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1"/>
  <workbookPr/>
  <mc:AlternateContent xmlns:mc="http://schemas.openxmlformats.org/markup-compatibility/2006">
    <mc:Choice Requires="x15">
      <x15ac:absPath xmlns:x15ac="http://schemas.microsoft.com/office/spreadsheetml/2010/11/ac" url="K:\Clientes\Atuais\EPE\2024\Contabil\Demonstrações Financeiras\2 - Trimestral\3º Trimestre\Auditada\"/>
    </mc:Choice>
  </mc:AlternateContent>
  <xr:revisionPtr revIDLastSave="0" documentId="11_98EBA5EBFA538CC0A7DC0B6FBE65D20D973A1AC5" xr6:coauthVersionLast="47" xr6:coauthVersionMax="47" xr10:uidLastSave="{00000000-0000-0000-0000-000000000000}"/>
  <bookViews>
    <workbookView xWindow="-108" yWindow="-108" windowWidth="15468" windowHeight="7716" firstSheet="4" activeTab="4" xr2:uid="{00000000-000D-0000-FFFF-FFFF00000000}"/>
  </bookViews>
  <sheets>
    <sheet name="BP" sheetId="1" r:id="rId1"/>
    <sheet name="DRE" sheetId="37" r:id="rId2"/>
    <sheet name="DRA " sheetId="38" r:id="rId3"/>
    <sheet name="DMPL" sheetId="20" r:id="rId4"/>
    <sheet name="DFC " sheetId="40" r:id="rId5"/>
    <sheet name="DVA " sheetId="32" r:id="rId6"/>
    <sheet name="NE" sheetId="60" r:id="rId7"/>
    <sheet name="Balancete trim 2023" sheetId="84" state="hidden" r:id="rId8"/>
    <sheet name="NE DOMINI" sheetId="82" state="hidden" r:id="rId9"/>
    <sheet name="Balancete 09.2024" sheetId="21" state="hidden" r:id="rId10"/>
    <sheet name="DE x PARA" sheetId="65" state="hidden" r:id="rId11"/>
    <sheet name="Balancete 08.2023" sheetId="83" state="hidden" r:id="rId12"/>
    <sheet name="Listas" sheetId="66" state="hidden" r:id="rId13"/>
    <sheet name="Reembolso de custo" sheetId="61" state="hidden" r:id="rId14"/>
    <sheet name="Balancete trim" sheetId="54" state="hidden" r:id="rId15"/>
    <sheet name="REEMBOLSO DE CUSTOS 2023" sheetId="76" state="hidden" r:id="rId16"/>
    <sheet name="Contingências" sheetId="75" state="hidden" r:id="rId17"/>
    <sheet name="Extrato SIAF" sheetId="64" state="hidden" r:id="rId18"/>
    <sheet name="impostos a recupera" sheetId="51" state="hidden" r:id="rId19"/>
    <sheet name="Depósito judiciais" sheetId="52" state="hidden" r:id="rId20"/>
    <sheet name="Impostos a recuperar 2023" sheetId="73" state="hidden" r:id="rId21"/>
    <sheet name="Depósitos judiciais 2023" sheetId="74" state="hidden" r:id="rId22"/>
    <sheet name="IRPJ_CSLL_2023" sheetId="48" state="hidden" r:id="rId23"/>
    <sheet name="IRPJ_CSLL_2024" sheetId="79" state="hidden" r:id="rId24"/>
    <sheet name="Reconciliação IRPJ e CSLL" sheetId="78" state="hidden" r:id="rId25"/>
    <sheet name="Mov imob" sheetId="19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</externalReferences>
  <definedNames>
    <definedName name="\0" localSheetId="11">[1]Ativo!#REF!</definedName>
    <definedName name="\0" localSheetId="23">[1]Ativo!#REF!</definedName>
    <definedName name="\0" localSheetId="24">[1]Ativo!#REF!</definedName>
    <definedName name="\0">[1]Ativo!#REF!</definedName>
    <definedName name="\a">#N/A</definedName>
    <definedName name="\b">#N/A</definedName>
    <definedName name="\c" localSheetId="11">#REF!</definedName>
    <definedName name="\c">#REF!</definedName>
    <definedName name="\d" localSheetId="11">#REF!</definedName>
    <definedName name="\d">#REF!</definedName>
    <definedName name="\e" localSheetId="11">#REF!</definedName>
    <definedName name="\e">#REF!</definedName>
    <definedName name="\ERRO">#REF!</definedName>
    <definedName name="\F">'[2]#REF'!$A$1:$A$5</definedName>
    <definedName name="\g" localSheetId="11">#REF!</definedName>
    <definedName name="\g">#REF!</definedName>
    <definedName name="\h" localSheetId="11">#REF!</definedName>
    <definedName name="\h">#REF!</definedName>
    <definedName name="\i" localSheetId="11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 localSheetId="11">[1]Ativo!#REF!</definedName>
    <definedName name="\s">[1]Ativo!#REF!</definedName>
    <definedName name="\t" localSheetId="11">#REF!</definedName>
    <definedName name="\t">#REF!</definedName>
    <definedName name="\u" localSheetId="11">#REF!</definedName>
    <definedName name="\u">#REF!</definedName>
    <definedName name="\v" localSheetId="11">#REF!</definedName>
    <definedName name="\v">#REF!</definedName>
    <definedName name="\VOLTA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?HOLAMBRA">"$#REF!.$#REF!$#REF!"</definedName>
    <definedName name="___________________\a" localSheetId="11">'[3]Trial Balance'!#REF!</definedName>
    <definedName name="___________________\a">'[3]Trial Balance'!#REF!</definedName>
    <definedName name="___________________\b" localSheetId="11">'[3]Trial Balance'!#REF!</definedName>
    <definedName name="___________________\b">'[3]Trial Balance'!#REF!</definedName>
    <definedName name="___________________\c" localSheetId="11">'[3]Trial Balance'!#REF!</definedName>
    <definedName name="___________________\c">'[3]Trial Balance'!#REF!</definedName>
    <definedName name="___________________\d" localSheetId="11">'[3]Trial Balance'!#REF!</definedName>
    <definedName name="___________________\d">'[3]Trial Balance'!#REF!</definedName>
    <definedName name="___________________\L" localSheetId="11">[4]Model!#REF!</definedName>
    <definedName name="___________________\L">[4]Model!#REF!</definedName>
    <definedName name="___________________\p">'[3]Trial Balance'!#REF!</definedName>
    <definedName name="___________________\t">'[3]Trial Balance'!#REF!</definedName>
    <definedName name="___________________\x">'[3]Trial Balance'!#REF!</definedName>
    <definedName name="___________________\y">'[3]Trial Balance'!#REF!</definedName>
    <definedName name="___________________\z">'[3]Trial Balance'!#REF!</definedName>
    <definedName name="_____DAT1">'[5]E4.1'!#REF!</definedName>
    <definedName name="_____DAT2">'[5]E4.1'!#REF!</definedName>
    <definedName name="_____DAT3">'[5]E4.1'!#REF!</definedName>
    <definedName name="_____DAT4">'[5]E4.1'!#REF!</definedName>
    <definedName name="_____DAT5">'[5]E4.1'!#REF!</definedName>
    <definedName name="_____DAT6">'[5]E4.1'!#REF!</definedName>
    <definedName name="_____T2" localSheetId="11" hidden="1">{#N/A,#N/A,FALSE,"1321";#N/A,#N/A,FALSE,"1324";#N/A,#N/A,FALSE,"1333";#N/A,#N/A,FALSE,"1371"}</definedName>
    <definedName name="_____T2" localSheetId="23" hidden="1">{#N/A,#N/A,FALSE,"1321";#N/A,#N/A,FALSE,"1324";#N/A,#N/A,FALSE,"1333";#N/A,#N/A,FALSE,"1371"}</definedName>
    <definedName name="_____T2" localSheetId="24" hidden="1">{#N/A,#N/A,FALSE,"1321";#N/A,#N/A,FALSE,"1324";#N/A,#N/A,FALSE,"1333";#N/A,#N/A,FALSE,"1371"}</definedName>
    <definedName name="_____T2" hidden="1">{#N/A,#N/A,FALSE,"1321";#N/A,#N/A,FALSE,"1324";#N/A,#N/A,FALSE,"1333";#N/A,#N/A,FALSE,"1371"}</definedName>
    <definedName name="____MD5">#N/A</definedName>
    <definedName name="____SPR1">#N/A</definedName>
    <definedName name="____TN02" localSheetId="11">#REF!</definedName>
    <definedName name="____TN02">#REF!</definedName>
    <definedName name="____TN03" localSheetId="11">#REF!</definedName>
    <definedName name="____TN03">#REF!</definedName>
    <definedName name="____TN04" localSheetId="11">#REF!</definedName>
    <definedName name="____TN04">#REF!</definedName>
    <definedName name="____TN05">#REF!</definedName>
    <definedName name="____TN06">#REF!</definedName>
    <definedName name="____TN07">#REF!</definedName>
    <definedName name="____VO105">#REF!</definedName>
    <definedName name="____VO106">#REF!</definedName>
    <definedName name="____VO107">#REF!</definedName>
    <definedName name="____VO110">#REF!</definedName>
    <definedName name="____VO119">#REF!</definedName>
    <definedName name="____VO135">#REF!</definedName>
    <definedName name="____VO57">#REF!</definedName>
    <definedName name="____VO65">#REF!</definedName>
    <definedName name="____VO83">#REF!</definedName>
    <definedName name="____VO84">#REF!</definedName>
    <definedName name="____VO85">#REF!</definedName>
    <definedName name="___ANO89">#REF!</definedName>
    <definedName name="___AQD2">[6]Database!$A$54:$L$77,[6]Database!$A$80:$L$103</definedName>
    <definedName name="___CBD02" localSheetId="11" hidden="1">{"PLAN MED.PROVISORIA",#N/A,FALSE,"IRENDA"}</definedName>
    <definedName name="___CBD02" localSheetId="23" hidden="1">{"PLAN MED.PROVISORIA",#N/A,FALSE,"IRENDA"}</definedName>
    <definedName name="___CBD02" localSheetId="24" hidden="1">{"PLAN MED.PROVISORIA",#N/A,FALSE,"IRENDA"}</definedName>
    <definedName name="___CBD02" hidden="1">{"PLAN MED.PROVISORIA",#N/A,FALSE,"IRENDA"}</definedName>
    <definedName name="___cif5" localSheetId="11">#REF!,#REF!,#REF!,#REF!</definedName>
    <definedName name="___cif5">#REF!,#REF!,#REF!,#REF!</definedName>
    <definedName name="___DAT1" localSheetId="11">'[5]E4.1'!#REF!</definedName>
    <definedName name="___DAT1">'[5]E4.1'!#REF!</definedName>
    <definedName name="___DAT10" localSheetId="11">#REF!</definedName>
    <definedName name="___DAT10">#REF!</definedName>
    <definedName name="___DAT11" localSheetId="11">#REF!</definedName>
    <definedName name="___DAT11">#REF!</definedName>
    <definedName name="___DAT12" localSheetId="11">#REF!</definedName>
    <definedName name="___DAT12">#REF!</definedName>
    <definedName name="___DAT13">#REF!</definedName>
    <definedName name="___DAT2" localSheetId="11">'[5]E4.1'!#REF!</definedName>
    <definedName name="___DAT2">'[5]E4.1'!#REF!</definedName>
    <definedName name="___DAT3" localSheetId="11">'[5]E4.1'!#REF!</definedName>
    <definedName name="___DAT3">'[5]E4.1'!#REF!</definedName>
    <definedName name="___DAT4" localSheetId="11">'[5]E4.1'!#REF!</definedName>
    <definedName name="___DAT4">'[5]E4.1'!#REF!</definedName>
    <definedName name="___DAT5" localSheetId="11">'[5]E4.1'!#REF!</definedName>
    <definedName name="___DAT5">'[5]E4.1'!#REF!</definedName>
    <definedName name="___DAT6" localSheetId="11">'[5]E4.1'!#REF!</definedName>
    <definedName name="___DAT6">'[5]E4.1'!#REF!</definedName>
    <definedName name="___DAT7" localSheetId="11">#REF!</definedName>
    <definedName name="___DAT7">#REF!</definedName>
    <definedName name="___DAT8" localSheetId="11">#REF!</definedName>
    <definedName name="___DAT8">#REF!</definedName>
    <definedName name="___DAT9" localSheetId="11">#REF!</definedName>
    <definedName name="___DAT9">#REF!</definedName>
    <definedName name="__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21" localSheetId="11" hidden="1">{"Despesas Diferidas Indedutíveis de 1998",#N/A,FALSE,"Impressão"}</definedName>
    <definedName name="___E21" localSheetId="23" hidden="1">{"Despesas Diferidas Indedutíveis de 1998",#N/A,FALSE,"Impressão"}</definedName>
    <definedName name="___E21" localSheetId="24" hidden="1">{"Despesas Diferidas Indedutíveis de 1998",#N/A,FALSE,"Impressão"}</definedName>
    <definedName name="___E21" hidden="1">{"Despesas Diferidas Indedutíveis de 1998",#N/A,FALSE,"Impressão"}</definedName>
    <definedName name="___GTO1" localSheetId="11">#REF!</definedName>
    <definedName name="___GTO1">#REF!</definedName>
    <definedName name="___GTO2" localSheetId="11">#REF!</definedName>
    <definedName name="___GTO2">#REF!</definedName>
    <definedName name="___H1" localSheetId="11">[7]Bal032002!#REF!</definedName>
    <definedName name="___H1">[7]Bal032002!#REF!</definedName>
    <definedName name="___J25631" localSheetId="11">#REF!</definedName>
    <definedName name="___J25631">#REF!</definedName>
    <definedName name="__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MD5">#N/A</definedName>
    <definedName name="___nu2" localSheetId="11">#REF!</definedName>
    <definedName name="___nu2">#REF!</definedName>
    <definedName name="___nu3" localSheetId="11">#REF!</definedName>
    <definedName name="___nu3">#REF!</definedName>
    <definedName name="___nu4" localSheetId="11">#REF!</definedName>
    <definedName name="___nu4">#REF!</definedName>
    <definedName name="___nu5">#REF!</definedName>
    <definedName name="___nu6">#REF!</definedName>
    <definedName name="___nu7">#REF!</definedName>
    <definedName name="___nu8">#REF!</definedName>
    <definedName name="___PG1">#REF!</definedName>
    <definedName name="___res2" localSheetId="11">'[8]CONS-GS'!#REF!</definedName>
    <definedName name="___res2">'[8]CONS-GS'!#REF!</definedName>
    <definedName name="___RES96" localSheetId="11">#REF!</definedName>
    <definedName name="___RES96">#REF!</definedName>
    <definedName name="___RID1">[6]Database!$A$211:$L$233,[6]Database!$A$210:$L$210,[6]Database!$A$184:$L$207</definedName>
    <definedName name="___RID2">[6]Database!$A$236:$L$259,[6]Database!$A$262:$L$285,[6]Database!$A$288:$L$311,[6]Database!$A$314:$L$337,[6]Database!$A$340:$L$363,[6]Database!$A$366:$L$389,[6]Database!$A$392:$L$415,[6]Database!$A$418:$L$441</definedName>
    <definedName name="___RQD1">[6]Database!$A$211:$L$233,[6]Database!$A$210:$L$210,[6]Database!$A$184:$L$207</definedName>
    <definedName name="___RQD2">[6]Database!$A$236:$L$259,[6]Database!$A$262:$L$285,[6]Database!$A$288:$L$311,[6]Database!$A$314:$L$337,[6]Database!$A$340:$L$363,[6]Database!$A$366:$L$389,[6]Database!$A$392:$L$415,[6]Database!$A$418:$L$441</definedName>
    <definedName name="___sec2" localSheetId="11">#REF!</definedName>
    <definedName name="___sec2">#REF!</definedName>
    <definedName name="___sem1" localSheetId="11">#REF!</definedName>
    <definedName name="___sem1">#REF!</definedName>
    <definedName name="___sem2" localSheetId="11">#REF!</definedName>
    <definedName name="___sem2">#REF!</definedName>
    <definedName name="___set03">#REF!</definedName>
    <definedName name="___SPR1">#N/A</definedName>
    <definedName name="___T2" localSheetId="11" hidden="1">{#N/A,#N/A,FALSE,"1321";#N/A,#N/A,FALSE,"1324";#N/A,#N/A,FALSE,"1333";#N/A,#N/A,FALSE,"1371"}</definedName>
    <definedName name="___T2" localSheetId="23" hidden="1">{#N/A,#N/A,FALSE,"1321";#N/A,#N/A,FALSE,"1324";#N/A,#N/A,FALSE,"1333";#N/A,#N/A,FALSE,"1371"}</definedName>
    <definedName name="___T2" localSheetId="24" hidden="1">{#N/A,#N/A,FALSE,"1321";#N/A,#N/A,FALSE,"1324";#N/A,#N/A,FALSE,"1333";#N/A,#N/A,FALSE,"1371"}</definedName>
    <definedName name="___T2" hidden="1">{#N/A,#N/A,FALSE,"1321";#N/A,#N/A,FALSE,"1324";#N/A,#N/A,FALSE,"1333";#N/A,#N/A,FALSE,"1371"}</definedName>
    <definedName name="___td2" localSheetId="11">#REF!,#REF!,#REF!,#REF!</definedName>
    <definedName name="___td2">#REF!,#REF!,#REF!,#REF!</definedName>
    <definedName name="___TN02" localSheetId="11">#REF!</definedName>
    <definedName name="___TN02">#REF!</definedName>
    <definedName name="___TN03" localSheetId="11">#REF!</definedName>
    <definedName name="___TN03">#REF!</definedName>
    <definedName name="___TN04" localSheetId="11">#REF!</definedName>
    <definedName name="___TN04">#REF!</definedName>
    <definedName name="___TN05">#REF!</definedName>
    <definedName name="___TN06">#REF!</definedName>
    <definedName name="___TN07">#REF!</definedName>
    <definedName name="___tp2" localSheetId="11">#REF!,#REF!,#REF!,#REF!</definedName>
    <definedName name="___tp2">#REF!,#REF!,#REF!,#REF!</definedName>
    <definedName name="___un2" localSheetId="11">#REF!</definedName>
    <definedName name="___un2">#REF!</definedName>
    <definedName name="___VO105" localSheetId="11">#REF!</definedName>
    <definedName name="___VO105">#REF!</definedName>
    <definedName name="___VO106" localSheetId="11">#REF!</definedName>
    <definedName name="___VO106">#REF!</definedName>
    <definedName name="___VO107">#REF!</definedName>
    <definedName name="___VO110">#REF!</definedName>
    <definedName name="___VO119">#REF!</definedName>
    <definedName name="___VO135">#REF!</definedName>
    <definedName name="___VO57">#REF!</definedName>
    <definedName name="___VO65">#REF!</definedName>
    <definedName name="___VO83">#REF!</definedName>
    <definedName name="___VO84">#REF!</definedName>
    <definedName name="___VO85">#REF!</definedName>
    <definedName name="___wa1" localSheetId="11">#REF!,#REF!,#REF!,#REF!</definedName>
    <definedName name="___wa1">#REF!,#REF!,#REF!,#REF!</definedName>
    <definedName name="___wa2" localSheetId="11">#REF!,#REF!,#REF!,#REF!</definedName>
    <definedName name="___wa2">#REF!,#REF!,#REF!,#REF!</definedName>
    <definedName name="___wa3" localSheetId="11">#REF!</definedName>
    <definedName name="___wa3">#REF!</definedName>
    <definedName name="___wa4" localSheetId="11">#REF!,#REF!,#REF!,#REF!</definedName>
    <definedName name="___wa4">#REF!,#REF!,#REF!,#REF!</definedName>
    <definedName name="___wa5" localSheetId="11">#REF!,#REF!,#REF!,#REF!</definedName>
    <definedName name="___wa5">#REF!,#REF!,#REF!,#REF!</definedName>
    <definedName name="___woa1" localSheetId="11">#REF!</definedName>
    <definedName name="___woa1">#REF!</definedName>
    <definedName name="___woa2" localSheetId="11">#REF!,#REF!,#REF!,#REF!</definedName>
    <definedName name="___woa2">#REF!,#REF!,#REF!,#REF!</definedName>
    <definedName name="___WRF1" localSheetId="11">#REF!</definedName>
    <definedName name="___WRF1">#REF!</definedName>
    <definedName name="__0HOLAMBRA" localSheetId="11">#REF!</definedName>
    <definedName name="__0HOLAMBRA">#REF!</definedName>
    <definedName name="__0HOLAMBRA_1">"$#REF!.$#REF!$#REF!"</definedName>
    <definedName name="__0HOLAMBRA_10">"$#REF!.$#REF!$#REF!"</definedName>
    <definedName name="__0HOLAMBRA_11">"$#REF!.$#REF!$#REF!"</definedName>
    <definedName name="__0HOLAMBRA_12">"$#REF!.$#REF!$#REF!"</definedName>
    <definedName name="__0HOLAMBRA_20">"$#REF!.$#REF!$#REF!"</definedName>
    <definedName name="__0HOLAMBRA_30">"$#REF!.$#REF!$#REF!"</definedName>
    <definedName name="__1_4_1_0001_07_06_Giasa" localSheetId="11">#REF!</definedName>
    <definedName name="__1_4_1_0001_07_06_Giasa">#REF!</definedName>
    <definedName name="__1_4_1_0001_07_06_Giasa_20">"$#REF!.$A$1:$H$1"</definedName>
    <definedName name="__1_4_1_0001_07_06_Giasa_21">"$#REF!.$A$1:$H$1"</definedName>
    <definedName name="__1_4_1_0001_07_06_Giasa_22">"$#REF!.$A$1:$H$1"</definedName>
    <definedName name="__1_4_1_0001_07_06_Giasa_3">"$#REF!.$A$1:$H$1"</definedName>
    <definedName name="__1_4_1_0001_07_06_Giasa_30">"$#REF!.$A$1:$H$1"</definedName>
    <definedName name="__1_4_1_0001_07_06_Giasa_4">"$#REF!.$A$1:$H$1"</definedName>
    <definedName name="__1_4_1_0001_07_06_Giasa_8">"$#REF!.$A$1:$H$1"</definedName>
    <definedName name="__1_4_1_0001_07_06_Giasa_9">"$#REF!.$A$1:$H$1"</definedName>
    <definedName name="__123Graph_A" localSheetId="11" hidden="1">[9]ce!#REF!</definedName>
    <definedName name="__123Graph_A" hidden="1">[9]ce!#REF!</definedName>
    <definedName name="__123Graph_AINDMES" hidden="1">[10]TESTE!$AG$74:$AP$74</definedName>
    <definedName name="__123Graph_AMERC" hidden="1">[10]TESTE!$AR$4:$AR$26</definedName>
    <definedName name="__123Graph_ARESFIN" hidden="1">[10]TESTE!$V$131:$V$151</definedName>
    <definedName name="__123Graph_ASIDECO" localSheetId="11" hidden="1">'[11]fluxo de caixa'!#REF!</definedName>
    <definedName name="__123Graph_ASIDECO" hidden="1">'[11]fluxo de caixa'!#REF!</definedName>
    <definedName name="__123Graph_AUSS" hidden="1">[10]TESTE!$H$132:$H$195</definedName>
    <definedName name="__123Graph_B" localSheetId="11" hidden="1">[9]ce!#REF!</definedName>
    <definedName name="__123Graph_B" hidden="1">[9]ce!#REF!</definedName>
    <definedName name="__123Graph_BINDMES" hidden="1">[10]TESTE!$AG$75:$AP$75</definedName>
    <definedName name="__123Graph_BMERC" hidden="1">[10]TESTE!$AY$4:$AY$26</definedName>
    <definedName name="__123Graph_BRESFIN" hidden="1">[10]TESTE!$W$131:$W$151</definedName>
    <definedName name="__123Graph_BSIDECO" localSheetId="11" hidden="1">'[11]fluxo de caixa'!#REF!</definedName>
    <definedName name="__123Graph_BSIDECO" hidden="1">'[11]fluxo de caixa'!#REF!</definedName>
    <definedName name="__123Graph_C" hidden="1">[10]TESTE!$AG$77:$AP$77</definedName>
    <definedName name="__123Graph_CINDMES" hidden="1">[10]TESTE!$AG$77:$AP$77</definedName>
    <definedName name="__123Graph_CMERC" hidden="1">[10]TESTE!$BG$4:$BG$26</definedName>
    <definedName name="__123Graph_CRESFIN" hidden="1">[10]TESTE!$X$131:$X$152</definedName>
    <definedName name="__123Graph_CSIDECO" localSheetId="11" hidden="1">'[11]fluxo de caixa'!#REF!</definedName>
    <definedName name="__123Graph_CSIDECO" hidden="1">'[11]fluxo de caixa'!#REF!</definedName>
    <definedName name="__123Graph_D" hidden="1">[10]TESTE!$AG$79:$AP$79</definedName>
    <definedName name="__123Graph_DINDMES" hidden="1">[10]TESTE!$AG$79:$AP$79</definedName>
    <definedName name="__123Graph_X" localSheetId="11" hidden="1">[9]ce!#REF!</definedName>
    <definedName name="__123Graph_X" hidden="1">[9]ce!#REF!</definedName>
    <definedName name="__123Graph_XINDMES" hidden="1">[10]TESTE!$AG$73:$AP$73</definedName>
    <definedName name="__123Graph_XMERC" hidden="1">[10]TESTE!$AQ$4:$AQ$26</definedName>
    <definedName name="__123Graph_XRESFIN" hidden="1">[10]TESTE!$Q$131:$Q$152</definedName>
    <definedName name="__123Graph_XSIDECO" localSheetId="11" hidden="1">'[11]fluxo de caixa'!#REF!</definedName>
    <definedName name="__123Graph_XSIDECO" hidden="1">'[11]fluxo de caixa'!#REF!</definedName>
    <definedName name="__123Graph_XUSS" hidden="1">[10]TESTE!$B$132:$B$195</definedName>
    <definedName name="__aaa1" localSheetId="11">#REF!</definedName>
    <definedName name="__aaa1">#REF!</definedName>
    <definedName name="__ADM2" localSheetId="11">#REF!</definedName>
    <definedName name="__ADM2">#REF!</definedName>
    <definedName name="__afb2">[12]estrazione!$B$22:$V$33</definedName>
    <definedName name="__ANO89" localSheetId="11">#REF!</definedName>
    <definedName name="__ANO89">#REF!</definedName>
    <definedName name="__AQD2">[6]Database!$A$54:$L$77,[6]Database!$A$80:$L$103</definedName>
    <definedName name="__atl1997">'[13]445 Brasil'!$A$1:'[13]445 Brasil'!$U$44</definedName>
    <definedName name="__bal0196">[14]Plan1!$A$1:$F$238</definedName>
    <definedName name="__bal0296">[14]Plan1!$A$1:$F$238</definedName>
    <definedName name="__Bal0497">[14]Plan1!$A$1:$F$517</definedName>
    <definedName name="__bal1196">[14]Plan1!$A$1:$F$596</definedName>
    <definedName name="__bdg2000">[14]Plan1!$A$1:$AH$101</definedName>
    <definedName name="__CBD02" localSheetId="11" hidden="1">{"PLAN MED.PROVISORIA",#N/A,FALSE,"IRENDA"}</definedName>
    <definedName name="__CBD02" localSheetId="23" hidden="1">{"PLAN MED.PROVISORIA",#N/A,FALSE,"IRENDA"}</definedName>
    <definedName name="__CBD02" localSheetId="24" hidden="1">{"PLAN MED.PROVISORIA",#N/A,FALSE,"IRENDA"}</definedName>
    <definedName name="__CBD02" hidden="1">{"PLAN MED.PROVISORIA",#N/A,FALSE,"IRENDA"}</definedName>
    <definedName name="__cif5" localSheetId="11">#REF!,#REF!,#REF!,#REF!</definedName>
    <definedName name="__cif5">#REF!,#REF!,#REF!,#REF!</definedName>
    <definedName name="__DAT1" localSheetId="11">'[5]E4.1'!#REF!</definedName>
    <definedName name="__DAT1">'[5]E4.1'!#REF!</definedName>
    <definedName name="__DAT10" localSheetId="11">#REF!</definedName>
    <definedName name="__DAT10">#REF!</definedName>
    <definedName name="__DAT11" localSheetId="11">#REF!</definedName>
    <definedName name="__DAT11">#REF!</definedName>
    <definedName name="__DAT12" localSheetId="11">#REF!</definedName>
    <definedName name="__DAT12">#REF!</definedName>
    <definedName name="__DAT13">#REF!</definedName>
    <definedName name="__DAT14">#REF!</definedName>
    <definedName name="__DAT15">'[15]00'!$P$4:$P$56</definedName>
    <definedName name="__DAT16">'[15]00'!$Q$4:$Q$56</definedName>
    <definedName name="__DAT17">'[15]00'!$R$4:$R$56</definedName>
    <definedName name="__DAT18">'[15]00'!$S$4:$S$56</definedName>
    <definedName name="__DAT19">'[15]00'!$T$4:$T$56</definedName>
    <definedName name="__DAT2" localSheetId="11">'[5]E4.1'!#REF!</definedName>
    <definedName name="__DAT2">'[5]E4.1'!#REF!</definedName>
    <definedName name="__DAT20">'[15]00'!$U$4:$U$56</definedName>
    <definedName name="__DAT21">'[15]00'!$V$4:$V$56</definedName>
    <definedName name="__DAT22">'[15]00'!$W$4:$W$56</definedName>
    <definedName name="__DAT23">'[15]00'!$X$4:$X$56</definedName>
    <definedName name="__DAT24">'[15]00'!$Y$4:$Y$56</definedName>
    <definedName name="__DAT25">'[15]00'!$Z$4:$Z$56</definedName>
    <definedName name="__DAT26">'[15]00'!$AA$4:$AA$56</definedName>
    <definedName name="__DAT27">'[15]00'!$AB$4:$AB$56</definedName>
    <definedName name="__DAT28">'[15]00'!$AC$4:$AC$56</definedName>
    <definedName name="__DAT29">'[15]00'!$AD$4:$AD$56</definedName>
    <definedName name="__DAT3" localSheetId="11">'[5]E4.1'!#REF!</definedName>
    <definedName name="__DAT3">'[5]E4.1'!#REF!</definedName>
    <definedName name="__DAT30">'[15]00'!$AE$4:$AE$56</definedName>
    <definedName name="__DAT31">'[15]00'!$AF$4:$AF$56</definedName>
    <definedName name="__DAT32">'[15]00'!$AG$4:$AG$56</definedName>
    <definedName name="__DAT33">'[15]00'!$AH$4:$AH$56</definedName>
    <definedName name="__DAT34">'[15]00'!$AI$4:$AI$56</definedName>
    <definedName name="__DAT35">'[15]00'!$AJ$4:$AJ$56</definedName>
    <definedName name="__DAT36">'[15]00'!$AK$4:$AK$56</definedName>
    <definedName name="__DAT37">'[15]00'!$AL$4:$AL$56</definedName>
    <definedName name="__DAT38">'[15]00'!$AM$4:$AM$56</definedName>
    <definedName name="__DAT39">'[15]00'!$AN$4:$AN$56</definedName>
    <definedName name="__DAT4" localSheetId="11">'[5]E4.1'!#REF!</definedName>
    <definedName name="__DAT4">'[5]E4.1'!#REF!</definedName>
    <definedName name="__DAT40">'[15]00'!$AO$4:$AO$56</definedName>
    <definedName name="__DAT41">'[15]00'!$AP$4:$AP$56</definedName>
    <definedName name="__DAT42">'[15]00'!$AQ$4:$AQ$56</definedName>
    <definedName name="__DAT43">'[15]00'!$AR$4:$AR$56</definedName>
    <definedName name="__DAT44">'[15]00'!$AS$4:$AS$56</definedName>
    <definedName name="__DAT45">'[15]00'!$AT$4:$AT$56</definedName>
    <definedName name="__DAT46">'[15]00'!$AU$4:$AU$56</definedName>
    <definedName name="__DAT47">'[15]00'!$AV$4:$AV$56</definedName>
    <definedName name="__DAT48">'[15]00'!$AW$4:$AW$56</definedName>
    <definedName name="__DAT49">'[15]00'!$AX$4:$AX$56</definedName>
    <definedName name="__DAT5" localSheetId="11">'[5]E4.1'!#REF!</definedName>
    <definedName name="__DAT5">'[5]E4.1'!#REF!</definedName>
    <definedName name="__DAT6" localSheetId="11">'[5]E4.1'!#REF!</definedName>
    <definedName name="__DAT6">'[5]E4.1'!#REF!</definedName>
    <definedName name="__DAT7" localSheetId="11">#REF!</definedName>
    <definedName name="__DAT7">#REF!</definedName>
    <definedName name="__DAT8" localSheetId="11">#REF!</definedName>
    <definedName name="__DAT8">#REF!</definedName>
    <definedName name="__DAT9" localSheetId="11">#REF!</definedName>
    <definedName name="__DAT9">#REF!</definedName>
    <definedName name="_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" localSheetId="11" hidden="1">{"Despesas Diferidas Indedutíveis de 1998",#N/A,FALSE,"Impressão"}</definedName>
    <definedName name="__E21" localSheetId="23" hidden="1">{"Despesas Diferidas Indedutíveis de 1998",#N/A,FALSE,"Impressão"}</definedName>
    <definedName name="__E21" localSheetId="24" hidden="1">{"Despesas Diferidas Indedutíveis de 1998",#N/A,FALSE,"Impressão"}</definedName>
    <definedName name="__E21" hidden="1">{"Despesas Diferidas Indedutíveis de 1998",#N/A,FALSE,"Impressão"}</definedName>
    <definedName name="__gr1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TO1" localSheetId="11">#REF!</definedName>
    <definedName name="__GTO1">#REF!</definedName>
    <definedName name="__GTO2" localSheetId="11">#REF!</definedName>
    <definedName name="__GTO2">#REF!</definedName>
    <definedName name="__H1" localSheetId="11">[7]Bal032002!#REF!</definedName>
    <definedName name="__H1">[7]Bal032002!#REF!</definedName>
    <definedName name="__IMP2" localSheetId="11">#REF!</definedName>
    <definedName name="__IMP2">#REF!</definedName>
    <definedName name="__IntlFixup" hidden="1">TRUE</definedName>
    <definedName name="__INV2" localSheetId="11">#REF!</definedName>
    <definedName name="__INV2">#REF!</definedName>
    <definedName name="__INV3" localSheetId="11">#REF!</definedName>
    <definedName name="__INV3">#REF!</definedName>
    <definedName name="__J25631">#REF!</definedName>
    <definedName name="_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LI8200" localSheetId="11">#REF!</definedName>
    <definedName name="__LI8200">#REF!</definedName>
    <definedName name="__max2">[16]Sheet3!$J$1</definedName>
    <definedName name="__max3">[16]Sheet3!$A$1</definedName>
    <definedName name="__MD5">#N/A</definedName>
    <definedName name="__MEN1" localSheetId="11">#REF!</definedName>
    <definedName name="__MEN1">#REF!</definedName>
    <definedName name="__MEN2" localSheetId="11">#REF!</definedName>
    <definedName name="__MEN2">#REF!</definedName>
    <definedName name="__MEN3" localSheetId="11">#REF!</definedName>
    <definedName name="__MEN3">#REF!</definedName>
    <definedName name="__MEN4">#REF!</definedName>
    <definedName name="__N2" localSheetId="11" hidden="1">{#N/A,#N/A,FALSE,"1321";#N/A,#N/A,FALSE,"1324";#N/A,#N/A,FALSE,"1333";#N/A,#N/A,FALSE,"1371"}</definedName>
    <definedName name="__N2" localSheetId="23" hidden="1">{#N/A,#N/A,FALSE,"1321";#N/A,#N/A,FALSE,"1324";#N/A,#N/A,FALSE,"1333";#N/A,#N/A,FALSE,"1371"}</definedName>
    <definedName name="__N2" localSheetId="24" hidden="1">{#N/A,#N/A,FALSE,"1321";#N/A,#N/A,FALSE,"1324";#N/A,#N/A,FALSE,"1333";#N/A,#N/A,FALSE,"1371"}</definedName>
    <definedName name="__N2" hidden="1">{#N/A,#N/A,FALSE,"1321";#N/A,#N/A,FALSE,"1324";#N/A,#N/A,FALSE,"1333";#N/A,#N/A,FALSE,"1371"}</definedName>
    <definedName name="__Nlb98" localSheetId="11">#REF!</definedName>
    <definedName name="__Nlb98">#REF!</definedName>
    <definedName name="__nu2" localSheetId="11">#REF!</definedName>
    <definedName name="__nu2">#REF!</definedName>
    <definedName name="__nu3" localSheetId="11">#REF!</definedName>
    <definedName name="__nu3">#REF!</definedName>
    <definedName name="__nu4">#REF!</definedName>
    <definedName name="__nu5">#REF!</definedName>
    <definedName name="__nu6">#REF!</definedName>
    <definedName name="__nu7">#REF!</definedName>
    <definedName name="__nu8">#REF!</definedName>
    <definedName name="__PG1">#REF!</definedName>
    <definedName name="__PLT22">#REF!</definedName>
    <definedName name="__PRP2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T21" localSheetId="11">#REF!</definedName>
    <definedName name="__PRT21">#REF!</definedName>
    <definedName name="__PRT22" localSheetId="11">#REF!</definedName>
    <definedName name="__PRT22">#REF!</definedName>
    <definedName name="__R">[17]!__R</definedName>
    <definedName name="__RE1" localSheetId="11">#REF!</definedName>
    <definedName name="__RE1">#REF!</definedName>
    <definedName name="__RE10" localSheetId="11">#REF!</definedName>
    <definedName name="__RE10">#REF!</definedName>
    <definedName name="__RE11" localSheetId="11">#REF!</definedName>
    <definedName name="__RE11">#REF!</definedName>
    <definedName name="__RE12">#REF!</definedName>
    <definedName name="__RE2">#REF!</definedName>
    <definedName name="__RE3">#REF!</definedName>
    <definedName name="__RE4">#REF!</definedName>
    <definedName name="__RE5">#REF!</definedName>
    <definedName name="__RE6">#REF!</definedName>
    <definedName name="__RE7">#REF!</definedName>
    <definedName name="__RE8">#REF!</definedName>
    <definedName name="__RE9">#REF!</definedName>
    <definedName name="__REG1">[18]G!$D$12</definedName>
    <definedName name="__REG2">[18]G!$D$13</definedName>
    <definedName name="__REG3">[18]G!$D$14</definedName>
    <definedName name="__REG4">[18]G!$D$15</definedName>
    <definedName name="__REG5">[18]G!$D$16</definedName>
    <definedName name="__REG6">[18]G!$D$17</definedName>
    <definedName name="__REG7">[18]G!$D$18</definedName>
    <definedName name="__res2" localSheetId="11">'[8]CONS-GS'!#REF!</definedName>
    <definedName name="__res2">'[8]CONS-GS'!#REF!</definedName>
    <definedName name="__RES96" localSheetId="11">#REF!</definedName>
    <definedName name="__RES96">#REF!</definedName>
    <definedName name="__RID1">[6]Database!$A$211:$L$233,[6]Database!$A$210:$L$210,[6]Database!$A$184:$L$207</definedName>
    <definedName name="__RID2">[6]Database!$A$236:$L$259,[6]Database!$A$262:$L$285,[6]Database!$A$288:$L$311,[6]Database!$A$314:$L$337,[6]Database!$A$340:$L$363,[6]Database!$A$366:$L$389,[6]Database!$A$392:$L$415,[6]Database!$A$418:$L$441</definedName>
    <definedName name="__RQD1">[6]Database!$A$211:$L$233,[6]Database!$A$210:$L$210,[6]Database!$A$184:$L$207</definedName>
    <definedName name="__RQD2">[6]Database!$A$236:$L$259,[6]Database!$A$262:$L$285,[6]Database!$A$288:$L$311,[6]Database!$A$314:$L$337,[6]Database!$A$340:$L$363,[6]Database!$A$366:$L$389,[6]Database!$A$392:$L$415,[6]Database!$A$418:$L$441</definedName>
    <definedName name="__RS04" localSheetId="11">[19]FEBRUARY!#REF!</definedName>
    <definedName name="__RS04">[19]FEBRUARY!#REF!</definedName>
    <definedName name="__sec2" localSheetId="11">#REF!</definedName>
    <definedName name="__sec2">#REF!</definedName>
    <definedName name="__sem1" localSheetId="11">#REF!</definedName>
    <definedName name="__sem1">#REF!</definedName>
    <definedName name="__sem2" localSheetId="11">#REF!</definedName>
    <definedName name="__sem2">#REF!</definedName>
    <definedName name="__set03">#REF!</definedName>
    <definedName name="__SPR1">#N/A</definedName>
    <definedName name="__T2" localSheetId="11" hidden="1">{#N/A,#N/A,FALSE,"1321";#N/A,#N/A,FALSE,"1324";#N/A,#N/A,FALSE,"1333";#N/A,#N/A,FALSE,"1371"}</definedName>
    <definedName name="__T2" localSheetId="23" hidden="1">{#N/A,#N/A,FALSE,"1321";#N/A,#N/A,FALSE,"1324";#N/A,#N/A,FALSE,"1333";#N/A,#N/A,FALSE,"1371"}</definedName>
    <definedName name="__T2" localSheetId="24" hidden="1">{#N/A,#N/A,FALSE,"1321";#N/A,#N/A,FALSE,"1324";#N/A,#N/A,FALSE,"1333";#N/A,#N/A,FALSE,"1371"}</definedName>
    <definedName name="__T2" hidden="1">{#N/A,#N/A,FALSE,"1321";#N/A,#N/A,FALSE,"1324";#N/A,#N/A,FALSE,"1333";#N/A,#N/A,FALSE,"1371"}</definedName>
    <definedName name="__TAB1">'[20]Neces. Finan'!#REF!</definedName>
    <definedName name="__TAB14">[21]O2CC!#REF!</definedName>
    <definedName name="__TAB3">[22]Execução!#REF!</definedName>
    <definedName name="__TAB4">[21]FLUXO1!#REF!</definedName>
    <definedName name="__TAB6">'[21]Plan1 (2)'!#REF!</definedName>
    <definedName name="__td2" localSheetId="11">#REF!,#REF!,#REF!,#REF!</definedName>
    <definedName name="__td2">#REF!,#REF!,#REF!,#REF!</definedName>
    <definedName name="__TN02" localSheetId="11">#REF!</definedName>
    <definedName name="__TN02">#REF!</definedName>
    <definedName name="__TN03" localSheetId="11">#REF!</definedName>
    <definedName name="__TN03">#REF!</definedName>
    <definedName name="__TN04" localSheetId="11">#REF!</definedName>
    <definedName name="__TN04">#REF!</definedName>
    <definedName name="__TN05">#REF!</definedName>
    <definedName name="__TN06">#REF!</definedName>
    <definedName name="__TN07">#REF!</definedName>
    <definedName name="__TOP15">#REF!</definedName>
    <definedName name="__tp2" localSheetId="11">#REF!,#REF!,#REF!,#REF!</definedName>
    <definedName name="__tp2">#REF!,#REF!,#REF!,#REF!</definedName>
    <definedName name="__TRC92" localSheetId="11">#REF!</definedName>
    <definedName name="__TRC92">#REF!</definedName>
    <definedName name="__TRC93" localSheetId="11">#REF!</definedName>
    <definedName name="__TRC93">#REF!</definedName>
    <definedName name="__TRC94" localSheetId="11">#REF!</definedName>
    <definedName name="__TRC94">#REF!</definedName>
    <definedName name="__TRC95">#REF!</definedName>
    <definedName name="__TRC96">#REF!</definedName>
    <definedName name="__TSU91">#REF!</definedName>
    <definedName name="__TSU92">#REF!</definedName>
    <definedName name="__TSU93">#REF!</definedName>
    <definedName name="__TSU94">#REF!</definedName>
    <definedName name="__TSU95">#REF!</definedName>
    <definedName name="__TSU96">#REF!</definedName>
    <definedName name="__TTF92">#REF!</definedName>
    <definedName name="__TTF93">#REF!</definedName>
    <definedName name="__TTF94">#REF!</definedName>
    <definedName name="__TTF95">#REF!</definedName>
    <definedName name="__TTF96">#REF!</definedName>
    <definedName name="__uc2">#REF!</definedName>
    <definedName name="__un2">#REF!</definedName>
    <definedName name="__VO105">#REF!</definedName>
    <definedName name="__VO106">#REF!</definedName>
    <definedName name="__VO107">#REF!</definedName>
    <definedName name="__VO110">#REF!</definedName>
    <definedName name="__VO119">#REF!</definedName>
    <definedName name="__VO135">#REF!</definedName>
    <definedName name="__VO57">#REF!</definedName>
    <definedName name="__VO65">#REF!</definedName>
    <definedName name="__VO83">#REF!</definedName>
    <definedName name="__VO84">#REF!</definedName>
    <definedName name="__VO85">#REF!</definedName>
    <definedName name="__wa1" localSheetId="11">#REF!,#REF!,#REF!,#REF!</definedName>
    <definedName name="__wa1">#REF!,#REF!,#REF!,#REF!</definedName>
    <definedName name="__wa2" localSheetId="11">#REF!,#REF!,#REF!,#REF!</definedName>
    <definedName name="__wa2">#REF!,#REF!,#REF!,#REF!</definedName>
    <definedName name="__wa3" localSheetId="11">#REF!</definedName>
    <definedName name="__wa3">#REF!</definedName>
    <definedName name="__wa4" localSheetId="11">#REF!,#REF!,#REF!,#REF!</definedName>
    <definedName name="__wa4">#REF!,#REF!,#REF!,#REF!</definedName>
    <definedName name="__wa5" localSheetId="11">#REF!,#REF!,#REF!,#REF!</definedName>
    <definedName name="__wa5">#REF!,#REF!,#REF!,#REF!</definedName>
    <definedName name="__woa1" localSheetId="11">#REF!</definedName>
    <definedName name="__woa1">#REF!</definedName>
    <definedName name="__woa2" localSheetId="11">#REF!,#REF!,#REF!,#REF!</definedName>
    <definedName name="__woa2">#REF!,#REF!,#REF!,#REF!</definedName>
    <definedName name="__WRF1" localSheetId="11">#REF!</definedName>
    <definedName name="__WRF1">#REF!</definedName>
    <definedName name="__xlfn.BAHTTEXT" hidden="1">#NAME?</definedName>
    <definedName name="__y45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0" localSheetId="11">#REF!</definedName>
    <definedName name="_0">#REF!</definedName>
    <definedName name="_0_1">"$#REF!.$AE$4"</definedName>
    <definedName name="_0_10" localSheetId="11">#REF!</definedName>
    <definedName name="_0_10">#REF!</definedName>
    <definedName name="_0_11" localSheetId="11">#REF!</definedName>
    <definedName name="_0_11">#REF!</definedName>
    <definedName name="_0_12" localSheetId="11">#REF!</definedName>
    <definedName name="_0_12">#REF!</definedName>
    <definedName name="_0_14">#REF!</definedName>
    <definedName name="_0_18">#REF!</definedName>
    <definedName name="_0_19">#REF!</definedName>
    <definedName name="_0_20">#REF!</definedName>
    <definedName name="_0_4">#REF!</definedName>
    <definedName name="_0_5">#REF!</definedName>
    <definedName name="_0_6">#REF!</definedName>
    <definedName name="_0_7">#REF!</definedName>
    <definedName name="_0_8">#REF!</definedName>
    <definedName name="_0_9">#REF!</definedName>
    <definedName name="_001___83">#REF!</definedName>
    <definedName name="_02_07_1997">'[23]LONG-CURTO'!$A$572:$E$622</definedName>
    <definedName name="_03_03_1996">'[23]LONG-CURTO'!$A$148:$E$186</definedName>
    <definedName name="_03_04_1996">'[23]LONG-CURTO'!$A$192:$E$231</definedName>
    <definedName name="_05_05_1997">'[23]LONG-CURTO'!$A$457:$E$507</definedName>
    <definedName name="_05_12_1997">'[23]LONG-CURTO'!$A$741:$E$791</definedName>
    <definedName name="_054__90" localSheetId="11">#REF!</definedName>
    <definedName name="_054__90">#REF!</definedName>
    <definedName name="_1" localSheetId="11">#REF!</definedName>
    <definedName name="_1">#REF!</definedName>
    <definedName name="_1__123Graph_ACDIUS" hidden="1">[24]TESTE!$E$132:$E$151</definedName>
    <definedName name="_1_0__123Grap" localSheetId="11" hidden="1">[25]ICATU!#REF!</definedName>
    <definedName name="_1_0__123Grap" hidden="1">[25]ICATU!#REF!</definedName>
    <definedName name="_1_7_pallets">'[2]Base de Caminhões II'!$D$2</definedName>
    <definedName name="_1_US">"Dolar Exchange"</definedName>
    <definedName name="_10" localSheetId="11">#REF!</definedName>
    <definedName name="_10">#REF!</definedName>
    <definedName name="_10__123Graph_XCDIUS" hidden="1">[10]TESTE!$C$132:$C$151</definedName>
    <definedName name="_10_0O" localSheetId="11">#REF!</definedName>
    <definedName name="_10_0O">#REF!</definedName>
    <definedName name="_10_pallets">'[2]Base de Caminhões II'!$D$12:$D$17</definedName>
    <definedName name="_100" localSheetId="11">#REF!</definedName>
    <definedName name="_100">#REF!</definedName>
    <definedName name="_10000" localSheetId="11">#REF!</definedName>
    <definedName name="_10000">#REF!</definedName>
    <definedName name="_101" localSheetId="11">#REF!</definedName>
    <definedName name="_101">#REF!</definedName>
    <definedName name="_102">#REF!</definedName>
    <definedName name="_103">#REF!</definedName>
    <definedName name="_104">#REF!</definedName>
    <definedName name="_105">#REF!</definedName>
    <definedName name="_106">#REF!</definedName>
    <definedName name="_10A">#REF!</definedName>
    <definedName name="_10A_10">"$#REF!.$A$4:$F$89"</definedName>
    <definedName name="_10A_11">"$#REF!.$A$4:$F$89"</definedName>
    <definedName name="_10A_12">"$#REF!.$A$4:$F$89"</definedName>
    <definedName name="_10A_13" localSheetId="11">#REF!</definedName>
    <definedName name="_10A_13">#REF!</definedName>
    <definedName name="_10A_15" localSheetId="11">#REF!</definedName>
    <definedName name="_10A_15">#REF!</definedName>
    <definedName name="_10A_16">"$#REF!.$A$4:$F$89"</definedName>
    <definedName name="_10A_17">"$#REF!.$A$4:$F$89"</definedName>
    <definedName name="_10A_18" localSheetId="11">#REF!</definedName>
    <definedName name="_10A_18">#REF!</definedName>
    <definedName name="_10A_2" localSheetId="11">#REF!</definedName>
    <definedName name="_10A_2">#REF!</definedName>
    <definedName name="_10A_20">"$#REF!.$A$4:$F$89"</definedName>
    <definedName name="_10A_21">"$#REF!.$A$4:$F$89"</definedName>
    <definedName name="_10A_22">"$#REF!.$A$4:$F$89"</definedName>
    <definedName name="_10A_23">"$#REF!.$A$4:$F$89"</definedName>
    <definedName name="_10A_3">"$#REF!.$A$4:$F$89"</definedName>
    <definedName name="_10A_30">"$#REF!.$A$4:$F$89"</definedName>
    <definedName name="_10A_4">"$#REF!.$A$4:$F$89"</definedName>
    <definedName name="_10A_5">"$#REF!.$A$4:$F$89"</definedName>
    <definedName name="_10A_6">"$#REF!.$A$4:$F$89"</definedName>
    <definedName name="_10A_7">"$#REF!.$A$4:$F$89"</definedName>
    <definedName name="_10A_8">"$#REF!.$A$4:$F$89"</definedName>
    <definedName name="_10A_9" localSheetId="11">#REF!</definedName>
    <definedName name="_10A_9">#REF!</definedName>
    <definedName name="_10A_9_1">"$#REF!.$A$4:$F$96"</definedName>
    <definedName name="_10B" localSheetId="11">#REF!</definedName>
    <definedName name="_10B">#REF!</definedName>
    <definedName name="_10B_10">"$#REF!.$A$91:$F$128"</definedName>
    <definedName name="_10B_11">"$#REF!.$A$91:$F$128"</definedName>
    <definedName name="_10B_12">"$#REF!.$A$91:$F$128"</definedName>
    <definedName name="_10B_13" localSheetId="11">#REF!</definedName>
    <definedName name="_10B_13">#REF!</definedName>
    <definedName name="_10B_15" localSheetId="11">#REF!</definedName>
    <definedName name="_10B_15">#REF!</definedName>
    <definedName name="_10B_16">"$#REF!.$A$91:$F$128"</definedName>
    <definedName name="_10B_17">"$#REF!.$A$91:$F$128"</definedName>
    <definedName name="_10B_18" localSheetId="11">#REF!</definedName>
    <definedName name="_10B_18">#REF!</definedName>
    <definedName name="_10B_2" localSheetId="11">#REF!</definedName>
    <definedName name="_10B_2">#REF!</definedName>
    <definedName name="_10B_20">"$#REF!.$A$91:$F$128"</definedName>
    <definedName name="_10B_21">"$#REF!.$A$91:$F$128"</definedName>
    <definedName name="_10B_22">"$#REF!.$A$91:$F$128"</definedName>
    <definedName name="_10B_23">"$#REF!.$A$91:$F$128"</definedName>
    <definedName name="_10B_3">"$#REF!.$A$91:$F$128"</definedName>
    <definedName name="_10B_30">"$#REF!.$A$91:$F$128"</definedName>
    <definedName name="_10B_4">"$#REF!.$A$91:$F$128"</definedName>
    <definedName name="_10B_5">"$#REF!.$A$91:$F$128"</definedName>
    <definedName name="_10B_6">"$#REF!.$A$91:$F$128"</definedName>
    <definedName name="_10B_7">"$#REF!.$A$91:$F$128"</definedName>
    <definedName name="_10B_8">"$#REF!.$A$91:$F$128"</definedName>
    <definedName name="_10B_9" localSheetId="11">#REF!</definedName>
    <definedName name="_10B_9">#REF!</definedName>
    <definedName name="_10B_9_1">"$#REF!.$A$98:$F$148"</definedName>
    <definedName name="_10C" localSheetId="11">#REF!</definedName>
    <definedName name="_10C">#REF!</definedName>
    <definedName name="_10C_10">"$#REF!.$A$401:$F$427"</definedName>
    <definedName name="_10C_11">"$#REF!.$A$401:$F$427"</definedName>
    <definedName name="_10C_12">"$#REF!.$A$401:$F$427"</definedName>
    <definedName name="_10C_13" localSheetId="11">#REF!</definedName>
    <definedName name="_10C_13">#REF!</definedName>
    <definedName name="_10C_15" localSheetId="11">#REF!</definedName>
    <definedName name="_10C_15">#REF!</definedName>
    <definedName name="_10C_16">"$#REF!.$A$401:$F$427"</definedName>
    <definedName name="_10C_17">"$#REF!.$A$401:$F$427"</definedName>
    <definedName name="_10C_18" localSheetId="11">#REF!</definedName>
    <definedName name="_10C_18">#REF!</definedName>
    <definedName name="_10C_2" localSheetId="11">#REF!</definedName>
    <definedName name="_10C_2">#REF!</definedName>
    <definedName name="_10C_20">"$#REF!.$A$401:$F$427"</definedName>
    <definedName name="_10C_21">"$#REF!.$A$401:$F$427"</definedName>
    <definedName name="_10C_22">"$#REF!.$A$401:$F$427"</definedName>
    <definedName name="_10C_23">"$#REF!.$A$401:$F$427"</definedName>
    <definedName name="_10C_3">"$#REF!.$A$401:$F$427"</definedName>
    <definedName name="_10C_30">"$#REF!.$A$401:$F$427"</definedName>
    <definedName name="_10C_4">"$#REF!.$A$401:$F$427"</definedName>
    <definedName name="_10C_5">"$#REF!.$A$401:$F$427"</definedName>
    <definedName name="_10C_6">"$#REF!.$A$401:$F$427"</definedName>
    <definedName name="_10C_7">"$#REF!.$A$401:$F$427"</definedName>
    <definedName name="_10C_8">"$#REF!.$A$401:$F$427"</definedName>
    <definedName name="_10C_9" localSheetId="11">#REF!</definedName>
    <definedName name="_10C_9">#REF!</definedName>
    <definedName name="_10C_9_1">"$#REF!.$A$494:$F$520"</definedName>
    <definedName name="_10D" localSheetId="11">#REF!</definedName>
    <definedName name="_10D">#REF!</definedName>
    <definedName name="_10D_10">"$#REF!.$A$433:$G$466"</definedName>
    <definedName name="_10D_11">"$#REF!.$A$433:$G$466"</definedName>
    <definedName name="_10D_12">"$#REF!.$A$433:$G$466"</definedName>
    <definedName name="_10D_13" localSheetId="11">#REF!</definedName>
    <definedName name="_10D_13">#REF!</definedName>
    <definedName name="_10D_15" localSheetId="11">#REF!</definedName>
    <definedName name="_10D_15">#REF!</definedName>
    <definedName name="_10D_16">"$#REF!.$A$433:$G$466"</definedName>
    <definedName name="_10D_17">"$#REF!.$A$433:$G$466"</definedName>
    <definedName name="_10D_18" localSheetId="11">#REF!</definedName>
    <definedName name="_10D_18">#REF!</definedName>
    <definedName name="_10D_2" localSheetId="11">#REF!</definedName>
    <definedName name="_10D_2">#REF!</definedName>
    <definedName name="_10D_20">"$#REF!.$A$433:$G$466"</definedName>
    <definedName name="_10D_21">"$#REF!.$A$433:$G$466"</definedName>
    <definedName name="_10D_22">"$#REF!.$A$433:$G$466"</definedName>
    <definedName name="_10D_23">"$#REF!.$A$433:$G$466"</definedName>
    <definedName name="_10D_3">"$#REF!.$A$433:$G$466"</definedName>
    <definedName name="_10D_30">"$#REF!.$A$433:$G$466"</definedName>
    <definedName name="_10D_4">"$#REF!.$A$433:$G$466"</definedName>
    <definedName name="_10D_5">"$#REF!.$A$433:$G$466"</definedName>
    <definedName name="_10D_6">"$#REF!.$A$433:$G$466"</definedName>
    <definedName name="_10D_7">"$#REF!.$A$433:$G$466"</definedName>
    <definedName name="_10D_8">"$#REF!.$A$433:$G$466"</definedName>
    <definedName name="_10D_9" localSheetId="11">#REF!</definedName>
    <definedName name="_10D_9">#REF!</definedName>
    <definedName name="_10D_9_1">"$#REF!.$A$526:$G$559"</definedName>
    <definedName name="_10E" localSheetId="11">#REF!</definedName>
    <definedName name="_10E">#REF!</definedName>
    <definedName name="_10E_10">"$#REF!.$A$471:$F$520"</definedName>
    <definedName name="_10E_11">"$#REF!.$A$471:$F$520"</definedName>
    <definedName name="_10E_12">"$#REF!.$A$471:$F$520"</definedName>
    <definedName name="_10E_13" localSheetId="11">#REF!</definedName>
    <definedName name="_10E_13">#REF!</definedName>
    <definedName name="_10E_15" localSheetId="11">#REF!</definedName>
    <definedName name="_10E_15">#REF!</definedName>
    <definedName name="_10E_16">"$#REF!.$A$471:$F$520"</definedName>
    <definedName name="_10E_17">"$#REF!.$A$471:$F$520"</definedName>
    <definedName name="_10E_18" localSheetId="11">#REF!</definedName>
    <definedName name="_10E_18">#REF!</definedName>
    <definedName name="_10E_2" localSheetId="11">#REF!</definedName>
    <definedName name="_10E_2">#REF!</definedName>
    <definedName name="_10E_20">"$#REF!.$A$471:$F$520"</definedName>
    <definedName name="_10E_21">"$#REF!.$A$471:$F$520"</definedName>
    <definedName name="_10E_22">"$#REF!.$A$471:$F$520"</definedName>
    <definedName name="_10E_23">"$#REF!.$A$471:$F$520"</definedName>
    <definedName name="_10E_3">"$#REF!.$A$471:$F$520"</definedName>
    <definedName name="_10E_30">"$#REF!.$A$471:$F$520"</definedName>
    <definedName name="_10E_4">"$#REF!.$A$471:$F$520"</definedName>
    <definedName name="_10E_5">"$#REF!.$A$471:$F$520"</definedName>
    <definedName name="_10E_6">"$#REF!.$A$471:$F$520"</definedName>
    <definedName name="_10E_7">"$#REF!.$A$471:$F$520"</definedName>
    <definedName name="_10E_8">"$#REF!.$A$471:$F$520"</definedName>
    <definedName name="_10E_9" localSheetId="11">#REF!</definedName>
    <definedName name="_10E_9">#REF!</definedName>
    <definedName name="_10E_9_1">"$#REF!.$A$564:$F$613"</definedName>
    <definedName name="_10F" localSheetId="11">#REF!</definedName>
    <definedName name="_10F">#REF!</definedName>
    <definedName name="_10F_10">"$#REF!.$A$523:$F$587"</definedName>
    <definedName name="_10F_11">"$#REF!.$A$523:$F$587"</definedName>
    <definedName name="_10F_12">"$#REF!.$A$523:$F$587"</definedName>
    <definedName name="_10F_13" localSheetId="11">#REF!</definedName>
    <definedName name="_10F_13">#REF!</definedName>
    <definedName name="_10F_15" localSheetId="11">#REF!</definedName>
    <definedName name="_10F_15">#REF!</definedName>
    <definedName name="_10F_16">"$#REF!.$A$523:$F$587"</definedName>
    <definedName name="_10F_17">"$#REF!.$A$523:$F$587"</definedName>
    <definedName name="_10F_18" localSheetId="11">#REF!</definedName>
    <definedName name="_10F_18">#REF!</definedName>
    <definedName name="_10F_2" localSheetId="11">#REF!</definedName>
    <definedName name="_10F_2">#REF!</definedName>
    <definedName name="_10F_20">"$#REF!.$A$523:$F$587"</definedName>
    <definedName name="_10F_21">"$#REF!.$A$523:$F$587"</definedName>
    <definedName name="_10F_22">"$#REF!.$A$523:$F$587"</definedName>
    <definedName name="_10F_23">"$#REF!.$A$523:$F$587"</definedName>
    <definedName name="_10F_3">"$#REF!.$A$523:$F$587"</definedName>
    <definedName name="_10F_30">"$#REF!.$A$523:$F$587"</definedName>
    <definedName name="_10F_4">"$#REF!.$A$523:$F$587"</definedName>
    <definedName name="_10F_5">"$#REF!.$A$523:$F$587"</definedName>
    <definedName name="_10F_6">"$#REF!.$A$523:$F$587"</definedName>
    <definedName name="_10F_7">"$#REF!.$A$523:$F$587"</definedName>
    <definedName name="_10F_8">"$#REF!.$A$523:$F$587"</definedName>
    <definedName name="_10F_9" localSheetId="11">#REF!</definedName>
    <definedName name="_10F_9">#REF!</definedName>
    <definedName name="_10F_9_1">"$#REF!.$A$616:$F$680"</definedName>
    <definedName name="_10G" localSheetId="11">#REF!</definedName>
    <definedName name="_10G">#REF!</definedName>
    <definedName name="_10G_10">"$#REF!.$A$570:$L$604"</definedName>
    <definedName name="_10G_11">"$#REF!.$A$570:$L$604"</definedName>
    <definedName name="_10G_12">"$#REF!.$A$570:$L$604"</definedName>
    <definedName name="_10G_13" localSheetId="11">#REF!</definedName>
    <definedName name="_10G_13">#REF!</definedName>
    <definedName name="_10G_15" localSheetId="11">#REF!</definedName>
    <definedName name="_10G_15">#REF!</definedName>
    <definedName name="_10G_16">"$#REF!.$A$570:$L$604"</definedName>
    <definedName name="_10G_17">"$#REF!.$A$570:$L$604"</definedName>
    <definedName name="_10G_18" localSheetId="11">#REF!</definedName>
    <definedName name="_10G_18">#REF!</definedName>
    <definedName name="_10G_2" localSheetId="11">#REF!</definedName>
    <definedName name="_10G_2">#REF!</definedName>
    <definedName name="_10G_20">"$#REF!.$A$570:$L$604"</definedName>
    <definedName name="_10G_21">"$#REF!.$A$570:$L$604"</definedName>
    <definedName name="_10G_22">"$#REF!.$A$570:$L$604"</definedName>
    <definedName name="_10G_23">"$#REF!.$A$570:$L$604"</definedName>
    <definedName name="_10G_3">"$#REF!.$A$570:$L$604"</definedName>
    <definedName name="_10G_30">"$#REF!.$A$570:$L$604"</definedName>
    <definedName name="_10G_4">"$#REF!.$A$570:$L$604"</definedName>
    <definedName name="_10G_5">"$#REF!.$A$570:$L$604"</definedName>
    <definedName name="_10G_6">"$#REF!.$A$570:$L$604"</definedName>
    <definedName name="_10G_7">"$#REF!.$A$570:$L$604"</definedName>
    <definedName name="_10G_8">"$#REF!.$A$570:$L$604"</definedName>
    <definedName name="_10G_9" localSheetId="11">#REF!</definedName>
    <definedName name="_10G_9">#REF!</definedName>
    <definedName name="_10G_9_1">"$#REF!.$A$663:$L$697"</definedName>
    <definedName name="_10H" localSheetId="11">#REF!</definedName>
    <definedName name="_10H">#REF!</definedName>
    <definedName name="_10H_10">"$#REF!.$A$590:$F$635"</definedName>
    <definedName name="_10H_11">"$#REF!.$A$590:$F$635"</definedName>
    <definedName name="_10H_12">"$#REF!.$A$590:$F$635"</definedName>
    <definedName name="_10H_13" localSheetId="11">#REF!</definedName>
    <definedName name="_10H_13">#REF!</definedName>
    <definedName name="_10H_15" localSheetId="11">#REF!</definedName>
    <definedName name="_10H_15">#REF!</definedName>
    <definedName name="_10H_16">"$#REF!.$A$590:$F$635"</definedName>
    <definedName name="_10H_17">"$#REF!.$A$590:$F$635"</definedName>
    <definedName name="_10H_18" localSheetId="11">#REF!</definedName>
    <definedName name="_10H_18">#REF!</definedName>
    <definedName name="_10H_2" localSheetId="11">#REF!</definedName>
    <definedName name="_10H_2">#REF!</definedName>
    <definedName name="_10H_20">"$#REF!.$A$590:$F$635"</definedName>
    <definedName name="_10H_21">"$#REF!.$A$590:$F$635"</definedName>
    <definedName name="_10H_22">"$#REF!.$A$590:$F$635"</definedName>
    <definedName name="_10H_23">"$#REF!.$A$590:$F$635"</definedName>
    <definedName name="_10H_3">"$#REF!.$A$590:$F$635"</definedName>
    <definedName name="_10H_30">"$#REF!.$A$590:$F$635"</definedName>
    <definedName name="_10H_4">"$#REF!.$A$590:$F$635"</definedName>
    <definedName name="_10H_5">"$#REF!.$A$590:$F$635"</definedName>
    <definedName name="_10H_6">"$#REF!.$A$590:$F$635"</definedName>
    <definedName name="_10H_7">"$#REF!.$A$590:$F$635"</definedName>
    <definedName name="_10H_8">"$#REF!.$A$590:$F$635"</definedName>
    <definedName name="_10H_9" localSheetId="11">#REF!</definedName>
    <definedName name="_10H_9">#REF!</definedName>
    <definedName name="_10H_9_1">"$#REF!.$A$683:$F$728"</definedName>
    <definedName name="_11" localSheetId="11">#REF!</definedName>
    <definedName name="_11">#REF!</definedName>
    <definedName name="_11A" localSheetId="11">#REF!</definedName>
    <definedName name="_11A">#REF!</definedName>
    <definedName name="_11A_10">"$#REF!.$A$1:$F$71"</definedName>
    <definedName name="_11A_11">"$#REF!.$A$1:$F$71"</definedName>
    <definedName name="_11A_12">"$#REF!.$A$1:$F$71"</definedName>
    <definedName name="_11A_13" localSheetId="11">#REF!</definedName>
    <definedName name="_11A_13">#REF!</definedName>
    <definedName name="_11A_15" localSheetId="11">#REF!</definedName>
    <definedName name="_11A_15">#REF!</definedName>
    <definedName name="_11A_16">"$#REF!.$A$1:$F$71"</definedName>
    <definedName name="_11A_17">"$#REF!.$A$1:$F$71"</definedName>
    <definedName name="_11A_18" localSheetId="11">#REF!</definedName>
    <definedName name="_11A_18">#REF!</definedName>
    <definedName name="_11A_2" localSheetId="11">#REF!</definedName>
    <definedName name="_11A_2">#REF!</definedName>
    <definedName name="_11A_20">"$#REF!.$A$1:$F$71"</definedName>
    <definedName name="_11A_21">"$#REF!.$A$1:$F$71"</definedName>
    <definedName name="_11A_22">"$#REF!.$A$1:$F$71"</definedName>
    <definedName name="_11A_23">"$#REF!.$A$1:$F$71"</definedName>
    <definedName name="_11A_3">"$#REF!.$A$1:$F$71"</definedName>
    <definedName name="_11A_30">"$#REF!.$A$1:$F$71"</definedName>
    <definedName name="_11A_4">"$#REF!.$A$1:$F$71"</definedName>
    <definedName name="_11A_5">"$#REF!.$A$1:$F$71"</definedName>
    <definedName name="_11A_6">"$#REF!.$A$1:$F$71"</definedName>
    <definedName name="_11A_7">"$#REF!.$A$1:$F$71"</definedName>
    <definedName name="_11A_8">"$#REF!.$A$1:$F$71"</definedName>
    <definedName name="_11A_9" localSheetId="11">#REF!</definedName>
    <definedName name="_11A_9">#REF!</definedName>
    <definedName name="_11A_9_1">"$#REF!.$A$1:$F$88"</definedName>
    <definedName name="_11B" localSheetId="11">#REF!</definedName>
    <definedName name="_11B">#REF!</definedName>
    <definedName name="_11B_10">"$#REF!.$A$79:$F$115"</definedName>
    <definedName name="_11B_11">"$#REF!.$A$79:$F$115"</definedName>
    <definedName name="_11B_12">"$#REF!.$A$79:$F$115"</definedName>
    <definedName name="_11B_13" localSheetId="11">#REF!</definedName>
    <definedName name="_11B_13">#REF!</definedName>
    <definedName name="_11B_15" localSheetId="11">#REF!</definedName>
    <definedName name="_11B_15">#REF!</definedName>
    <definedName name="_11B_16">"$#REF!.$A$79:$F$115"</definedName>
    <definedName name="_11B_17">"$#REF!.$A$79:$F$115"</definedName>
    <definedName name="_11B_18" localSheetId="11">#REF!</definedName>
    <definedName name="_11B_18">#REF!</definedName>
    <definedName name="_11B_2" localSheetId="11">#REF!</definedName>
    <definedName name="_11B_2">#REF!</definedName>
    <definedName name="_11B_20">"$#REF!.$A$79:$F$115"</definedName>
    <definedName name="_11B_21">"$#REF!.$A$79:$F$115"</definedName>
    <definedName name="_11B_22">"$#REF!.$A$79:$F$115"</definedName>
    <definedName name="_11B_23">"$#REF!.$A$79:$F$115"</definedName>
    <definedName name="_11B_3">"$#REF!.$A$79:$F$115"</definedName>
    <definedName name="_11B_30">"$#REF!.$A$79:$F$115"</definedName>
    <definedName name="_11B_4">"$#REF!.$A$79:$F$115"</definedName>
    <definedName name="_11B_5">"$#REF!.$A$79:$F$115"</definedName>
    <definedName name="_11B_6">"$#REF!.$A$79:$F$115"</definedName>
    <definedName name="_11B_7">"$#REF!.$A$79:$F$115"</definedName>
    <definedName name="_11B_8">"$#REF!.$A$79:$F$115"</definedName>
    <definedName name="_11B_9" localSheetId="11">#REF!</definedName>
    <definedName name="_11B_9">#REF!</definedName>
    <definedName name="_11B_9_1">"$#REF!.$A$90:$F$133"</definedName>
    <definedName name="_11C" localSheetId="11">#REF!</definedName>
    <definedName name="_11C">#REF!</definedName>
    <definedName name="_11C_10">"$#REF!.$A$126:$F$148"</definedName>
    <definedName name="_11C_11">"$#REF!.$A$126:$F$148"</definedName>
    <definedName name="_11C_12">"$#REF!.$A$126:$F$148"</definedName>
    <definedName name="_11C_13" localSheetId="11">#REF!</definedName>
    <definedName name="_11C_13">#REF!</definedName>
    <definedName name="_11C_15" localSheetId="11">#REF!</definedName>
    <definedName name="_11C_15">#REF!</definedName>
    <definedName name="_11C_16">"$#REF!.$A$126:$F$148"</definedName>
    <definedName name="_11C_17">"$#REF!.$A$126:$F$148"</definedName>
    <definedName name="_11C_18" localSheetId="11">#REF!</definedName>
    <definedName name="_11C_18">#REF!</definedName>
    <definedName name="_11C_2" localSheetId="11">#REF!</definedName>
    <definedName name="_11C_2">#REF!</definedName>
    <definedName name="_11C_20">"$#REF!.$A$126:$F$148"</definedName>
    <definedName name="_11C_21">"$#REF!.$A$126:$F$148"</definedName>
    <definedName name="_11C_22">"$#REF!.$A$126:$F$148"</definedName>
    <definedName name="_11C_23">"$#REF!.$A$126:$F$148"</definedName>
    <definedName name="_11C_3">"$#REF!.$A$126:$F$148"</definedName>
    <definedName name="_11C_30">"$#REF!.$A$126:$F$148"</definedName>
    <definedName name="_11C_4">"$#REF!.$A$126:$F$148"</definedName>
    <definedName name="_11C_5">"$#REF!.$A$126:$F$148"</definedName>
    <definedName name="_11C_6">"$#REF!.$A$126:$F$148"</definedName>
    <definedName name="_11C_7">"$#REF!.$A$126:$F$148"</definedName>
    <definedName name="_11C_8">"$#REF!.$A$126:$F$148"</definedName>
    <definedName name="_11C_9" localSheetId="11">#REF!</definedName>
    <definedName name="_11C_9">#REF!</definedName>
    <definedName name="_11C_9_1">"$#REF!.$A$146:$F$176"</definedName>
    <definedName name="_11D" localSheetId="11">#REF!</definedName>
    <definedName name="_11D">#REF!</definedName>
    <definedName name="_11D_10">"$#REF!.$A$157:$G$186"</definedName>
    <definedName name="_11D_11">"$#REF!.$A$157:$G$186"</definedName>
    <definedName name="_11D_12">"$#REF!.$A$157:$G$186"</definedName>
    <definedName name="_11D_13" localSheetId="11">#REF!</definedName>
    <definedName name="_11D_13">#REF!</definedName>
    <definedName name="_11D_15" localSheetId="11">#REF!</definedName>
    <definedName name="_11D_15">#REF!</definedName>
    <definedName name="_11D_16">"$#REF!.$A$157:$G$186"</definedName>
    <definedName name="_11D_17">"$#REF!.$A$157:$G$186"</definedName>
    <definedName name="_11D_18" localSheetId="11">#REF!</definedName>
    <definedName name="_11D_18">#REF!</definedName>
    <definedName name="_11D_2" localSheetId="11">#REF!</definedName>
    <definedName name="_11D_2">#REF!</definedName>
    <definedName name="_11D_20">"$#REF!.$A$157:$G$186"</definedName>
    <definedName name="_11D_21">"$#REF!.$A$157:$G$186"</definedName>
    <definedName name="_11D_22">"$#REF!.$A$157:$G$186"</definedName>
    <definedName name="_11D_23">"$#REF!.$A$157:$G$186"</definedName>
    <definedName name="_11D_3">"$#REF!.$A$157:$G$186"</definedName>
    <definedName name="_11D_30">"$#REF!.$A$157:$G$186"</definedName>
    <definedName name="_11D_4">"$#REF!.$A$157:$G$186"</definedName>
    <definedName name="_11D_5">"$#REF!.$A$157:$G$186"</definedName>
    <definedName name="_11D_6">"$#REF!.$A$157:$G$186"</definedName>
    <definedName name="_11D_7">"$#REF!.$A$157:$G$186"</definedName>
    <definedName name="_11D_8">"$#REF!.$A$157:$G$186"</definedName>
    <definedName name="_11D_9" localSheetId="11">#REF!</definedName>
    <definedName name="_11D_9">#REF!</definedName>
    <definedName name="_11D_9_1">"$#REF!.$A$207:$G$241"</definedName>
    <definedName name="_11E" localSheetId="11">#REF!</definedName>
    <definedName name="_11E">#REF!</definedName>
    <definedName name="_11E_10">"$#REF!.$A$195:$F$240"</definedName>
    <definedName name="_11E_11">"$#REF!.$A$195:$F$240"</definedName>
    <definedName name="_11E_12">"$#REF!.$A$195:$F$240"</definedName>
    <definedName name="_11E_13" localSheetId="11">#REF!</definedName>
    <definedName name="_11E_13">#REF!</definedName>
    <definedName name="_11E_15" localSheetId="11">#REF!</definedName>
    <definedName name="_11E_15">#REF!</definedName>
    <definedName name="_11E_16">"$#REF!.$A$195:$F$240"</definedName>
    <definedName name="_11E_17">"$#REF!.$A$195:$F$240"</definedName>
    <definedName name="_11E_18" localSheetId="11">#REF!</definedName>
    <definedName name="_11E_18">#REF!</definedName>
    <definedName name="_11E_2" localSheetId="11">#REF!</definedName>
    <definedName name="_11E_2">#REF!</definedName>
    <definedName name="_11E_20">"$#REF!.$A$195:$F$240"</definedName>
    <definedName name="_11E_21">"$#REF!.$A$195:$F$240"</definedName>
    <definedName name="_11E_22">"$#REF!.$A$195:$F$240"</definedName>
    <definedName name="_11E_23">"$#REF!.$A$195:$F$240"</definedName>
    <definedName name="_11E_3">"$#REF!.$A$195:$F$240"</definedName>
    <definedName name="_11E_30">"$#REF!.$A$195:$F$240"</definedName>
    <definedName name="_11E_4">"$#REF!.$A$195:$F$240"</definedName>
    <definedName name="_11E_5">"$#REF!.$A$195:$F$240"</definedName>
    <definedName name="_11E_6">"$#REF!.$A$195:$F$240"</definedName>
    <definedName name="_11E_7">"$#REF!.$A$195:$F$240"</definedName>
    <definedName name="_11E_8">"$#REF!.$A$195:$F$240"</definedName>
    <definedName name="_11E_9" localSheetId="11">#REF!</definedName>
    <definedName name="_11E_9">#REF!</definedName>
    <definedName name="_11E_9_1">"$#REF!.$A$248:$F$325"</definedName>
    <definedName name="_11Excel_BuiltIn__FilterDatabase_1_1">"$#REF!.$E$1:$E$65531"</definedName>
    <definedName name="_11F" localSheetId="11">#REF!</definedName>
    <definedName name="_11F">#REF!</definedName>
    <definedName name="_11F_10">"$#REF!.$A$244:$F$301"</definedName>
    <definedName name="_11F_11">"$#REF!.$A$244:$F$301"</definedName>
    <definedName name="_11F_12">"$#REF!.$A$244:$F$301"</definedName>
    <definedName name="_11F_13" localSheetId="11">#REF!</definedName>
    <definedName name="_11F_13">#REF!</definedName>
    <definedName name="_11F_15" localSheetId="11">#REF!</definedName>
    <definedName name="_11F_15">#REF!</definedName>
    <definedName name="_11F_16">"$#REF!.$A$244:$F$301"</definedName>
    <definedName name="_11F_17">"$#REF!.$A$244:$F$301"</definedName>
    <definedName name="_11F_18" localSheetId="11">#REF!</definedName>
    <definedName name="_11F_18">#REF!</definedName>
    <definedName name="_11F_2" localSheetId="11">#REF!</definedName>
    <definedName name="_11F_2">#REF!</definedName>
    <definedName name="_11F_20">"$#REF!.$A$244:$F$301"</definedName>
    <definedName name="_11F_21">"$#REF!.$A$244:$F$301"</definedName>
    <definedName name="_11F_22">"$#REF!.$A$244:$F$301"</definedName>
    <definedName name="_11F_23">"$#REF!.$A$244:$F$301"</definedName>
    <definedName name="_11F_3">"$#REF!.$A$244:$F$301"</definedName>
    <definedName name="_11F_30">"$#REF!.$A$244:$F$301"</definedName>
    <definedName name="_11F_4">"$#REF!.$A$244:$F$301"</definedName>
    <definedName name="_11F_5">"$#REF!.$A$244:$F$301"</definedName>
    <definedName name="_11F_6">"$#REF!.$A$244:$F$301"</definedName>
    <definedName name="_11F_7">"$#REF!.$A$244:$F$301"</definedName>
    <definedName name="_11F_8">"$#REF!.$A$244:$F$301"</definedName>
    <definedName name="_11F_9" localSheetId="11">#REF!</definedName>
    <definedName name="_11F_9">#REF!</definedName>
    <definedName name="_11F_9_1">"$#REF!.$A$328:$F$394"</definedName>
    <definedName name="_11G" localSheetId="11">#REF!</definedName>
    <definedName name="_11G">#REF!</definedName>
    <definedName name="_11G_10">"$#REF!.$A$309:$L$340"</definedName>
    <definedName name="_11G_11">"$#REF!.$A$309:$L$340"</definedName>
    <definedName name="_11G_12">"$#REF!.$A$309:$L$340"</definedName>
    <definedName name="_11G_13" localSheetId="11">#REF!</definedName>
    <definedName name="_11G_13">#REF!</definedName>
    <definedName name="_11G_15" localSheetId="11">#REF!</definedName>
    <definedName name="_11G_15">#REF!</definedName>
    <definedName name="_11G_16">"$#REF!.$A$309:$L$340"</definedName>
    <definedName name="_11G_17">"$#REF!.$A$309:$L$340"</definedName>
    <definedName name="_11G_18" localSheetId="11">#REF!</definedName>
    <definedName name="_11G_18">#REF!</definedName>
    <definedName name="_11G_2" localSheetId="11">#REF!</definedName>
    <definedName name="_11G_2">#REF!</definedName>
    <definedName name="_11G_20">"$#REF!.$A$309:$L$340"</definedName>
    <definedName name="_11G_21">"$#REF!.$A$309:$L$340"</definedName>
    <definedName name="_11G_22">"$#REF!.$A$309:$L$340"</definedName>
    <definedName name="_11G_23">"$#REF!.$A$309:$L$340"</definedName>
    <definedName name="_11G_3">"$#REF!.$A$309:$L$340"</definedName>
    <definedName name="_11G_30">"$#REF!.$A$309:$L$340"</definedName>
    <definedName name="_11G_4">"$#REF!.$A$309:$L$340"</definedName>
    <definedName name="_11G_5">"$#REF!.$A$309:$L$340"</definedName>
    <definedName name="_11G_6">"$#REF!.$A$309:$L$340"</definedName>
    <definedName name="_11G_7">"$#REF!.$A$309:$L$340"</definedName>
    <definedName name="_11G_8">"$#REF!.$A$309:$L$340"</definedName>
    <definedName name="_11G_9" localSheetId="11">#REF!</definedName>
    <definedName name="_11G_9">#REF!</definedName>
    <definedName name="_11G_9_1">"$#REF!.$A$402:$L$433"</definedName>
    <definedName name="_11H" localSheetId="11">#REF!</definedName>
    <definedName name="_11H">#REF!</definedName>
    <definedName name="_11H_10">"$#REF!.$A$347:$F$378"</definedName>
    <definedName name="_11H_11">"$#REF!.$A$347:$F$378"</definedName>
    <definedName name="_11H_12">"$#REF!.$A$347:$F$378"</definedName>
    <definedName name="_11H_13" localSheetId="11">#REF!</definedName>
    <definedName name="_11H_13">#REF!</definedName>
    <definedName name="_11H_15" localSheetId="11">#REF!</definedName>
    <definedName name="_11H_15">#REF!</definedName>
    <definedName name="_11H_16">"$#REF!.$A$347:$F$378"</definedName>
    <definedName name="_11H_17">"$#REF!.$A$347:$F$378"</definedName>
    <definedName name="_11H_18" localSheetId="11">#REF!</definedName>
    <definedName name="_11H_18">#REF!</definedName>
    <definedName name="_11H_2" localSheetId="11">#REF!</definedName>
    <definedName name="_11H_2">#REF!</definedName>
    <definedName name="_11H_20">"$#REF!.$A$347:$F$378"</definedName>
    <definedName name="_11H_21">"$#REF!.$A$347:$F$378"</definedName>
    <definedName name="_11H_22">"$#REF!.$A$347:$F$378"</definedName>
    <definedName name="_11H_23">"$#REF!.$A$347:$F$378"</definedName>
    <definedName name="_11H_3">"$#REF!.$A$347:$F$378"</definedName>
    <definedName name="_11H_30">"$#REF!.$A$347:$F$378"</definedName>
    <definedName name="_11H_4">"$#REF!.$A$347:$F$378"</definedName>
    <definedName name="_11H_5">"$#REF!.$A$347:$F$378"</definedName>
    <definedName name="_11H_6">"$#REF!.$A$347:$F$378"</definedName>
    <definedName name="_11H_7">"$#REF!.$A$347:$F$378"</definedName>
    <definedName name="_11H_8">"$#REF!.$A$347:$F$378"</definedName>
    <definedName name="_11H_9" localSheetId="11">#REF!</definedName>
    <definedName name="_11H_9">#REF!</definedName>
    <definedName name="_11H_9_1">"$#REF!.$A$440:$F$471"</definedName>
    <definedName name="_12" localSheetId="11">#REF!</definedName>
    <definedName name="_12">#REF!</definedName>
    <definedName name="_12A" localSheetId="11">#REF!</definedName>
    <definedName name="_12A">#REF!</definedName>
    <definedName name="_12A_10">"$#REF!.$A$1:$F$70"</definedName>
    <definedName name="_12A_11">"$#REF!.$A$1:$F$70"</definedName>
    <definedName name="_12A_12">"$#REF!.$A$1:$F$70"</definedName>
    <definedName name="_12A_13" localSheetId="11">#REF!</definedName>
    <definedName name="_12A_13">#REF!</definedName>
    <definedName name="_12A_15" localSheetId="11">#REF!</definedName>
    <definedName name="_12A_15">#REF!</definedName>
    <definedName name="_12A_16">"$#REF!.$A$1:$F$70"</definedName>
    <definedName name="_12A_17">"$#REF!.$A$1:$F$70"</definedName>
    <definedName name="_12A_18" localSheetId="11">#REF!</definedName>
    <definedName name="_12A_18">#REF!</definedName>
    <definedName name="_12A_2" localSheetId="11">#REF!</definedName>
    <definedName name="_12A_2">#REF!</definedName>
    <definedName name="_12A_20">"$#REF!.$A$1:$F$70"</definedName>
    <definedName name="_12A_21">"$#REF!.$A$1:$F$70"</definedName>
    <definedName name="_12A_22">"$#REF!.$A$1:$F$70"</definedName>
    <definedName name="_12A_23">"$#REF!.$A$1:$F$70"</definedName>
    <definedName name="_12A_3">"$#REF!.$A$1:$F$70"</definedName>
    <definedName name="_12A_30">"$#REF!.$A$1:$F$70"</definedName>
    <definedName name="_12A_4">"$#REF!.$A$1:$F$70"</definedName>
    <definedName name="_12A_5">"$#REF!.$A$1:$F$70"</definedName>
    <definedName name="_12A_6">"$#REF!.$A$1:$F$70"</definedName>
    <definedName name="_12A_7">"$#REF!.$A$1:$F$70"</definedName>
    <definedName name="_12A_8">"$#REF!.$A$1:$F$70"</definedName>
    <definedName name="_12A_9" localSheetId="11">#REF!</definedName>
    <definedName name="_12A_9">#REF!</definedName>
    <definedName name="_12A_9_1">"$#REF!.$A$1:$F$88"</definedName>
    <definedName name="_12B" localSheetId="11">#REF!</definedName>
    <definedName name="_12B">#REF!</definedName>
    <definedName name="_12B_10">"$#REF!.$A$78:$F$114"</definedName>
    <definedName name="_12B_11">"$#REF!.$A$78:$F$114"</definedName>
    <definedName name="_12B_12">"$#REF!.$A$78:$F$114"</definedName>
    <definedName name="_12B_13" localSheetId="11">#REF!</definedName>
    <definedName name="_12B_13">#REF!</definedName>
    <definedName name="_12B_15" localSheetId="11">#REF!</definedName>
    <definedName name="_12B_15">#REF!</definedName>
    <definedName name="_12B_16">"$#REF!.$A$78:$F$114"</definedName>
    <definedName name="_12B_17">"$#REF!.$A$78:$F$114"</definedName>
    <definedName name="_12B_18" localSheetId="11">#REF!</definedName>
    <definedName name="_12B_18">#REF!</definedName>
    <definedName name="_12B_2" localSheetId="11">#REF!</definedName>
    <definedName name="_12B_2">#REF!</definedName>
    <definedName name="_12B_20">"$#REF!.$A$78:$F$114"</definedName>
    <definedName name="_12B_21">"$#REF!.$A$78:$F$114"</definedName>
    <definedName name="_12B_22">"$#REF!.$A$78:$F$114"</definedName>
    <definedName name="_12B_23">"$#REF!.$A$78:$F$114"</definedName>
    <definedName name="_12B_3">"$#REF!.$A$78:$F$114"</definedName>
    <definedName name="_12B_30">"$#REF!.$A$78:$F$114"</definedName>
    <definedName name="_12B_4">"$#REF!.$A$78:$F$114"</definedName>
    <definedName name="_12B_5">"$#REF!.$A$78:$F$114"</definedName>
    <definedName name="_12B_6">"$#REF!.$A$78:$F$114"</definedName>
    <definedName name="_12B_7">"$#REF!.$A$78:$F$114"</definedName>
    <definedName name="_12B_8">"$#REF!.$A$78:$F$114"</definedName>
    <definedName name="_12B_9" localSheetId="11">#REF!</definedName>
    <definedName name="_12B_9">#REF!</definedName>
    <definedName name="_12B_9_1">"$#REF!.$A$89:$F$132"</definedName>
    <definedName name="_12C" localSheetId="11">#REF!</definedName>
    <definedName name="_12C">#REF!</definedName>
    <definedName name="_12C_10">"$#REF!.$A$125:$F$147"</definedName>
    <definedName name="_12C_11">"$#REF!.$A$125:$F$147"</definedName>
    <definedName name="_12C_12">"$#REF!.$A$125:$F$147"</definedName>
    <definedName name="_12C_13" localSheetId="11">#REF!</definedName>
    <definedName name="_12C_13">#REF!</definedName>
    <definedName name="_12C_15" localSheetId="11">#REF!</definedName>
    <definedName name="_12C_15">#REF!</definedName>
    <definedName name="_12C_16">"$#REF!.$A$125:$F$147"</definedName>
    <definedName name="_12C_17">"$#REF!.$A$125:$F$147"</definedName>
    <definedName name="_12C_18" localSheetId="11">#REF!</definedName>
    <definedName name="_12C_18">#REF!</definedName>
    <definedName name="_12C_2" localSheetId="11">#REF!</definedName>
    <definedName name="_12C_2">#REF!</definedName>
    <definedName name="_12C_20">"$#REF!.$A$125:$F$147"</definedName>
    <definedName name="_12C_21">"$#REF!.$A$125:$F$147"</definedName>
    <definedName name="_12C_22">"$#REF!.$A$125:$F$147"</definedName>
    <definedName name="_12C_23">"$#REF!.$A$125:$F$147"</definedName>
    <definedName name="_12C_3">"$#REF!.$A$125:$F$147"</definedName>
    <definedName name="_12C_30">"$#REF!.$A$125:$F$147"</definedName>
    <definedName name="_12C_4">"$#REF!.$A$125:$F$147"</definedName>
    <definedName name="_12C_5">"$#REF!.$A$125:$F$147"</definedName>
    <definedName name="_12C_6">"$#REF!.$A$125:$F$147"</definedName>
    <definedName name="_12C_7">"$#REF!.$A$125:$F$147"</definedName>
    <definedName name="_12C_8">"$#REF!.$A$125:$F$147"</definedName>
    <definedName name="_12C_9" localSheetId="11">#REF!</definedName>
    <definedName name="_12C_9">#REF!</definedName>
    <definedName name="_12C_9_1">"$#REF!.$A$145:$F$176"</definedName>
    <definedName name="_12D" localSheetId="11">#REF!</definedName>
    <definedName name="_12D">#REF!</definedName>
    <definedName name="_12D_10">"$#REF!.$A$156:$G$185"</definedName>
    <definedName name="_12D_11">"$#REF!.$A$156:$G$185"</definedName>
    <definedName name="_12D_12">"$#REF!.$A$156:$G$185"</definedName>
    <definedName name="_12D_13" localSheetId="11">#REF!</definedName>
    <definedName name="_12D_13">#REF!</definedName>
    <definedName name="_12D_15" localSheetId="11">#REF!</definedName>
    <definedName name="_12D_15">#REF!</definedName>
    <definedName name="_12D_16">"$#REF!.$A$156:$G$185"</definedName>
    <definedName name="_12D_17">"$#REF!.$A$156:$G$185"</definedName>
    <definedName name="_12D_18" localSheetId="11">#REF!</definedName>
    <definedName name="_12D_18">#REF!</definedName>
    <definedName name="_12D_2" localSheetId="11">#REF!</definedName>
    <definedName name="_12D_2">#REF!</definedName>
    <definedName name="_12D_20">"$#REF!.$A$156:$G$185"</definedName>
    <definedName name="_12D_21">"$#REF!.$A$156:$G$185"</definedName>
    <definedName name="_12D_22">"$#REF!.$A$156:$G$185"</definedName>
    <definedName name="_12D_23">"$#REF!.$A$156:$G$185"</definedName>
    <definedName name="_12D_3">"$#REF!.$A$156:$G$185"</definedName>
    <definedName name="_12D_30">"$#REF!.$A$156:$G$185"</definedName>
    <definedName name="_12D_4">"$#REF!.$A$156:$G$185"</definedName>
    <definedName name="_12D_5">"$#REF!.$A$156:$G$185"</definedName>
    <definedName name="_12D_6">"$#REF!.$A$156:$G$185"</definedName>
    <definedName name="_12D_7">"$#REF!.$A$156:$G$185"</definedName>
    <definedName name="_12D_8">"$#REF!.$A$156:$G$185"</definedName>
    <definedName name="_12D_9" localSheetId="11">#REF!</definedName>
    <definedName name="_12D_9">#REF!</definedName>
    <definedName name="_12D_9_1">"$#REF!.$A$206:$G$240"</definedName>
    <definedName name="_12E" localSheetId="11">#REF!</definedName>
    <definedName name="_12E">#REF!</definedName>
    <definedName name="_12E_10">"$#REF!.$A$194:$F$239"</definedName>
    <definedName name="_12E_11">"$#REF!.$A$194:$F$239"</definedName>
    <definedName name="_12E_12">"$#REF!.$A$194:$F$239"</definedName>
    <definedName name="_12E_13" localSheetId="11">#REF!</definedName>
    <definedName name="_12E_13">#REF!</definedName>
    <definedName name="_12E_15" localSheetId="11">#REF!</definedName>
    <definedName name="_12E_15">#REF!</definedName>
    <definedName name="_12E_16">"$#REF!.$A$194:$F$239"</definedName>
    <definedName name="_12E_17">"$#REF!.$A$194:$F$239"</definedName>
    <definedName name="_12E_18" localSheetId="11">#REF!</definedName>
    <definedName name="_12E_18">#REF!</definedName>
    <definedName name="_12E_2" localSheetId="11">#REF!</definedName>
    <definedName name="_12E_2">#REF!</definedName>
    <definedName name="_12E_20">"$#REF!.$A$194:$F$239"</definedName>
    <definedName name="_12E_21">"$#REF!.$A$194:$F$239"</definedName>
    <definedName name="_12E_22">"$#REF!.$A$194:$F$239"</definedName>
    <definedName name="_12E_23">"$#REF!.$A$194:$F$239"</definedName>
    <definedName name="_12E_3">"$#REF!.$A$194:$F$239"</definedName>
    <definedName name="_12E_30">"$#REF!.$A$194:$F$239"</definedName>
    <definedName name="_12E_4">"$#REF!.$A$194:$F$239"</definedName>
    <definedName name="_12E_5">"$#REF!.$A$194:$F$239"</definedName>
    <definedName name="_12E_6">"$#REF!.$A$194:$F$239"</definedName>
    <definedName name="_12E_7">"$#REF!.$A$194:$F$239"</definedName>
    <definedName name="_12E_8">"$#REF!.$A$194:$F$239"</definedName>
    <definedName name="_12E_9" localSheetId="11">#REF!</definedName>
    <definedName name="_12E_9">#REF!</definedName>
    <definedName name="_12E_9_1">"$#REF!.$A$247:$F$324"</definedName>
    <definedName name="_12Excel_BuiltIn_Print_Area_3_1" localSheetId="11">#REF!</definedName>
    <definedName name="_12Excel_BuiltIn_Print_Area_3_1">#REF!</definedName>
    <definedName name="_12F" localSheetId="11">#REF!</definedName>
    <definedName name="_12F">#REF!</definedName>
    <definedName name="_12F_10">"$#REF!.$A$243:$F$296"</definedName>
    <definedName name="_12F_11">"$#REF!.$A$243:$F$296"</definedName>
    <definedName name="_12F_12">"$#REF!.$A$243:$F$296"</definedName>
    <definedName name="_12F_13" localSheetId="11">#REF!</definedName>
    <definedName name="_12F_13">#REF!</definedName>
    <definedName name="_12F_15" localSheetId="11">#REF!</definedName>
    <definedName name="_12F_15">#REF!</definedName>
    <definedName name="_12F_16">"$#REF!.$A$243:$F$296"</definedName>
    <definedName name="_12F_17">"$#REF!.$A$243:$F$296"</definedName>
    <definedName name="_12F_18" localSheetId="11">#REF!</definedName>
    <definedName name="_12F_18">#REF!</definedName>
    <definedName name="_12F_2" localSheetId="11">#REF!</definedName>
    <definedName name="_12F_2">#REF!</definedName>
    <definedName name="_12F_20">"$#REF!.$A$243:$F$296"</definedName>
    <definedName name="_12F_21">"$#REF!.$A$243:$F$296"</definedName>
    <definedName name="_12F_22">"$#REF!.$A$243:$F$296"</definedName>
    <definedName name="_12F_23">"$#REF!.$A$243:$F$296"</definedName>
    <definedName name="_12F_3">"$#REF!.$A$243:$F$296"</definedName>
    <definedName name="_12F_30">"$#REF!.$A$243:$F$296"</definedName>
    <definedName name="_12F_4">"$#REF!.$A$243:$F$296"</definedName>
    <definedName name="_12F_5">"$#REF!.$A$243:$F$296"</definedName>
    <definedName name="_12F_6">"$#REF!.$A$243:$F$296"</definedName>
    <definedName name="_12F_7">"$#REF!.$A$243:$F$296"</definedName>
    <definedName name="_12F_8">"$#REF!.$A$243:$F$296"</definedName>
    <definedName name="_12F_9" localSheetId="11">#REF!</definedName>
    <definedName name="_12F_9">#REF!</definedName>
    <definedName name="_12F_9_1">"$#REF!.$A$328:$F$389"</definedName>
    <definedName name="_12G" localSheetId="11">#REF!</definedName>
    <definedName name="_12G">#REF!</definedName>
    <definedName name="_12G_10">"$#REF!.$A$304:$L$335"</definedName>
    <definedName name="_12G_11">"$#REF!.$A$304:$L$335"</definedName>
    <definedName name="_12G_12">"$#REF!.$A$304:$L$335"</definedName>
    <definedName name="_12G_13" localSheetId="11">#REF!</definedName>
    <definedName name="_12G_13">#REF!</definedName>
    <definedName name="_12G_15" localSheetId="11">#REF!</definedName>
    <definedName name="_12G_15">#REF!</definedName>
    <definedName name="_12G_16">"$#REF!.$A$304:$L$335"</definedName>
    <definedName name="_12G_17">"$#REF!.$A$304:$L$335"</definedName>
    <definedName name="_12G_18" localSheetId="11">#REF!</definedName>
    <definedName name="_12G_18">#REF!</definedName>
    <definedName name="_12G_2" localSheetId="11">#REF!</definedName>
    <definedName name="_12G_2">#REF!</definedName>
    <definedName name="_12G_20">"$#REF!.$A$304:$L$335"</definedName>
    <definedName name="_12G_21">"$#REF!.$A$304:$L$335"</definedName>
    <definedName name="_12G_22">"$#REF!.$A$304:$L$335"</definedName>
    <definedName name="_12G_23">"$#REF!.$A$304:$L$335"</definedName>
    <definedName name="_12G_3">"$#REF!.$A$304:$L$335"</definedName>
    <definedName name="_12G_30">"$#REF!.$A$304:$L$335"</definedName>
    <definedName name="_12G_4">"$#REF!.$A$304:$L$335"</definedName>
    <definedName name="_12G_5">"$#REF!.$A$304:$L$335"</definedName>
    <definedName name="_12G_6">"$#REF!.$A$304:$L$335"</definedName>
    <definedName name="_12G_7">"$#REF!.$A$304:$L$335"</definedName>
    <definedName name="_12G_8">"$#REF!.$A$304:$L$335"</definedName>
    <definedName name="_12G_9" localSheetId="11">#REF!</definedName>
    <definedName name="_12G_9">#REF!</definedName>
    <definedName name="_12G_9_1">"$#REF!.$A$397:$L$428"</definedName>
    <definedName name="_12H" localSheetId="11">#REF!</definedName>
    <definedName name="_12H">#REF!</definedName>
    <definedName name="_12H_10">"$#REF!.$A$342:$F$373"</definedName>
    <definedName name="_12H_11">"$#REF!.$A$342:$F$373"</definedName>
    <definedName name="_12H_12">"$#REF!.$A$342:$F$373"</definedName>
    <definedName name="_12H_13" localSheetId="11">#REF!</definedName>
    <definedName name="_12H_13">#REF!</definedName>
    <definedName name="_12H_15" localSheetId="11">#REF!</definedName>
    <definedName name="_12H_15">#REF!</definedName>
    <definedName name="_12H_16">"$#REF!.$A$342:$F$373"</definedName>
    <definedName name="_12H_17">"$#REF!.$A$342:$F$373"</definedName>
    <definedName name="_12H_18" localSheetId="11">#REF!</definedName>
    <definedName name="_12H_18">#REF!</definedName>
    <definedName name="_12H_2" localSheetId="11">#REF!</definedName>
    <definedName name="_12H_2">#REF!</definedName>
    <definedName name="_12H_20">"$#REF!.$A$342:$F$373"</definedName>
    <definedName name="_12H_21">"$#REF!.$A$342:$F$373"</definedName>
    <definedName name="_12H_22">"$#REF!.$A$342:$F$373"</definedName>
    <definedName name="_12H_23">"$#REF!.$A$342:$F$373"</definedName>
    <definedName name="_12H_3">"$#REF!.$A$342:$F$373"</definedName>
    <definedName name="_12H_30">"$#REF!.$A$342:$F$373"</definedName>
    <definedName name="_12H_4">"$#REF!.$A$342:$F$373"</definedName>
    <definedName name="_12H_5">"$#REF!.$A$342:$F$373"</definedName>
    <definedName name="_12H_6">"$#REF!.$A$342:$F$373"</definedName>
    <definedName name="_12H_7">"$#REF!.$A$342:$F$373"</definedName>
    <definedName name="_12H_8">"$#REF!.$A$342:$F$373"</definedName>
    <definedName name="_12H_9" localSheetId="11">#REF!</definedName>
    <definedName name="_12H_9">#REF!</definedName>
    <definedName name="_12H_9_1">"$#REF!.$A$435:$F$466"</definedName>
    <definedName name="_13_06_1997">'[23]LONG-CURTO'!$A$515:$E$565</definedName>
    <definedName name="_13_11_1996">'[23]LONG-CURTO'!$A$345:$E$392</definedName>
    <definedName name="_13Excel_BuiltIn_Print_Area_4_1" localSheetId="11">#REF!</definedName>
    <definedName name="_13Excel_BuiltIn_Print_Area_4_1">#REF!</definedName>
    <definedName name="_14_0HOLAMBRA" localSheetId="11">#REF!</definedName>
    <definedName name="_14_0HOLAMBRA">#REF!</definedName>
    <definedName name="_147" localSheetId="11">#REF!</definedName>
    <definedName name="_147">#REF!</definedName>
    <definedName name="_148">#REF!</definedName>
    <definedName name="_149">#REF!</definedName>
    <definedName name="_14HOLAMBRA">#REF!</definedName>
    <definedName name="_15_07_1997">'[23]LONG-CURTO'!$A$628:$E$678</definedName>
    <definedName name="_15_09_1997">'[23]LONG-CURTO'!$A$685:$E$735</definedName>
    <definedName name="_15_0HOLAMBRA" localSheetId="11">#REF!</definedName>
    <definedName name="_15_0HOLAMBRA">#REF!</definedName>
    <definedName name="_150" localSheetId="11">#REF!</definedName>
    <definedName name="_150">#REF!</definedName>
    <definedName name="_153" localSheetId="11">#REF!</definedName>
    <definedName name="_153">#REF!</definedName>
    <definedName name="_154">#REF!</definedName>
    <definedName name="_155">#REF!</definedName>
    <definedName name="_156">#REF!</definedName>
    <definedName name="_157">#REF!</definedName>
    <definedName name="_15O">#REF!</definedName>
    <definedName name="_16_0O">#REF!</definedName>
    <definedName name="_160">#REF!</definedName>
    <definedName name="_161">#REF!</definedName>
    <definedName name="_162">#REF!</definedName>
    <definedName name="_163">#REF!</definedName>
    <definedName name="_164">#REF!</definedName>
    <definedName name="_165">#REF!</definedName>
    <definedName name="_168">#REF!</definedName>
    <definedName name="_169">#REF!</definedName>
    <definedName name="_16œ____123Grap" localSheetId="11" hidden="1">[26]análise!#REF!</definedName>
    <definedName name="_16œ____123Grap" hidden="1">[26]análise!#REF!</definedName>
    <definedName name="_170" localSheetId="11">#REF!</definedName>
    <definedName name="_170">#REF!</definedName>
    <definedName name="_171" localSheetId="11">#REF!</definedName>
    <definedName name="_171">#REF!</definedName>
    <definedName name="_172" localSheetId="11">#REF!</definedName>
    <definedName name="_172">#REF!</definedName>
    <definedName name="_173">#REF!</definedName>
    <definedName name="_174">#REF!</definedName>
    <definedName name="_177">#REF!</definedName>
    <definedName name="_178">#REF!</definedName>
    <definedName name="_179">#REF!</definedName>
    <definedName name="_17Excel_BuiltIn__FilterDatabase_1_1">"$#REF!.$E$1:$E$65531"</definedName>
    <definedName name="_17œ_0__123Grap" localSheetId="11" hidden="1">[26]análise!#REF!</definedName>
    <definedName name="_17œ_0__123Grap" hidden="1">[26]análise!#REF!</definedName>
    <definedName name="_18" localSheetId="11">#REF!</definedName>
    <definedName name="_18">#REF!</definedName>
    <definedName name="_180" localSheetId="11">#REF!</definedName>
    <definedName name="_180">#REF!</definedName>
    <definedName name="_183" localSheetId="11">#REF!</definedName>
    <definedName name="_183">#REF!</definedName>
    <definedName name="_184">#REF!</definedName>
    <definedName name="_187">#REF!</definedName>
    <definedName name="_188">#REF!</definedName>
    <definedName name="_18Excel_BuiltIn_Print_Area_3_1">#REF!</definedName>
    <definedName name="_19">#REF!</definedName>
    <definedName name="_19_01_96_11_13">#REF!</definedName>
    <definedName name="_19_12_1996">'[23]LONG-CURTO'!$A$400:$E$451</definedName>
    <definedName name="_1988">#N/A</definedName>
    <definedName name="_19Excel_BuiltIn_Print_Area_4_1" localSheetId="11">#REF!</definedName>
    <definedName name="_19Excel_BuiltIn_Print_Area_4_1">#REF!</definedName>
    <definedName name="_1A" localSheetId="11">#REF!</definedName>
    <definedName name="_1A">#REF!</definedName>
    <definedName name="_2" localSheetId="11">#REF!</definedName>
    <definedName name="_2">#REF!</definedName>
    <definedName name="_2__123Graph_BCDIUS" hidden="1">[24]TESTE!$H$132:$H$151</definedName>
    <definedName name="_2_123Grap" localSheetId="11" hidden="1">[26]análise!#REF!</definedName>
    <definedName name="_2_123Grap" hidden="1">[26]análise!#REF!</definedName>
    <definedName name="_20" localSheetId="11">#REF!</definedName>
    <definedName name="_20">#REF!</definedName>
    <definedName name="_20_05_1996">'[23]LONG-CURTO'!$A$237:$E$287</definedName>
    <definedName name="_2019" localSheetId="11" hidden="1">#REF!</definedName>
    <definedName name="_2019" hidden="1">#REF!</definedName>
    <definedName name="_20HOLAMBRA" localSheetId="11">#REF!</definedName>
    <definedName name="_20HOLAMBRA">#REF!</definedName>
    <definedName name="_212" localSheetId="11">#REF!</definedName>
    <definedName name="_212">#REF!</definedName>
    <definedName name="_213">#REF!</definedName>
    <definedName name="_214">#REF!</definedName>
    <definedName name="_214_">#REF!</definedName>
    <definedName name="_217">#REF!</definedName>
    <definedName name="_218">#REF!</definedName>
    <definedName name="_219">#REF!</definedName>
    <definedName name="_21O">#REF!</definedName>
    <definedName name="_220">#REF!</definedName>
    <definedName name="_221">#REF!</definedName>
    <definedName name="_222">#REF!</definedName>
    <definedName name="_223">#REF!</definedName>
    <definedName name="_224">#REF!</definedName>
    <definedName name="_225">#REF!</definedName>
    <definedName name="_226">#REF!</definedName>
    <definedName name="_227">#REF!</definedName>
    <definedName name="_22œ____123Grap" localSheetId="11" hidden="1">[26]análise!#REF!</definedName>
    <definedName name="_22œ____123Grap" hidden="1">[26]análise!#REF!</definedName>
    <definedName name="_23" localSheetId="11">#REF!</definedName>
    <definedName name="_23">#REF!</definedName>
    <definedName name="_230" localSheetId="11">#REF!</definedName>
    <definedName name="_230">#REF!</definedName>
    <definedName name="_231" localSheetId="11">#REF!</definedName>
    <definedName name="_231">#REF!</definedName>
    <definedName name="_232">#REF!</definedName>
    <definedName name="_233">#REF!</definedName>
    <definedName name="_236">#REF!</definedName>
    <definedName name="_237">#REF!</definedName>
    <definedName name="_238">#REF!</definedName>
    <definedName name="_239">#REF!</definedName>
    <definedName name="_23œ_0__123Grap" localSheetId="11" hidden="1">[26]análise!#REF!</definedName>
    <definedName name="_23œ_0__123Grap" hidden="1">[26]análise!#REF!</definedName>
    <definedName name="_24" localSheetId="11">#REF!</definedName>
    <definedName name="_24">#REF!</definedName>
    <definedName name="_240" localSheetId="11">#REF!</definedName>
    <definedName name="_240">#REF!</definedName>
    <definedName name="_241" localSheetId="11">#REF!</definedName>
    <definedName name="_241">#REF!</definedName>
    <definedName name="_244">#REF!</definedName>
    <definedName name="_245">#REF!</definedName>
    <definedName name="_246">#REF!</definedName>
    <definedName name="_247">#REF!</definedName>
    <definedName name="_248">#REF!</definedName>
    <definedName name="_249">#REF!</definedName>
    <definedName name="_250">#REF!</definedName>
    <definedName name="_26">#REF!</definedName>
    <definedName name="_26_12_1995">'[23]LONG-CURTO'!$A$100:$E$142</definedName>
    <definedName name="_277" localSheetId="11">#REF!</definedName>
    <definedName name="_277">#REF!</definedName>
    <definedName name="_278" localSheetId="11">#REF!</definedName>
    <definedName name="_278">#REF!</definedName>
    <definedName name="_279" localSheetId="11">#REF!</definedName>
    <definedName name="_279">#REF!</definedName>
    <definedName name="_283">#REF!</definedName>
    <definedName name="_284">#REF!</definedName>
    <definedName name="_288">#REF!</definedName>
    <definedName name="_295">#REF!</definedName>
    <definedName name="_296">#REF!</definedName>
    <definedName name="_297">#REF!</definedName>
    <definedName name="_299">#REF!</definedName>
    <definedName name="_2A">#REF!</definedName>
    <definedName name="_2A_10">"$#REF!.$A$1:$F$72"</definedName>
    <definedName name="_2A_11">"$#REF!.$A$1:$F$72"</definedName>
    <definedName name="_2A_12">"$#REF!.$A$1:$F$72"</definedName>
    <definedName name="_2A_13" localSheetId="11">#REF!</definedName>
    <definedName name="_2A_13">#REF!</definedName>
    <definedName name="_2A_15" localSheetId="11">#REF!</definedName>
    <definedName name="_2A_15">#REF!</definedName>
    <definedName name="_2A_16">"$#REF!.$A$1:$F$72"</definedName>
    <definedName name="_2A_17">"$#REF!.$A$1:$F$72"</definedName>
    <definedName name="_2A_18" localSheetId="11">#REF!</definedName>
    <definedName name="_2A_18">#REF!</definedName>
    <definedName name="_2A_2" localSheetId="11">#REF!</definedName>
    <definedName name="_2A_2">#REF!</definedName>
    <definedName name="_2A_20">"$#REF!.$A$1:$F$72"</definedName>
    <definedName name="_2A_21">"$#REF!.$A$1:$F$72"</definedName>
    <definedName name="_2A_22">"$#REF!.$A$1:$F$72"</definedName>
    <definedName name="_2A_23">"$#REF!.$A$1:$F$72"</definedName>
    <definedName name="_2A_3">"$#REF!.$A$1:$F$72"</definedName>
    <definedName name="_2A_30">"$#REF!.$A$1:$F$72"</definedName>
    <definedName name="_2A_4">"$#REF!.$A$1:$F$72"</definedName>
    <definedName name="_2A_5">"$#REF!.$A$1:$F$72"</definedName>
    <definedName name="_2A_6">"$#REF!.$A$1:$F$72"</definedName>
    <definedName name="_2A_7">"$#REF!.$A$1:$F$72"</definedName>
    <definedName name="_2A_8">"$#REF!.$A$1:$F$72"</definedName>
    <definedName name="_2A_9" localSheetId="11">#REF!</definedName>
    <definedName name="_2A_9">#REF!</definedName>
    <definedName name="_2A_9_1">"$#REF!.$A$1:$F$88"</definedName>
    <definedName name="_2B" localSheetId="11">#REF!</definedName>
    <definedName name="_2B">#REF!</definedName>
    <definedName name="_2B_10">"$#REF!.$A$79:$F$113"</definedName>
    <definedName name="_2B_11">"$#REF!.$A$79:$F$113"</definedName>
    <definedName name="_2B_12">"$#REF!.$A$79:$F$113"</definedName>
    <definedName name="_2B_13" localSheetId="11">#REF!</definedName>
    <definedName name="_2B_13">#REF!</definedName>
    <definedName name="_2B_15" localSheetId="11">#REF!</definedName>
    <definedName name="_2B_15">#REF!</definedName>
    <definedName name="_2B_16">"$#REF!.$A$79:$F$113"</definedName>
    <definedName name="_2B_17">"$#REF!.$A$79:$F$113"</definedName>
    <definedName name="_2B_18" localSheetId="11">#REF!</definedName>
    <definedName name="_2B_18">#REF!</definedName>
    <definedName name="_2B_2" localSheetId="11">#REF!</definedName>
    <definedName name="_2B_2">#REF!</definedName>
    <definedName name="_2B_20">"$#REF!.$A$79:$F$113"</definedName>
    <definedName name="_2B_21">"$#REF!.$A$79:$F$113"</definedName>
    <definedName name="_2B_22">"$#REF!.$A$79:$F$113"</definedName>
    <definedName name="_2B_23">"$#REF!.$A$79:$F$113"</definedName>
    <definedName name="_2B_3">"$#REF!.$A$79:$F$113"</definedName>
    <definedName name="_2B_30">"$#REF!.$A$79:$F$113"</definedName>
    <definedName name="_2B_4">"$#REF!.$A$79:$F$113"</definedName>
    <definedName name="_2B_5">"$#REF!.$A$79:$F$113"</definedName>
    <definedName name="_2B_6">"$#REF!.$A$79:$F$113"</definedName>
    <definedName name="_2B_7">"$#REF!.$A$79:$F$113"</definedName>
    <definedName name="_2B_8">"$#REF!.$A$79:$F$113"</definedName>
    <definedName name="_2B_9" localSheetId="11">#REF!</definedName>
    <definedName name="_2B_9">#REF!</definedName>
    <definedName name="_2B_9_1">"$#REF!.$A$90:$F$126"</definedName>
    <definedName name="_2C" localSheetId="11">#REF!</definedName>
    <definedName name="_2C">#REF!</definedName>
    <definedName name="_2C_10">"$#REF!.$A$124:$F$146"</definedName>
    <definedName name="_2C_11">"$#REF!.$A$124:$F$146"</definedName>
    <definedName name="_2C_12">"$#REF!.$A$124:$F$146"</definedName>
    <definedName name="_2C_13" localSheetId="11">#REF!</definedName>
    <definedName name="_2C_13">#REF!</definedName>
    <definedName name="_2C_15" localSheetId="11">#REF!</definedName>
    <definedName name="_2C_15">#REF!</definedName>
    <definedName name="_2C_16">"$#REF!.$A$124:$F$146"</definedName>
    <definedName name="_2C_17">"$#REF!.$A$124:$F$146"</definedName>
    <definedName name="_2C_18" localSheetId="11">#REF!</definedName>
    <definedName name="_2C_18">#REF!</definedName>
    <definedName name="_2C_2" localSheetId="11">#REF!</definedName>
    <definedName name="_2C_2">#REF!</definedName>
    <definedName name="_2C_20">"$#REF!.$A$124:$F$146"</definedName>
    <definedName name="_2C_21">"$#REF!.$A$124:$F$146"</definedName>
    <definedName name="_2C_22">"$#REF!.$A$124:$F$146"</definedName>
    <definedName name="_2C_23">"$#REF!.$A$124:$F$146"</definedName>
    <definedName name="_2C_3">"$#REF!.$A$124:$F$146"</definedName>
    <definedName name="_2C_30">"$#REF!.$A$124:$F$146"</definedName>
    <definedName name="_2C_4">"$#REF!.$A$124:$F$146"</definedName>
    <definedName name="_2C_5">"$#REF!.$A$124:$F$146"</definedName>
    <definedName name="_2C_6">"$#REF!.$A$124:$F$146"</definedName>
    <definedName name="_2C_7">"$#REF!.$A$124:$F$146"</definedName>
    <definedName name="_2C_8">"$#REF!.$A$124:$F$146"</definedName>
    <definedName name="_2C_9" localSheetId="11">#REF!</definedName>
    <definedName name="_2C_9">#REF!</definedName>
    <definedName name="_2C_9_1">"$#REF!.$A$144:$F$176"</definedName>
    <definedName name="_2D" localSheetId="11">#REF!</definedName>
    <definedName name="_2D">#REF!</definedName>
    <definedName name="_2D_10">"$#REF!.$A$155:$G$184"</definedName>
    <definedName name="_2D_11">"$#REF!.$A$155:$G$184"</definedName>
    <definedName name="_2D_12">"$#REF!.$A$155:$G$184"</definedName>
    <definedName name="_2D_13" localSheetId="11">#REF!</definedName>
    <definedName name="_2D_13">#REF!</definedName>
    <definedName name="_2D_15" localSheetId="11">#REF!</definedName>
    <definedName name="_2D_15">#REF!</definedName>
    <definedName name="_2D_16">"$#REF!.$A$155:$G$184"</definedName>
    <definedName name="_2D_17">"$#REF!.$A$155:$G$184"</definedName>
    <definedName name="_2D_18" localSheetId="11">#REF!</definedName>
    <definedName name="_2D_18">#REF!</definedName>
    <definedName name="_2D_2" localSheetId="11">#REF!</definedName>
    <definedName name="_2D_2">#REF!</definedName>
    <definedName name="_2D_20">"$#REF!.$A$155:$G$184"</definedName>
    <definedName name="_2D_21">"$#REF!.$A$155:$G$184"</definedName>
    <definedName name="_2D_22">"$#REF!.$A$155:$G$184"</definedName>
    <definedName name="_2D_23">"$#REF!.$A$155:$G$184"</definedName>
    <definedName name="_2D_3">"$#REF!.$A$155:$G$184"</definedName>
    <definedName name="_2D_30">"$#REF!.$A$155:$G$184"</definedName>
    <definedName name="_2D_4">"$#REF!.$A$155:$G$184"</definedName>
    <definedName name="_2D_5">"$#REF!.$A$155:$G$184"</definedName>
    <definedName name="_2D_6">"$#REF!.$A$155:$G$184"</definedName>
    <definedName name="_2D_7">"$#REF!.$A$155:$G$184"</definedName>
    <definedName name="_2D_8">"$#REF!.$A$155:$G$184"</definedName>
    <definedName name="_2D_9" localSheetId="11">#REF!</definedName>
    <definedName name="_2D_9">#REF!</definedName>
    <definedName name="_2D_9_1">"$#REF!.$A$205:$G$239"</definedName>
    <definedName name="_2E" localSheetId="11">#REF!</definedName>
    <definedName name="_2E">#REF!</definedName>
    <definedName name="_2E_10">"$#REF!.$A$193:$F$239"</definedName>
    <definedName name="_2E_11">"$#REF!.$A$193:$F$239"</definedName>
    <definedName name="_2E_12">"$#REF!.$A$193:$F$239"</definedName>
    <definedName name="_2E_13" localSheetId="11">#REF!</definedName>
    <definedName name="_2E_13">#REF!</definedName>
    <definedName name="_2E_15" localSheetId="11">#REF!</definedName>
    <definedName name="_2E_15">#REF!</definedName>
    <definedName name="_2E_16">"$#REF!.$A$193:$F$239"</definedName>
    <definedName name="_2E_17">"$#REF!.$A$193:$F$239"</definedName>
    <definedName name="_2E_18" localSheetId="11">#REF!</definedName>
    <definedName name="_2E_18">#REF!</definedName>
    <definedName name="_2E_2" localSheetId="11">#REF!</definedName>
    <definedName name="_2E_2">#REF!</definedName>
    <definedName name="_2E_20">"$#REF!.$A$193:$F$239"</definedName>
    <definedName name="_2E_21">"$#REF!.$A$193:$F$239"</definedName>
    <definedName name="_2E_22">"$#REF!.$A$193:$F$239"</definedName>
    <definedName name="_2E_23">"$#REF!.$A$193:$F$239"</definedName>
    <definedName name="_2E_3">"$#REF!.$A$193:$F$239"</definedName>
    <definedName name="_2E_30">"$#REF!.$A$193:$F$239"</definedName>
    <definedName name="_2E_4">"$#REF!.$A$193:$F$239"</definedName>
    <definedName name="_2E_5">"$#REF!.$A$193:$F$239"</definedName>
    <definedName name="_2E_6">"$#REF!.$A$193:$F$239"</definedName>
    <definedName name="_2E_7">"$#REF!.$A$193:$F$239"</definedName>
    <definedName name="_2E_8">"$#REF!.$A$193:$F$239"</definedName>
    <definedName name="_2E_9" localSheetId="11">#REF!</definedName>
    <definedName name="_2E_9">#REF!</definedName>
    <definedName name="_2E_9_1">"$#REF!.$A$246:$F$324"</definedName>
    <definedName name="_2F" localSheetId="11">#REF!</definedName>
    <definedName name="_2F">#REF!</definedName>
    <definedName name="_2F_10">"$#REF!.$A$243:$F$302"</definedName>
    <definedName name="_2F_11">"$#REF!.$A$243:$F$302"</definedName>
    <definedName name="_2F_12">"$#REF!.$A$243:$F$302"</definedName>
    <definedName name="_2F_13" localSheetId="11">#REF!</definedName>
    <definedName name="_2F_13">#REF!</definedName>
    <definedName name="_2F_15" localSheetId="11">#REF!</definedName>
    <definedName name="_2F_15">#REF!</definedName>
    <definedName name="_2F_16">"$#REF!.$A$243:$F$302"</definedName>
    <definedName name="_2F_17">"$#REF!.$A$243:$F$302"</definedName>
    <definedName name="_2F_18" localSheetId="11">#REF!</definedName>
    <definedName name="_2F_18">#REF!</definedName>
    <definedName name="_2F_2" localSheetId="11">#REF!</definedName>
    <definedName name="_2F_2">#REF!</definedName>
    <definedName name="_2F_20">"$#REF!.$A$243:$F$302"</definedName>
    <definedName name="_2F_21">"$#REF!.$A$243:$F$302"</definedName>
    <definedName name="_2F_22">"$#REF!.$A$243:$F$302"</definedName>
    <definedName name="_2F_23">"$#REF!.$A$243:$F$302"</definedName>
    <definedName name="_2F_3">"$#REF!.$A$243:$F$302"</definedName>
    <definedName name="_2F_30">"$#REF!.$A$243:$F$302"</definedName>
    <definedName name="_2F_4">"$#REF!.$A$243:$F$302"</definedName>
    <definedName name="_2F_5">"$#REF!.$A$243:$F$302"</definedName>
    <definedName name="_2F_6">"$#REF!.$A$243:$F$302"</definedName>
    <definedName name="_2F_7">"$#REF!.$A$243:$F$302"</definedName>
    <definedName name="_2F_8">"$#REF!.$A$243:$F$302"</definedName>
    <definedName name="_2F_9" localSheetId="11">#REF!</definedName>
    <definedName name="_2F_9">#REF!</definedName>
    <definedName name="_2F_9_1">"$#REF!.$A$328:$F$395"</definedName>
    <definedName name="_2G" localSheetId="11">#REF!</definedName>
    <definedName name="_2G">#REF!</definedName>
    <definedName name="_2G_10">"$#REF!.$A$310:$L$341"</definedName>
    <definedName name="_2G_11">"$#REF!.$A$310:$L$341"</definedName>
    <definedName name="_2G_12">"$#REF!.$A$310:$L$341"</definedName>
    <definedName name="_2G_13" localSheetId="11">#REF!</definedName>
    <definedName name="_2G_13">#REF!</definedName>
    <definedName name="_2G_15" localSheetId="11">#REF!</definedName>
    <definedName name="_2G_15">#REF!</definedName>
    <definedName name="_2G_16">"$#REF!.$A$310:$L$341"</definedName>
    <definedName name="_2G_17">"$#REF!.$A$310:$L$341"</definedName>
    <definedName name="_2G_18" localSheetId="11">#REF!</definedName>
    <definedName name="_2G_18">#REF!</definedName>
    <definedName name="_2G_2" localSheetId="11">#REF!</definedName>
    <definedName name="_2G_2">#REF!</definedName>
    <definedName name="_2G_20">"$#REF!.$A$310:$L$341"</definedName>
    <definedName name="_2G_21">"$#REF!.$A$310:$L$341"</definedName>
    <definedName name="_2G_22">"$#REF!.$A$310:$L$341"</definedName>
    <definedName name="_2G_23">"$#REF!.$A$310:$L$341"</definedName>
    <definedName name="_2G_3">"$#REF!.$A$310:$L$341"</definedName>
    <definedName name="_2G_30">"$#REF!.$A$310:$L$341"</definedName>
    <definedName name="_2G_4">"$#REF!.$A$310:$L$341"</definedName>
    <definedName name="_2G_5">"$#REF!.$A$310:$L$341"</definedName>
    <definedName name="_2G_6">"$#REF!.$A$310:$L$341"</definedName>
    <definedName name="_2G_7">"$#REF!.$A$310:$L$341"</definedName>
    <definedName name="_2G_8">"$#REF!.$A$310:$L$341"</definedName>
    <definedName name="_2G_9" localSheetId="11">#REF!</definedName>
    <definedName name="_2G_9">#REF!</definedName>
    <definedName name="_2G_9_1">"$#REF!.$A$403:$L$434"</definedName>
    <definedName name="_2H" localSheetId="11">#REF!</definedName>
    <definedName name="_2H">#REF!</definedName>
    <definedName name="_2H_10">"$#REF!.$A$348:$F$379"</definedName>
    <definedName name="_2H_11">"$#REF!.$A$348:$F$379"</definedName>
    <definedName name="_2H_12">"$#REF!.$A$348:$F$379"</definedName>
    <definedName name="_2H_13" localSheetId="11">#REF!</definedName>
    <definedName name="_2H_13">#REF!</definedName>
    <definedName name="_2H_15" localSheetId="11">#REF!</definedName>
    <definedName name="_2H_15">#REF!</definedName>
    <definedName name="_2H_16">"$#REF!.$A$348:$F$379"</definedName>
    <definedName name="_2H_17">"$#REF!.$A$348:$F$379"</definedName>
    <definedName name="_2H_18" localSheetId="11">#REF!</definedName>
    <definedName name="_2H_18">#REF!</definedName>
    <definedName name="_2H_2" localSheetId="11">#REF!</definedName>
    <definedName name="_2H_2">#REF!</definedName>
    <definedName name="_2H_20">"$#REF!.$A$348:$F$379"</definedName>
    <definedName name="_2H_21">"$#REF!.$A$348:$F$379"</definedName>
    <definedName name="_2H_22">"$#REF!.$A$348:$F$379"</definedName>
    <definedName name="_2H_23">"$#REF!.$A$348:$F$379"</definedName>
    <definedName name="_2H_3">"$#REF!.$A$348:$F$379"</definedName>
    <definedName name="_2H_30">"$#REF!.$A$348:$F$379"</definedName>
    <definedName name="_2H_4">"$#REF!.$A$348:$F$379"</definedName>
    <definedName name="_2H_5">"$#REF!.$A$348:$F$379"</definedName>
    <definedName name="_2H_6">"$#REF!.$A$348:$F$379"</definedName>
    <definedName name="_2H_7">"$#REF!.$A$348:$F$379"</definedName>
    <definedName name="_2H_8">"$#REF!.$A$348:$F$379"</definedName>
    <definedName name="_2H_9" localSheetId="11">#REF!</definedName>
    <definedName name="_2H_9">#REF!</definedName>
    <definedName name="_2H_9_1">"$#REF!.$A$441:$F$472"</definedName>
    <definedName name="_3" localSheetId="11">#REF!</definedName>
    <definedName name="_3">#REF!</definedName>
    <definedName name="_3__123Graph_XCDIUS" hidden="1">[24]TESTE!$C$132:$C$151</definedName>
    <definedName name="_3_0__123Grap" localSheetId="11" hidden="1">[26]análise!#REF!</definedName>
    <definedName name="_3_0__123Grap" hidden="1">[26]análise!#REF!</definedName>
    <definedName name="_30_08_1996">'[23]LONG-CURTO'!$A$293:$E$339</definedName>
    <definedName name="_301" localSheetId="11">#REF!</definedName>
    <definedName name="_301">#REF!</definedName>
    <definedName name="_304" localSheetId="11">#REF!</definedName>
    <definedName name="_304">#REF!</definedName>
    <definedName name="_306" localSheetId="11">#REF!</definedName>
    <definedName name="_306">#REF!</definedName>
    <definedName name="_308">#REF!</definedName>
    <definedName name="_31_11_1995">'[23]LONG-CURTO'!$A$55:$E$94</definedName>
    <definedName name="_310" localSheetId="11">#REF!</definedName>
    <definedName name="_310">#REF!</definedName>
    <definedName name="_311" localSheetId="11">#REF!</definedName>
    <definedName name="_311">#REF!</definedName>
    <definedName name="_312" localSheetId="11">#REF!</definedName>
    <definedName name="_312">#REF!</definedName>
    <definedName name="_313">#REF!</definedName>
    <definedName name="_318">#REF!</definedName>
    <definedName name="_319">#REF!</definedName>
    <definedName name="_32">#REF!</definedName>
    <definedName name="_320">#REF!</definedName>
    <definedName name="_321">#REF!</definedName>
    <definedName name="_322">#REF!</definedName>
    <definedName name="_323">#REF!</definedName>
    <definedName name="_324">#REF!</definedName>
    <definedName name="_33">#REF!</definedName>
    <definedName name="_34">#REF!</definedName>
    <definedName name="_342">#REF!</definedName>
    <definedName name="_343">#REF!</definedName>
    <definedName name="_344">#REF!</definedName>
    <definedName name="_345">#REF!</definedName>
    <definedName name="_346">#REF!</definedName>
    <definedName name="_347">#REF!</definedName>
    <definedName name="_348">#REF!</definedName>
    <definedName name="_349">#REF!</definedName>
    <definedName name="_35">#REF!</definedName>
    <definedName name="_350">#REF!</definedName>
    <definedName name="_351">#REF!</definedName>
    <definedName name="_352">#REF!</definedName>
    <definedName name="_353">#REF!</definedName>
    <definedName name="_356">#REF!</definedName>
    <definedName name="_357">#REF!</definedName>
    <definedName name="_358">#REF!</definedName>
    <definedName name="_36">#REF!</definedName>
    <definedName name="_361">#REF!</definedName>
    <definedName name="_362">#REF!</definedName>
    <definedName name="_363">#REF!</definedName>
    <definedName name="_364">#REF!</definedName>
    <definedName name="_365">#REF!</definedName>
    <definedName name="_366">#REF!</definedName>
    <definedName name="_367">#REF!</definedName>
    <definedName name="_370">#REF!</definedName>
    <definedName name="_371">#REF!</definedName>
    <definedName name="_372">#REF!</definedName>
    <definedName name="_373">#REF!</definedName>
    <definedName name="_374">#REF!</definedName>
    <definedName name="_375">#REF!</definedName>
    <definedName name="_377">#REF!</definedName>
    <definedName name="_381">#REF!</definedName>
    <definedName name="_382">#REF!</definedName>
    <definedName name="_384">#REF!</definedName>
    <definedName name="_385">#REF!</definedName>
    <definedName name="_386">#REF!</definedName>
    <definedName name="_387">#REF!</definedName>
    <definedName name="_388">#REF!</definedName>
    <definedName name="_389">#REF!</definedName>
    <definedName name="_390">#REF!</definedName>
    <definedName name="_3A">#REF!</definedName>
    <definedName name="_3A_10">"$#REF!.$A$1:$F$71"</definedName>
    <definedName name="_3A_11">"$#REF!.$A$1:$F$71"</definedName>
    <definedName name="_3A_12">"$#REF!.$A$1:$F$71"</definedName>
    <definedName name="_3A_13" localSheetId="11">#REF!</definedName>
    <definedName name="_3A_13">#REF!</definedName>
    <definedName name="_3A_15" localSheetId="11">#REF!</definedName>
    <definedName name="_3A_15">#REF!</definedName>
    <definedName name="_3A_16">"$#REF!.$A$1:$F$71"</definedName>
    <definedName name="_3A_17">"$#REF!.$A$1:$F$71"</definedName>
    <definedName name="_3A_18" localSheetId="11">#REF!</definedName>
    <definedName name="_3A_18">#REF!</definedName>
    <definedName name="_3A_2" localSheetId="11">#REF!</definedName>
    <definedName name="_3A_2">#REF!</definedName>
    <definedName name="_3A_20">"$#REF!.$A$1:$F$71"</definedName>
    <definedName name="_3A_21">"$#REF!.$A$1:$F$71"</definedName>
    <definedName name="_3A_22">"$#REF!.$A$1:$F$71"</definedName>
    <definedName name="_3A_23">"$#REF!.$A$1:$F$71"</definedName>
    <definedName name="_3A_3">"$#REF!.$A$1:$F$71"</definedName>
    <definedName name="_3A_30">"$#REF!.$A$1:$F$71"</definedName>
    <definedName name="_3A_4">"$#REF!.$A$1:$F$71"</definedName>
    <definedName name="_3A_5">"$#REF!.$A$1:$F$71"</definedName>
    <definedName name="_3A_6">"$#REF!.$A$1:$F$71"</definedName>
    <definedName name="_3A_7">"$#REF!.$A$1:$F$71"</definedName>
    <definedName name="_3A_8">"$#REF!.$A$1:$F$71"</definedName>
    <definedName name="_3A_9" localSheetId="11">#REF!</definedName>
    <definedName name="_3A_9">#REF!</definedName>
    <definedName name="_3A_9_1">"$#REF!.$A$1:$F$88"</definedName>
    <definedName name="_3B" localSheetId="11">#REF!</definedName>
    <definedName name="_3B">#REF!</definedName>
    <definedName name="_3B_10">"$#REF!.$A$79:$F$113"</definedName>
    <definedName name="_3B_11">"$#REF!.$A$79:$F$113"</definedName>
    <definedName name="_3B_12">"$#REF!.$A$79:$F$113"</definedName>
    <definedName name="_3B_13" localSheetId="11">#REF!</definedName>
    <definedName name="_3B_13">#REF!</definedName>
    <definedName name="_3B_15" localSheetId="11">#REF!</definedName>
    <definedName name="_3B_15">#REF!</definedName>
    <definedName name="_3B_16">"$#REF!.$A$79:$F$113"</definedName>
    <definedName name="_3B_17">"$#REF!.$A$79:$F$113"</definedName>
    <definedName name="_3B_18" localSheetId="11">#REF!</definedName>
    <definedName name="_3B_18">#REF!</definedName>
    <definedName name="_3B_2" localSheetId="11">#REF!</definedName>
    <definedName name="_3B_2">#REF!</definedName>
    <definedName name="_3B_20">"$#REF!.$A$79:$F$113"</definedName>
    <definedName name="_3B_21">"$#REF!.$A$79:$F$113"</definedName>
    <definedName name="_3B_22">"$#REF!.$A$79:$F$113"</definedName>
    <definedName name="_3B_23">"$#REF!.$A$79:$F$113"</definedName>
    <definedName name="_3B_3">"$#REF!.$A$79:$F$113"</definedName>
    <definedName name="_3B_30">"$#REF!.$A$79:$F$113"</definedName>
    <definedName name="_3B_4">"$#REF!.$A$79:$F$113"</definedName>
    <definedName name="_3B_5">"$#REF!.$A$79:$F$113"</definedName>
    <definedName name="_3B_6">"$#REF!.$A$79:$F$113"</definedName>
    <definedName name="_3B_7">"$#REF!.$A$79:$F$113"</definedName>
    <definedName name="_3B_8">"$#REF!.$A$79:$F$113"</definedName>
    <definedName name="_3B_9" localSheetId="11">#REF!</definedName>
    <definedName name="_3B_9">#REF!</definedName>
    <definedName name="_3B_9_1">"$#REF!.$A$90:$F$126"</definedName>
    <definedName name="_3C" localSheetId="11">#REF!</definedName>
    <definedName name="_3C">#REF!</definedName>
    <definedName name="_3C_10">"$#REF!.$A$124:$F$146"</definedName>
    <definedName name="_3C_11">"$#REF!.$A$124:$F$146"</definedName>
    <definedName name="_3C_12">"$#REF!.$A$124:$F$146"</definedName>
    <definedName name="_3C_13" localSheetId="11">#REF!</definedName>
    <definedName name="_3C_13">#REF!</definedName>
    <definedName name="_3C_15" localSheetId="11">#REF!</definedName>
    <definedName name="_3C_15">#REF!</definedName>
    <definedName name="_3C_16">"$#REF!.$A$124:$F$146"</definedName>
    <definedName name="_3C_17">"$#REF!.$A$124:$F$146"</definedName>
    <definedName name="_3C_18" localSheetId="11">#REF!</definedName>
    <definedName name="_3C_18">#REF!</definedName>
    <definedName name="_3C_2" localSheetId="11">#REF!</definedName>
    <definedName name="_3C_2">#REF!</definedName>
    <definedName name="_3C_20">"$#REF!.$A$124:$F$146"</definedName>
    <definedName name="_3C_21">"$#REF!.$A$124:$F$146"</definedName>
    <definedName name="_3C_22">"$#REF!.$A$124:$F$146"</definedName>
    <definedName name="_3C_23">"$#REF!.$A$124:$F$146"</definedName>
    <definedName name="_3C_3">"$#REF!.$A$124:$F$146"</definedName>
    <definedName name="_3C_30">"$#REF!.$A$124:$F$146"</definedName>
    <definedName name="_3C_4">"$#REF!.$A$124:$F$146"</definedName>
    <definedName name="_3C_5">"$#REF!.$A$124:$F$146"</definedName>
    <definedName name="_3C_6">"$#REF!.$A$124:$F$146"</definedName>
    <definedName name="_3C_7">"$#REF!.$A$124:$F$146"</definedName>
    <definedName name="_3C_8">"$#REF!.$A$124:$F$146"</definedName>
    <definedName name="_3C_9" localSheetId="11">#REF!</definedName>
    <definedName name="_3C_9">#REF!</definedName>
    <definedName name="_3C_9_1">"$#REF!.$A$144:$F$176"</definedName>
    <definedName name="_3D" localSheetId="11">#REF!</definedName>
    <definedName name="_3D">#REF!</definedName>
    <definedName name="_3D_10">"$#REF!.$A$155:$G$184"</definedName>
    <definedName name="_3D_11">"$#REF!.$A$155:$G$184"</definedName>
    <definedName name="_3D_12">"$#REF!.$A$155:$G$184"</definedName>
    <definedName name="_3D_13" localSheetId="11">#REF!</definedName>
    <definedName name="_3D_13">#REF!</definedName>
    <definedName name="_3D_15" localSheetId="11">#REF!</definedName>
    <definedName name="_3D_15">#REF!</definedName>
    <definedName name="_3D_16">"$#REF!.$A$155:$G$184"</definedName>
    <definedName name="_3D_17">"$#REF!.$A$155:$G$184"</definedName>
    <definedName name="_3D_18" localSheetId="11">#REF!</definedName>
    <definedName name="_3D_18">#REF!</definedName>
    <definedName name="_3D_2" localSheetId="11">#REF!</definedName>
    <definedName name="_3D_2">#REF!</definedName>
    <definedName name="_3D_20">"$#REF!.$A$155:$G$184"</definedName>
    <definedName name="_3D_21">"$#REF!.$A$155:$G$184"</definedName>
    <definedName name="_3D_22">"$#REF!.$A$155:$G$184"</definedName>
    <definedName name="_3D_23">"$#REF!.$A$155:$G$184"</definedName>
    <definedName name="_3D_3">"$#REF!.$A$155:$G$184"</definedName>
    <definedName name="_3D_30">"$#REF!.$A$155:$G$184"</definedName>
    <definedName name="_3D_4">"$#REF!.$A$155:$G$184"</definedName>
    <definedName name="_3D_5">"$#REF!.$A$155:$G$184"</definedName>
    <definedName name="_3D_6">"$#REF!.$A$155:$G$184"</definedName>
    <definedName name="_3D_7">"$#REF!.$A$155:$G$184"</definedName>
    <definedName name="_3D_8">"$#REF!.$A$155:$G$184"</definedName>
    <definedName name="_3D_9" localSheetId="11">#REF!</definedName>
    <definedName name="_3D_9">#REF!</definedName>
    <definedName name="_3D_9_1">"$#REF!.$A$205:$G$239"</definedName>
    <definedName name="_3E" localSheetId="11">#REF!</definedName>
    <definedName name="_3E">#REF!</definedName>
    <definedName name="_3E_10">"$#REF!.$A$193:$F$239"</definedName>
    <definedName name="_3E_11">"$#REF!.$A$193:$F$239"</definedName>
    <definedName name="_3E_12">"$#REF!.$A$193:$F$239"</definedName>
    <definedName name="_3E_13" localSheetId="11">#REF!</definedName>
    <definedName name="_3E_13">#REF!</definedName>
    <definedName name="_3E_15" localSheetId="11">#REF!</definedName>
    <definedName name="_3E_15">#REF!</definedName>
    <definedName name="_3E_16">"$#REF!.$A$193:$F$239"</definedName>
    <definedName name="_3E_17">"$#REF!.$A$193:$F$239"</definedName>
    <definedName name="_3E_18" localSheetId="11">#REF!</definedName>
    <definedName name="_3E_18">#REF!</definedName>
    <definedName name="_3E_2" localSheetId="11">#REF!</definedName>
    <definedName name="_3E_2">#REF!</definedName>
    <definedName name="_3E_20">"$#REF!.$A$193:$F$239"</definedName>
    <definedName name="_3E_21">"$#REF!.$A$193:$F$239"</definedName>
    <definedName name="_3E_22">"$#REF!.$A$193:$F$239"</definedName>
    <definedName name="_3E_23">"$#REF!.$A$193:$F$239"</definedName>
    <definedName name="_3E_3">"$#REF!.$A$193:$F$239"</definedName>
    <definedName name="_3E_30">"$#REF!.$A$193:$F$239"</definedName>
    <definedName name="_3E_4">"$#REF!.$A$193:$F$239"</definedName>
    <definedName name="_3E_5">"$#REF!.$A$193:$F$239"</definedName>
    <definedName name="_3E_6">"$#REF!.$A$193:$F$239"</definedName>
    <definedName name="_3E_7">"$#REF!.$A$193:$F$239"</definedName>
    <definedName name="_3E_8">"$#REF!.$A$193:$F$239"</definedName>
    <definedName name="_3E_9" localSheetId="11">#REF!</definedName>
    <definedName name="_3E_9">#REF!</definedName>
    <definedName name="_3E_9_1">"$#REF!.$A$246:$F$324"</definedName>
    <definedName name="_3F" localSheetId="11">#REF!</definedName>
    <definedName name="_3F">#REF!</definedName>
    <definedName name="_3F_10">"$#REF!.$A$243:$F$302"</definedName>
    <definedName name="_3F_11">"$#REF!.$A$243:$F$302"</definedName>
    <definedName name="_3F_12">"$#REF!.$A$243:$F$302"</definedName>
    <definedName name="_3F_13" localSheetId="11">#REF!</definedName>
    <definedName name="_3F_13">#REF!</definedName>
    <definedName name="_3F_15" localSheetId="11">#REF!</definedName>
    <definedName name="_3F_15">#REF!</definedName>
    <definedName name="_3F_16">"$#REF!.$A$243:$F$302"</definedName>
    <definedName name="_3F_17">"$#REF!.$A$243:$F$302"</definedName>
    <definedName name="_3F_18" localSheetId="11">#REF!</definedName>
    <definedName name="_3F_18">#REF!</definedName>
    <definedName name="_3F_2" localSheetId="11">#REF!</definedName>
    <definedName name="_3F_2">#REF!</definedName>
    <definedName name="_3F_20">"$#REF!.$A$243:$F$302"</definedName>
    <definedName name="_3F_21">"$#REF!.$A$243:$F$302"</definedName>
    <definedName name="_3F_22">"$#REF!.$A$243:$F$302"</definedName>
    <definedName name="_3F_23">"$#REF!.$A$243:$F$302"</definedName>
    <definedName name="_3F_3">"$#REF!.$A$243:$F$302"</definedName>
    <definedName name="_3F_30">"$#REF!.$A$243:$F$302"</definedName>
    <definedName name="_3F_4">"$#REF!.$A$243:$F$302"</definedName>
    <definedName name="_3F_5">"$#REF!.$A$243:$F$302"</definedName>
    <definedName name="_3F_6">"$#REF!.$A$243:$F$302"</definedName>
    <definedName name="_3F_7">"$#REF!.$A$243:$F$302"</definedName>
    <definedName name="_3F_8">"$#REF!.$A$243:$F$302"</definedName>
    <definedName name="_3F_9" localSheetId="11">#REF!</definedName>
    <definedName name="_3F_9">#REF!</definedName>
    <definedName name="_3F_9_1">"$#REF!.$A$328:$F$395"</definedName>
    <definedName name="_3G" localSheetId="11">#REF!</definedName>
    <definedName name="_3G">#REF!</definedName>
    <definedName name="_3G_10">"$#REF!.$A$310:$L$341"</definedName>
    <definedName name="_3G_11">"$#REF!.$A$310:$L$341"</definedName>
    <definedName name="_3G_12">"$#REF!.$A$310:$L$341"</definedName>
    <definedName name="_3G_13" localSheetId="11">#REF!</definedName>
    <definedName name="_3G_13">#REF!</definedName>
    <definedName name="_3G_15" localSheetId="11">#REF!</definedName>
    <definedName name="_3G_15">#REF!</definedName>
    <definedName name="_3G_16">"$#REF!.$A$310:$L$341"</definedName>
    <definedName name="_3G_17">"$#REF!.$A$310:$L$341"</definedName>
    <definedName name="_3G_18" localSheetId="11">#REF!</definedName>
    <definedName name="_3G_18">#REF!</definedName>
    <definedName name="_3G_2" localSheetId="11">#REF!</definedName>
    <definedName name="_3G_2">#REF!</definedName>
    <definedName name="_3G_20">"$#REF!.$A$310:$L$341"</definedName>
    <definedName name="_3G_21">"$#REF!.$A$310:$L$341"</definedName>
    <definedName name="_3G_22">"$#REF!.$A$310:$L$341"</definedName>
    <definedName name="_3G_23">"$#REF!.$A$310:$L$341"</definedName>
    <definedName name="_3G_3">"$#REF!.$A$310:$L$341"</definedName>
    <definedName name="_3G_30">"$#REF!.$A$310:$L$341"</definedName>
    <definedName name="_3G_4">"$#REF!.$A$310:$L$341"</definedName>
    <definedName name="_3G_5">"$#REF!.$A$310:$L$341"</definedName>
    <definedName name="_3G_6">"$#REF!.$A$310:$L$341"</definedName>
    <definedName name="_3G_7">"$#REF!.$A$310:$L$341"</definedName>
    <definedName name="_3G_8">"$#REF!.$A$310:$L$341"</definedName>
    <definedName name="_3G_9" localSheetId="11">#REF!</definedName>
    <definedName name="_3G_9">#REF!</definedName>
    <definedName name="_3G_9_1">"$#REF!.$A$403:$L$434"</definedName>
    <definedName name="_3H" localSheetId="11">#REF!</definedName>
    <definedName name="_3H">#REF!</definedName>
    <definedName name="_3H_10">"$#REF!.$A$348:$F$377"</definedName>
    <definedName name="_3H_11">"$#REF!.$A$348:$F$377"</definedName>
    <definedName name="_3H_12">"$#REF!.$A$348:$F$377"</definedName>
    <definedName name="_3H_13" localSheetId="11">#REF!</definedName>
    <definedName name="_3H_13">#REF!</definedName>
    <definedName name="_3H_15" localSheetId="11">#REF!</definedName>
    <definedName name="_3H_15">#REF!</definedName>
    <definedName name="_3H_16">"$#REF!.$A$348:$F$377"</definedName>
    <definedName name="_3H_17">"$#REF!.$A$348:$F$377"</definedName>
    <definedName name="_3H_18" localSheetId="11">#REF!</definedName>
    <definedName name="_3H_18">#REF!</definedName>
    <definedName name="_3H_2" localSheetId="11">#REF!</definedName>
    <definedName name="_3H_2">#REF!</definedName>
    <definedName name="_3H_20">"$#REF!.$A$348:$F$377"</definedName>
    <definedName name="_3H_21">"$#REF!.$A$348:$F$377"</definedName>
    <definedName name="_3H_22">"$#REF!.$A$348:$F$377"</definedName>
    <definedName name="_3H_23">"$#REF!.$A$348:$F$377"</definedName>
    <definedName name="_3H_3">"$#REF!.$A$348:$F$377"</definedName>
    <definedName name="_3H_30">"$#REF!.$A$348:$F$377"</definedName>
    <definedName name="_3H_4">"$#REF!.$A$348:$F$377"</definedName>
    <definedName name="_3H_5">"$#REF!.$A$348:$F$377"</definedName>
    <definedName name="_3H_6">"$#REF!.$A$348:$F$377"</definedName>
    <definedName name="_3H_7">"$#REF!.$A$348:$F$377"</definedName>
    <definedName name="_3H_8">"$#REF!.$A$348:$F$377"</definedName>
    <definedName name="_3H_9" localSheetId="11">#REF!</definedName>
    <definedName name="_3H_9">#REF!</definedName>
    <definedName name="_3H_9_1">"$#REF!.$A$441:$F$470"</definedName>
    <definedName name="_4" localSheetId="11">#REF!</definedName>
    <definedName name="_4">#REF!</definedName>
    <definedName name="_4_?_0FLU" localSheetId="11">#REF!</definedName>
    <definedName name="_4_?_0FLU">#REF!</definedName>
    <definedName name="_4_0__123Grap" localSheetId="11" hidden="1">[25]ICATU!#REF!</definedName>
    <definedName name="_4_0__123Grap" hidden="1">[25]ICATU!#REF!</definedName>
    <definedName name="_4_0HOLAMBRA" localSheetId="11">#REF!</definedName>
    <definedName name="_4_0HOLAMBRA">#REF!</definedName>
    <definedName name="_4_pallets">'[2]Base de Caminhões II'!$D$3:$D$8</definedName>
    <definedName name="_412" localSheetId="11">#REF!</definedName>
    <definedName name="_412">#REF!</definedName>
    <definedName name="_414" localSheetId="11">#REF!</definedName>
    <definedName name="_414">#REF!</definedName>
    <definedName name="_416" localSheetId="11">#REF!</definedName>
    <definedName name="_416">#REF!</definedName>
    <definedName name="_418">#REF!</definedName>
    <definedName name="_421">#REF!</definedName>
    <definedName name="_4A">#REF!</definedName>
    <definedName name="_4A_10">"$#REF!.$A$1:$F$71"</definedName>
    <definedName name="_4A_11">"$#REF!.$A$1:$F$71"</definedName>
    <definedName name="_4A_12">"$#REF!.$A$1:$F$71"</definedName>
    <definedName name="_4A_13" localSheetId="11">#REF!</definedName>
    <definedName name="_4A_13">#REF!</definedName>
    <definedName name="_4A_15" localSheetId="11">#REF!</definedName>
    <definedName name="_4A_15">#REF!</definedName>
    <definedName name="_4A_16">"$#REF!.$A$1:$F$71"</definedName>
    <definedName name="_4A_17">"$#REF!.$A$1:$F$71"</definedName>
    <definedName name="_4A_18" localSheetId="11">#REF!</definedName>
    <definedName name="_4A_18">#REF!</definedName>
    <definedName name="_4A_2" localSheetId="11">#REF!</definedName>
    <definedName name="_4A_2">#REF!</definedName>
    <definedName name="_4A_20">"$#REF!.$A$1:$F$71"</definedName>
    <definedName name="_4A_21">"$#REF!.$A$1:$F$71"</definedName>
    <definedName name="_4A_22">"$#REF!.$A$1:$F$71"</definedName>
    <definedName name="_4A_23">"$#REF!.$A$1:$F$71"</definedName>
    <definedName name="_4A_3">"$#REF!.$A$1:$F$71"</definedName>
    <definedName name="_4A_30">"$#REF!.$A$1:$F$71"</definedName>
    <definedName name="_4A_4">"$#REF!.$A$1:$F$71"</definedName>
    <definedName name="_4A_5">"$#REF!.$A$1:$F$71"</definedName>
    <definedName name="_4A_6">"$#REF!.$A$1:$F$71"</definedName>
    <definedName name="_4A_7">"$#REF!.$A$1:$F$71"</definedName>
    <definedName name="_4A_8">"$#REF!.$A$1:$F$71"</definedName>
    <definedName name="_4A_9" localSheetId="11">#REF!</definedName>
    <definedName name="_4A_9">#REF!</definedName>
    <definedName name="_4A_9_1">"$#REF!.$A$1:$F$88"</definedName>
    <definedName name="_4B" localSheetId="11">#REF!</definedName>
    <definedName name="_4B">#REF!</definedName>
    <definedName name="_4B_10">"$#REF!.$A$79:$F$113"</definedName>
    <definedName name="_4B_11">"$#REF!.$A$79:$F$113"</definedName>
    <definedName name="_4B_12">"$#REF!.$A$79:$F$113"</definedName>
    <definedName name="_4B_13" localSheetId="11">#REF!</definedName>
    <definedName name="_4B_13">#REF!</definedName>
    <definedName name="_4B_15" localSheetId="11">#REF!</definedName>
    <definedName name="_4B_15">#REF!</definedName>
    <definedName name="_4B_16">"$#REF!.$A$79:$F$113"</definedName>
    <definedName name="_4B_17">"$#REF!.$A$79:$F$113"</definedName>
    <definedName name="_4B_18" localSheetId="11">#REF!</definedName>
    <definedName name="_4B_18">#REF!</definedName>
    <definedName name="_4B_2" localSheetId="11">#REF!</definedName>
    <definedName name="_4B_2">#REF!</definedName>
    <definedName name="_4B_20">"$#REF!.$A$79:$F$113"</definedName>
    <definedName name="_4B_21">"$#REF!.$A$79:$F$113"</definedName>
    <definedName name="_4B_22">"$#REF!.$A$79:$F$113"</definedName>
    <definedName name="_4B_23">"$#REF!.$A$79:$F$113"</definedName>
    <definedName name="_4B_3">"$#REF!.$A$79:$F$113"</definedName>
    <definedName name="_4B_30">"$#REF!.$A$79:$F$113"</definedName>
    <definedName name="_4B_4">"$#REF!.$A$79:$F$113"</definedName>
    <definedName name="_4B_5">"$#REF!.$A$79:$F$113"</definedName>
    <definedName name="_4B_6">"$#REF!.$A$79:$F$113"</definedName>
    <definedName name="_4B_7">"$#REF!.$A$79:$F$113"</definedName>
    <definedName name="_4B_8">"$#REF!.$A$79:$F$113"</definedName>
    <definedName name="_4B_9" localSheetId="11">#REF!</definedName>
    <definedName name="_4B_9">#REF!</definedName>
    <definedName name="_4B_9_1">"$#REF!.$A$90:$F$126"</definedName>
    <definedName name="_4C" localSheetId="11">#REF!</definedName>
    <definedName name="_4C">#REF!</definedName>
    <definedName name="_4C_10">"$#REF!.$A$124:$F$146"</definedName>
    <definedName name="_4C_11">"$#REF!.$A$124:$F$146"</definedName>
    <definedName name="_4C_12">"$#REF!.$A$124:$F$146"</definedName>
    <definedName name="_4C_13" localSheetId="11">#REF!</definedName>
    <definedName name="_4C_13">#REF!</definedName>
    <definedName name="_4C_15" localSheetId="11">#REF!</definedName>
    <definedName name="_4C_15">#REF!</definedName>
    <definedName name="_4C_16">"$#REF!.$A$124:$F$146"</definedName>
    <definedName name="_4C_17">"$#REF!.$A$124:$F$146"</definedName>
    <definedName name="_4C_18" localSheetId="11">#REF!</definedName>
    <definedName name="_4C_18">#REF!</definedName>
    <definedName name="_4C_2" localSheetId="11">#REF!</definedName>
    <definedName name="_4C_2">#REF!</definedName>
    <definedName name="_4C_20">"$#REF!.$A$124:$F$146"</definedName>
    <definedName name="_4C_21">"$#REF!.$A$124:$F$146"</definedName>
    <definedName name="_4C_22">"$#REF!.$A$124:$F$146"</definedName>
    <definedName name="_4C_23">"$#REF!.$A$124:$F$146"</definedName>
    <definedName name="_4C_3">"$#REF!.$A$124:$F$146"</definedName>
    <definedName name="_4C_30">"$#REF!.$A$124:$F$146"</definedName>
    <definedName name="_4C_4">"$#REF!.$A$124:$F$146"</definedName>
    <definedName name="_4C_5">"$#REF!.$A$124:$F$146"</definedName>
    <definedName name="_4C_6">"$#REF!.$A$124:$F$146"</definedName>
    <definedName name="_4C_7">"$#REF!.$A$124:$F$146"</definedName>
    <definedName name="_4C_8">"$#REF!.$A$124:$F$146"</definedName>
    <definedName name="_4C_9" localSheetId="11">#REF!</definedName>
    <definedName name="_4C_9">#REF!</definedName>
    <definedName name="_4C_9_1">"$#REF!.$A$144:$F$176"</definedName>
    <definedName name="_4D" localSheetId="11">#REF!</definedName>
    <definedName name="_4D">#REF!</definedName>
    <definedName name="_4D_10">"$#REF!.$A$155:$G$184"</definedName>
    <definedName name="_4D_11">"$#REF!.$A$155:$G$184"</definedName>
    <definedName name="_4D_12">"$#REF!.$A$155:$G$184"</definedName>
    <definedName name="_4D_13" localSheetId="11">#REF!</definedName>
    <definedName name="_4D_13">#REF!</definedName>
    <definedName name="_4D_15" localSheetId="11">#REF!</definedName>
    <definedName name="_4D_15">#REF!</definedName>
    <definedName name="_4D_16">"$#REF!.$A$155:$G$184"</definedName>
    <definedName name="_4D_17">"$#REF!.$A$155:$G$184"</definedName>
    <definedName name="_4D_18" localSheetId="11">#REF!</definedName>
    <definedName name="_4D_18">#REF!</definedName>
    <definedName name="_4D_2" localSheetId="11">#REF!</definedName>
    <definedName name="_4D_2">#REF!</definedName>
    <definedName name="_4D_20">"$#REF!.$A$155:$G$184"</definedName>
    <definedName name="_4D_21">"$#REF!.$A$155:$G$184"</definedName>
    <definedName name="_4D_22">"$#REF!.$A$155:$G$184"</definedName>
    <definedName name="_4D_23">"$#REF!.$A$155:$G$184"</definedName>
    <definedName name="_4D_3">"$#REF!.$A$155:$G$184"</definedName>
    <definedName name="_4D_30">"$#REF!.$A$155:$G$184"</definedName>
    <definedName name="_4D_4">"$#REF!.$A$155:$G$184"</definedName>
    <definedName name="_4D_5">"$#REF!.$A$155:$G$184"</definedName>
    <definedName name="_4D_6">"$#REF!.$A$155:$G$184"</definedName>
    <definedName name="_4D_7">"$#REF!.$A$155:$G$184"</definedName>
    <definedName name="_4D_8">"$#REF!.$A$155:$G$184"</definedName>
    <definedName name="_4D_9" localSheetId="11">#REF!</definedName>
    <definedName name="_4D_9">#REF!</definedName>
    <definedName name="_4D_9_1">"$#REF!.$A$205:$G$239"</definedName>
    <definedName name="_4E" localSheetId="11">#REF!</definedName>
    <definedName name="_4E">#REF!</definedName>
    <definedName name="_4E_10">"$#REF!.$A$193:$F$239"</definedName>
    <definedName name="_4E_11">"$#REF!.$A$193:$F$239"</definedName>
    <definedName name="_4E_12">"$#REF!.$A$193:$F$239"</definedName>
    <definedName name="_4E_13" localSheetId="11">#REF!</definedName>
    <definedName name="_4E_13">#REF!</definedName>
    <definedName name="_4E_15" localSheetId="11">#REF!</definedName>
    <definedName name="_4E_15">#REF!</definedName>
    <definedName name="_4E_16">"$#REF!.$A$193:$F$239"</definedName>
    <definedName name="_4E_17">"$#REF!.$A$193:$F$239"</definedName>
    <definedName name="_4E_18" localSheetId="11">#REF!</definedName>
    <definedName name="_4E_18">#REF!</definedName>
    <definedName name="_4E_2" localSheetId="11">#REF!</definedName>
    <definedName name="_4E_2">#REF!</definedName>
    <definedName name="_4E_20">"$#REF!.$A$193:$F$239"</definedName>
    <definedName name="_4E_21">"$#REF!.$A$193:$F$239"</definedName>
    <definedName name="_4E_22">"$#REF!.$A$193:$F$239"</definedName>
    <definedName name="_4E_23">"$#REF!.$A$193:$F$239"</definedName>
    <definedName name="_4E_3">"$#REF!.$A$193:$F$239"</definedName>
    <definedName name="_4E_30">"$#REF!.$A$193:$F$239"</definedName>
    <definedName name="_4E_4">"$#REF!.$A$193:$F$239"</definedName>
    <definedName name="_4E_5">"$#REF!.$A$193:$F$239"</definedName>
    <definedName name="_4E_6">"$#REF!.$A$193:$F$239"</definedName>
    <definedName name="_4E_7">"$#REF!.$A$193:$F$239"</definedName>
    <definedName name="_4E_8">"$#REF!.$A$193:$F$239"</definedName>
    <definedName name="_4E_9" localSheetId="11">#REF!</definedName>
    <definedName name="_4E_9">#REF!</definedName>
    <definedName name="_4E_9_1">"$#REF!.$A$246:$F$324"</definedName>
    <definedName name="_4F" localSheetId="11">#REF!</definedName>
    <definedName name="_4F">#REF!</definedName>
    <definedName name="_4F_10">"$#REF!.$A$243:$F$302"</definedName>
    <definedName name="_4F_11">"$#REF!.$A$243:$F$302"</definedName>
    <definedName name="_4F_12">"$#REF!.$A$243:$F$302"</definedName>
    <definedName name="_4F_13" localSheetId="11">#REF!</definedName>
    <definedName name="_4F_13">#REF!</definedName>
    <definedName name="_4F_15" localSheetId="11">#REF!</definedName>
    <definedName name="_4F_15">#REF!</definedName>
    <definedName name="_4F_16">"$#REF!.$A$243:$F$302"</definedName>
    <definedName name="_4F_17">"$#REF!.$A$243:$F$302"</definedName>
    <definedName name="_4F_18" localSheetId="11">#REF!</definedName>
    <definedName name="_4F_18">#REF!</definedName>
    <definedName name="_4F_2" localSheetId="11">#REF!</definedName>
    <definedName name="_4F_2">#REF!</definedName>
    <definedName name="_4F_20">"$#REF!.$A$243:$F$302"</definedName>
    <definedName name="_4F_21">"$#REF!.$A$243:$F$302"</definedName>
    <definedName name="_4F_22">"$#REF!.$A$243:$F$302"</definedName>
    <definedName name="_4F_23">"$#REF!.$A$243:$F$302"</definedName>
    <definedName name="_4F_3">"$#REF!.$A$243:$F$302"</definedName>
    <definedName name="_4F_30">"$#REF!.$A$243:$F$302"</definedName>
    <definedName name="_4F_4">"$#REF!.$A$243:$F$302"</definedName>
    <definedName name="_4F_5">"$#REF!.$A$243:$F$302"</definedName>
    <definedName name="_4F_6">"$#REF!.$A$243:$F$302"</definedName>
    <definedName name="_4F_7">"$#REF!.$A$243:$F$302"</definedName>
    <definedName name="_4F_8">"$#REF!.$A$243:$F$302"</definedName>
    <definedName name="_4F_9" localSheetId="11">#REF!</definedName>
    <definedName name="_4F_9">#REF!</definedName>
    <definedName name="_4F_9_1">"$#REF!.$A$328:$F$395"</definedName>
    <definedName name="_4G" localSheetId="11">#REF!</definedName>
    <definedName name="_4G">#REF!</definedName>
    <definedName name="_4G_10">"$#REF!.$A$310:$L$342"</definedName>
    <definedName name="_4G_11">"$#REF!.$A$310:$L$342"</definedName>
    <definedName name="_4G_12">"$#REF!.$A$310:$L$342"</definedName>
    <definedName name="_4G_13" localSheetId="11">#REF!</definedName>
    <definedName name="_4G_13">#REF!</definedName>
    <definedName name="_4G_15" localSheetId="11">#REF!</definedName>
    <definedName name="_4G_15">#REF!</definedName>
    <definedName name="_4G_16">"$#REF!.$A$310:$L$342"</definedName>
    <definedName name="_4G_17">"$#REF!.$A$310:$L$342"</definedName>
    <definedName name="_4G_18" localSheetId="11">#REF!</definedName>
    <definedName name="_4G_18">#REF!</definedName>
    <definedName name="_4G_2" localSheetId="11">#REF!</definedName>
    <definedName name="_4G_2">#REF!</definedName>
    <definedName name="_4G_20">"$#REF!.$A$310:$L$342"</definedName>
    <definedName name="_4G_21">"$#REF!.$A$310:$L$342"</definedName>
    <definedName name="_4G_22">"$#REF!.$A$310:$L$342"</definedName>
    <definedName name="_4G_23">"$#REF!.$A$310:$L$342"</definedName>
    <definedName name="_4G_3">"$#REF!.$A$310:$L$342"</definedName>
    <definedName name="_4G_30">"$#REF!.$A$310:$L$342"</definedName>
    <definedName name="_4G_4">"$#REF!.$A$310:$L$342"</definedName>
    <definedName name="_4G_5">"$#REF!.$A$310:$L$342"</definedName>
    <definedName name="_4G_6">"$#REF!.$A$310:$L$342"</definedName>
    <definedName name="_4G_7">"$#REF!.$A$310:$L$342"</definedName>
    <definedName name="_4G_8">"$#REF!.$A$310:$L$342"</definedName>
    <definedName name="_4G_9" localSheetId="11">#REF!</definedName>
    <definedName name="_4G_9">#REF!</definedName>
    <definedName name="_4G_9_1">"$#REF!.$A$403:$L$435"</definedName>
    <definedName name="_4H" localSheetId="11">#REF!</definedName>
    <definedName name="_4H">#REF!</definedName>
    <definedName name="_4H_10">"$#REF!.$A$349:$F$378"</definedName>
    <definedName name="_4H_11">"$#REF!.$A$349:$F$378"</definedName>
    <definedName name="_4H_12">"$#REF!.$A$349:$F$378"</definedName>
    <definedName name="_4H_13" localSheetId="11">#REF!</definedName>
    <definedName name="_4H_13">#REF!</definedName>
    <definedName name="_4H_15" localSheetId="11">#REF!</definedName>
    <definedName name="_4H_15">#REF!</definedName>
    <definedName name="_4H_16">"$#REF!.$A$349:$F$378"</definedName>
    <definedName name="_4H_17">"$#REF!.$A$349:$F$378"</definedName>
    <definedName name="_4H_18" localSheetId="11">#REF!</definedName>
    <definedName name="_4H_18">#REF!</definedName>
    <definedName name="_4H_2" localSheetId="11">#REF!</definedName>
    <definedName name="_4H_2">#REF!</definedName>
    <definedName name="_4H_20">"$#REF!.$A$349:$F$378"</definedName>
    <definedName name="_4H_21">"$#REF!.$A$349:$F$378"</definedName>
    <definedName name="_4H_22">"$#REF!.$A$349:$F$378"</definedName>
    <definedName name="_4H_23">"$#REF!.$A$349:$F$378"</definedName>
    <definedName name="_4H_3">"$#REF!.$A$349:$F$378"</definedName>
    <definedName name="_4H_30">"$#REF!.$A$349:$F$378"</definedName>
    <definedName name="_4H_4">"$#REF!.$A$349:$F$378"</definedName>
    <definedName name="_4H_5">"$#REF!.$A$349:$F$378"</definedName>
    <definedName name="_4H_6">"$#REF!.$A$349:$F$378"</definedName>
    <definedName name="_4H_7">"$#REF!.$A$349:$F$378"</definedName>
    <definedName name="_4H_8">"$#REF!.$A$349:$F$378"</definedName>
    <definedName name="_4H_9" localSheetId="11">#REF!</definedName>
    <definedName name="_4H_9">#REF!</definedName>
    <definedName name="_4H_9_1">"$#REF!.$A$442:$F$471"</definedName>
    <definedName name="_5" localSheetId="11">#REF!</definedName>
    <definedName name="_5">#REF!</definedName>
    <definedName name="_5__123Graph_ACDIUS" hidden="1">[10]TESTE!$E$132:$E$151</definedName>
    <definedName name="_5_123Grap" localSheetId="11" hidden="1">[26]análise!#REF!</definedName>
    <definedName name="_5_123Grap" hidden="1">[26]análise!#REF!</definedName>
    <definedName name="_5A" localSheetId="11">#REF!</definedName>
    <definedName name="_5A">#REF!</definedName>
    <definedName name="_5A_10">"$#REF!.$A$1:$F$71"</definedName>
    <definedName name="_5A_11">"$#REF!.$A$1:$F$71"</definedName>
    <definedName name="_5A_12">"$#REF!.$A$1:$F$71"</definedName>
    <definedName name="_5A_13" localSheetId="11">#REF!</definedName>
    <definedName name="_5A_13">#REF!</definedName>
    <definedName name="_5A_15" localSheetId="11">#REF!</definedName>
    <definedName name="_5A_15">#REF!</definedName>
    <definedName name="_5A_16">"$#REF!.$A$1:$F$71"</definedName>
    <definedName name="_5A_17">"$#REF!.$A$1:$F$71"</definedName>
    <definedName name="_5A_18" localSheetId="11">#REF!</definedName>
    <definedName name="_5A_18">#REF!</definedName>
    <definedName name="_5A_2" localSheetId="11">#REF!</definedName>
    <definedName name="_5A_2">#REF!</definedName>
    <definedName name="_5A_20">"$#REF!.$A$1:$F$71"</definedName>
    <definedName name="_5A_21">"$#REF!.$A$1:$F$71"</definedName>
    <definedName name="_5A_22">"$#REF!.$A$1:$F$71"</definedName>
    <definedName name="_5A_23">"$#REF!.$A$1:$F$71"</definedName>
    <definedName name="_5A_3">"$#REF!.$A$1:$F$71"</definedName>
    <definedName name="_5A_30">"$#REF!.$A$1:$F$71"</definedName>
    <definedName name="_5A_4">"$#REF!.$A$1:$F$71"</definedName>
    <definedName name="_5A_5">"$#REF!.$A$1:$F$71"</definedName>
    <definedName name="_5A_6">"$#REF!.$A$1:$F$71"</definedName>
    <definedName name="_5A_7">"$#REF!.$A$1:$F$71"</definedName>
    <definedName name="_5A_8">"$#REF!.$A$1:$F$71"</definedName>
    <definedName name="_5A_9" localSheetId="11">#REF!</definedName>
    <definedName name="_5A_9">#REF!</definedName>
    <definedName name="_5A_9_1">"$#REF!.$A$1:$F$88"</definedName>
    <definedName name="_5B" localSheetId="11">#REF!</definedName>
    <definedName name="_5B">#REF!</definedName>
    <definedName name="_5B_10">"$#REF!.$A$79:$F$114"</definedName>
    <definedName name="_5B_11">"$#REF!.$A$79:$F$114"</definedName>
    <definedName name="_5B_12">"$#REF!.$A$79:$F$114"</definedName>
    <definedName name="_5B_13" localSheetId="11">#REF!</definedName>
    <definedName name="_5B_13">#REF!</definedName>
    <definedName name="_5B_15" localSheetId="11">#REF!</definedName>
    <definedName name="_5B_15">#REF!</definedName>
    <definedName name="_5B_16">"$#REF!.$A$79:$F$114"</definedName>
    <definedName name="_5B_17">"$#REF!.$A$79:$F$114"</definedName>
    <definedName name="_5B_18" localSheetId="11">#REF!</definedName>
    <definedName name="_5B_18">#REF!</definedName>
    <definedName name="_5B_2" localSheetId="11">#REF!</definedName>
    <definedName name="_5B_2">#REF!</definedName>
    <definedName name="_5B_20">"$#REF!.$A$79:$F$114"</definedName>
    <definedName name="_5B_21">"$#REF!.$A$79:$F$114"</definedName>
    <definedName name="_5B_22">"$#REF!.$A$79:$F$114"</definedName>
    <definedName name="_5B_23">"$#REF!.$A$79:$F$114"</definedName>
    <definedName name="_5B_3">"$#REF!.$A$79:$F$114"</definedName>
    <definedName name="_5B_30">"$#REF!.$A$79:$F$114"</definedName>
    <definedName name="_5B_4">"$#REF!.$A$79:$F$114"</definedName>
    <definedName name="_5B_5">"$#REF!.$A$79:$F$114"</definedName>
    <definedName name="_5B_6">"$#REF!.$A$79:$F$114"</definedName>
    <definedName name="_5B_7">"$#REF!.$A$79:$F$114"</definedName>
    <definedName name="_5B_8">"$#REF!.$A$79:$F$114"</definedName>
    <definedName name="_5B_9" localSheetId="11">#REF!</definedName>
    <definedName name="_5B_9">#REF!</definedName>
    <definedName name="_5B_9_1">"$#REF!.$A$90:$F$132"</definedName>
    <definedName name="_5C" localSheetId="11">#REF!</definedName>
    <definedName name="_5C">#REF!</definedName>
    <definedName name="_5C_10">"$#REF!.$A$124:$F$146"</definedName>
    <definedName name="_5C_11">"$#REF!.$A$124:$F$146"</definedName>
    <definedName name="_5C_12">"$#REF!.$A$124:$F$146"</definedName>
    <definedName name="_5C_13" localSheetId="11">#REF!</definedName>
    <definedName name="_5C_13">#REF!</definedName>
    <definedName name="_5C_15" localSheetId="11">#REF!</definedName>
    <definedName name="_5C_15">#REF!</definedName>
    <definedName name="_5C_16">"$#REF!.$A$124:$F$146"</definedName>
    <definedName name="_5C_17">"$#REF!.$A$124:$F$146"</definedName>
    <definedName name="_5C_18" localSheetId="11">#REF!</definedName>
    <definedName name="_5C_18">#REF!</definedName>
    <definedName name="_5C_2" localSheetId="11">#REF!</definedName>
    <definedName name="_5C_2">#REF!</definedName>
    <definedName name="_5C_20">"$#REF!.$A$124:$F$146"</definedName>
    <definedName name="_5C_21">"$#REF!.$A$124:$F$146"</definedName>
    <definedName name="_5C_22">"$#REF!.$A$124:$F$146"</definedName>
    <definedName name="_5C_23">"$#REF!.$A$124:$F$146"</definedName>
    <definedName name="_5C_3">"$#REF!.$A$124:$F$146"</definedName>
    <definedName name="_5C_30">"$#REF!.$A$124:$F$146"</definedName>
    <definedName name="_5C_4">"$#REF!.$A$124:$F$146"</definedName>
    <definedName name="_5C_5">"$#REF!.$A$124:$F$146"</definedName>
    <definedName name="_5C_6">"$#REF!.$A$124:$F$146"</definedName>
    <definedName name="_5C_7">"$#REF!.$A$124:$F$146"</definedName>
    <definedName name="_5C_8">"$#REF!.$A$124:$F$146"</definedName>
    <definedName name="_5C_9" localSheetId="11">#REF!</definedName>
    <definedName name="_5C_9">#REF!</definedName>
    <definedName name="_5C_9_1">"$#REF!.$A$144:$F$176"</definedName>
    <definedName name="_5D" localSheetId="11">#REF!</definedName>
    <definedName name="_5D">#REF!</definedName>
    <definedName name="_5D_10">"$#REF!.$A$155:$G$184"</definedName>
    <definedName name="_5D_11">"$#REF!.$A$155:$G$184"</definedName>
    <definedName name="_5D_12">"$#REF!.$A$155:$G$184"</definedName>
    <definedName name="_5D_13" localSheetId="11">#REF!</definedName>
    <definedName name="_5D_13">#REF!</definedName>
    <definedName name="_5D_15" localSheetId="11">#REF!</definedName>
    <definedName name="_5D_15">#REF!</definedName>
    <definedName name="_5D_16">"$#REF!.$A$155:$G$184"</definedName>
    <definedName name="_5D_17">"$#REF!.$A$155:$G$184"</definedName>
    <definedName name="_5D_18" localSheetId="11">#REF!</definedName>
    <definedName name="_5D_18">#REF!</definedName>
    <definedName name="_5D_2" localSheetId="11">#REF!</definedName>
    <definedName name="_5D_2">#REF!</definedName>
    <definedName name="_5D_20">"$#REF!.$A$155:$G$184"</definedName>
    <definedName name="_5D_21">"$#REF!.$A$155:$G$184"</definedName>
    <definedName name="_5D_22">"$#REF!.$A$155:$G$184"</definedName>
    <definedName name="_5D_23">"$#REF!.$A$155:$G$184"</definedName>
    <definedName name="_5D_3">"$#REF!.$A$155:$G$184"</definedName>
    <definedName name="_5D_30">"$#REF!.$A$155:$G$184"</definedName>
    <definedName name="_5D_4">"$#REF!.$A$155:$G$184"</definedName>
    <definedName name="_5D_5">"$#REF!.$A$155:$G$184"</definedName>
    <definedName name="_5D_6">"$#REF!.$A$155:$G$184"</definedName>
    <definedName name="_5D_7">"$#REF!.$A$155:$G$184"</definedName>
    <definedName name="_5D_8">"$#REF!.$A$155:$G$184"</definedName>
    <definedName name="_5D_9" localSheetId="11">#REF!</definedName>
    <definedName name="_5D_9">#REF!</definedName>
    <definedName name="_5D_9_1">"$#REF!.$A$205:$G$239"</definedName>
    <definedName name="_5E" localSheetId="11">#REF!</definedName>
    <definedName name="_5E">#REF!</definedName>
    <definedName name="_5E_10">"$#REF!.$A$193:$F$239"</definedName>
    <definedName name="_5E_11">"$#REF!.$A$193:$F$239"</definedName>
    <definedName name="_5E_12">"$#REF!.$A$193:$F$239"</definedName>
    <definedName name="_5E_13" localSheetId="11">#REF!</definedName>
    <definedName name="_5E_13">#REF!</definedName>
    <definedName name="_5E_15" localSheetId="11">#REF!</definedName>
    <definedName name="_5E_15">#REF!</definedName>
    <definedName name="_5E_16">"$#REF!.$A$193:$F$239"</definedName>
    <definedName name="_5E_17">"$#REF!.$A$193:$F$239"</definedName>
    <definedName name="_5E_18" localSheetId="11">#REF!</definedName>
    <definedName name="_5E_18">#REF!</definedName>
    <definedName name="_5E_2" localSheetId="11">#REF!</definedName>
    <definedName name="_5E_2">#REF!</definedName>
    <definedName name="_5E_20">"$#REF!.$A$193:$F$239"</definedName>
    <definedName name="_5E_21">"$#REF!.$A$193:$F$239"</definedName>
    <definedName name="_5E_22">"$#REF!.$A$193:$F$239"</definedName>
    <definedName name="_5E_23">"$#REF!.$A$193:$F$239"</definedName>
    <definedName name="_5E_3">"$#REF!.$A$193:$F$239"</definedName>
    <definedName name="_5E_30">"$#REF!.$A$193:$F$239"</definedName>
    <definedName name="_5E_4">"$#REF!.$A$193:$F$239"</definedName>
    <definedName name="_5E_5">"$#REF!.$A$193:$F$239"</definedName>
    <definedName name="_5E_6">"$#REF!.$A$193:$F$239"</definedName>
    <definedName name="_5E_7">"$#REF!.$A$193:$F$239"</definedName>
    <definedName name="_5E_8">"$#REF!.$A$193:$F$239"</definedName>
    <definedName name="_5E_9" localSheetId="11">#REF!</definedName>
    <definedName name="_5E_9">#REF!</definedName>
    <definedName name="_5E_9_1">"$#REF!.$A$246:$F$324"</definedName>
    <definedName name="_5F" localSheetId="11">#REF!</definedName>
    <definedName name="_5F">#REF!</definedName>
    <definedName name="_5F_10">"$#REF!.$A$243:$F$302"</definedName>
    <definedName name="_5F_11">"$#REF!.$A$243:$F$302"</definedName>
    <definedName name="_5F_12">"$#REF!.$A$243:$F$302"</definedName>
    <definedName name="_5F_13" localSheetId="11">#REF!</definedName>
    <definedName name="_5F_13">#REF!</definedName>
    <definedName name="_5F_15" localSheetId="11">#REF!</definedName>
    <definedName name="_5F_15">#REF!</definedName>
    <definedName name="_5F_16">"$#REF!.$A$243:$F$302"</definedName>
    <definedName name="_5F_17">"$#REF!.$A$243:$F$302"</definedName>
    <definedName name="_5F_18" localSheetId="11">#REF!</definedName>
    <definedName name="_5F_18">#REF!</definedName>
    <definedName name="_5F_2" localSheetId="11">#REF!</definedName>
    <definedName name="_5F_2">#REF!</definedName>
    <definedName name="_5F_20">"$#REF!.$A$243:$F$302"</definedName>
    <definedName name="_5F_21">"$#REF!.$A$243:$F$302"</definedName>
    <definedName name="_5F_22">"$#REF!.$A$243:$F$302"</definedName>
    <definedName name="_5F_23">"$#REF!.$A$243:$F$302"</definedName>
    <definedName name="_5F_3">"$#REF!.$A$243:$F$302"</definedName>
    <definedName name="_5F_30">"$#REF!.$A$243:$F$302"</definedName>
    <definedName name="_5F_4">"$#REF!.$A$243:$F$302"</definedName>
    <definedName name="_5F_5">"$#REF!.$A$243:$F$302"</definedName>
    <definedName name="_5F_6">"$#REF!.$A$243:$F$302"</definedName>
    <definedName name="_5F_7">"$#REF!.$A$243:$F$302"</definedName>
    <definedName name="_5F_8">"$#REF!.$A$243:$F$302"</definedName>
    <definedName name="_5F_9" localSheetId="11">#REF!</definedName>
    <definedName name="_5F_9">#REF!</definedName>
    <definedName name="_5F_9_1">"$#REF!.$A$328:$F$395"</definedName>
    <definedName name="_5G" localSheetId="11">#REF!</definedName>
    <definedName name="_5G">#REF!</definedName>
    <definedName name="_5G_10">"$#REF!.$B$310:$L$343"</definedName>
    <definedName name="_5G_11">"$#REF!.$B$310:$L$343"</definedName>
    <definedName name="_5G_12">"$#REF!.$B$310:$L$343"</definedName>
    <definedName name="_5G_13" localSheetId="11">#REF!</definedName>
    <definedName name="_5G_13">#REF!</definedName>
    <definedName name="_5G_15" localSheetId="11">#REF!</definedName>
    <definedName name="_5G_15">#REF!</definedName>
    <definedName name="_5G_16">"$#REF!.$B$310:$L$343"</definedName>
    <definedName name="_5G_17">"$#REF!.$B$310:$L$343"</definedName>
    <definedName name="_5G_18" localSheetId="11">#REF!</definedName>
    <definedName name="_5G_18">#REF!</definedName>
    <definedName name="_5G_2" localSheetId="11">#REF!</definedName>
    <definedName name="_5G_2">#REF!</definedName>
    <definedName name="_5G_20">"$#REF!.$B$310:$L$343"</definedName>
    <definedName name="_5G_21">"$#REF!.$B$310:$L$343"</definedName>
    <definedName name="_5G_22">"$#REF!.$B$310:$L$343"</definedName>
    <definedName name="_5G_23">"$#REF!.$B$310:$L$343"</definedName>
    <definedName name="_5G_3">"$#REF!.$B$310:$L$343"</definedName>
    <definedName name="_5G_30">"$#REF!.$B$310:$L$343"</definedName>
    <definedName name="_5G_4">"$#REF!.$B$310:$L$343"</definedName>
    <definedName name="_5G_5">"$#REF!.$B$310:$L$343"</definedName>
    <definedName name="_5G_6">"$#REF!.$B$310:$L$343"</definedName>
    <definedName name="_5G_7">"$#REF!.$B$310:$L$343"</definedName>
    <definedName name="_5G_8">"$#REF!.$B$310:$L$343"</definedName>
    <definedName name="_5G_9" localSheetId="11">#REF!</definedName>
    <definedName name="_5G_9">#REF!</definedName>
    <definedName name="_5G_9_1">"$#REF!.$B$403:$L$436"</definedName>
    <definedName name="_5H" localSheetId="11">#REF!</definedName>
    <definedName name="_5H">#REF!</definedName>
    <definedName name="_5H_10">"$#REF!.$A$349:$F$379"</definedName>
    <definedName name="_5H_11">"$#REF!.$A$349:$F$379"</definedName>
    <definedName name="_5H_12">"$#REF!.$A$349:$F$379"</definedName>
    <definedName name="_5H_13" localSheetId="11">#REF!</definedName>
    <definedName name="_5H_13">#REF!</definedName>
    <definedName name="_5H_15" localSheetId="11">#REF!</definedName>
    <definedName name="_5H_15">#REF!</definedName>
    <definedName name="_5H_16">"$#REF!.$A$349:$F$379"</definedName>
    <definedName name="_5H_17">"$#REF!.$A$349:$F$379"</definedName>
    <definedName name="_5H_18" localSheetId="11">#REF!</definedName>
    <definedName name="_5H_18">#REF!</definedName>
    <definedName name="_5H_2" localSheetId="11">#REF!</definedName>
    <definedName name="_5H_2">#REF!</definedName>
    <definedName name="_5H_20">"$#REF!.$A$349:$F$379"</definedName>
    <definedName name="_5H_21">"$#REF!.$A$349:$F$379"</definedName>
    <definedName name="_5H_22">"$#REF!.$A$349:$F$379"</definedName>
    <definedName name="_5H_23">"$#REF!.$A$349:$F$379"</definedName>
    <definedName name="_5H_3">"$#REF!.$A$349:$F$379"</definedName>
    <definedName name="_5H_30">"$#REF!.$A$349:$F$379"</definedName>
    <definedName name="_5H_4">"$#REF!.$A$349:$F$379"</definedName>
    <definedName name="_5H_5">"$#REF!.$A$349:$F$379"</definedName>
    <definedName name="_5H_6">"$#REF!.$A$349:$F$379"</definedName>
    <definedName name="_5H_7">"$#REF!.$A$349:$F$379"</definedName>
    <definedName name="_5H_8">"$#REF!.$A$349:$F$379"</definedName>
    <definedName name="_5H_9" localSheetId="11">#REF!</definedName>
    <definedName name="_5H_9">#REF!</definedName>
    <definedName name="_5H_9_1">"$#REF!.$A$442:$F$472"</definedName>
    <definedName name="_5HOLAMBRA" localSheetId="11">#REF!</definedName>
    <definedName name="_5HOLAMBRA">#REF!</definedName>
    <definedName name="_6" localSheetId="11">#REF!</definedName>
    <definedName name="_6">#REF!</definedName>
    <definedName name="_6__123Graph_BCDIUS" hidden="1">[10]TESTE!$H$132:$H$151</definedName>
    <definedName name="_6_0__123Grap" localSheetId="11" hidden="1">[26]análise!#REF!</definedName>
    <definedName name="_6_0__123Grap" hidden="1">[26]análise!#REF!</definedName>
    <definedName name="_6_pallets">'[2]Base de Caminhões II'!$D$9:$D$11</definedName>
    <definedName name="_61" localSheetId="11">#REF!</definedName>
    <definedName name="_61">#REF!</definedName>
    <definedName name="_61_10">"$#REF!.$A$1:$F$72"</definedName>
    <definedName name="_61_11">"$#REF!.$A$1:$F$72"</definedName>
    <definedName name="_61_12">"$#REF!.$A$1:$F$72"</definedName>
    <definedName name="_61_13" localSheetId="11">#REF!</definedName>
    <definedName name="_61_13">#REF!</definedName>
    <definedName name="_61_15" localSheetId="11">#REF!</definedName>
    <definedName name="_61_15">#REF!</definedName>
    <definedName name="_61_16">"$#REF!.$A$1:$F$72"</definedName>
    <definedName name="_61_17">"$#REF!.$A$1:$F$72"</definedName>
    <definedName name="_61_18" localSheetId="11">#REF!</definedName>
    <definedName name="_61_18">#REF!</definedName>
    <definedName name="_61_2" localSheetId="11">#REF!</definedName>
    <definedName name="_61_2">#REF!</definedName>
    <definedName name="_61_20">"$#REF!.$A$1:$F$72"</definedName>
    <definedName name="_61_21">"$#REF!.$A$1:$F$72"</definedName>
    <definedName name="_61_22">"$#REF!.$A$1:$F$72"</definedName>
    <definedName name="_61_23">"$#REF!.$A$1:$F$72"</definedName>
    <definedName name="_61_3">"$#REF!.$A$1:$F$72"</definedName>
    <definedName name="_61_30">"$#REF!.$A$1:$F$72"</definedName>
    <definedName name="_61_4">"$#REF!.$A$1:$F$72"</definedName>
    <definedName name="_61_5">"$#REF!.$A$1:$F$72"</definedName>
    <definedName name="_61_6">"$#REF!.$A$1:$F$72"</definedName>
    <definedName name="_61_7">"$#REF!.$A$1:$F$72"</definedName>
    <definedName name="_61_8">"$#REF!.$A$1:$F$72"</definedName>
    <definedName name="_61_9" localSheetId="11">#REF!</definedName>
    <definedName name="_61_9">#REF!</definedName>
    <definedName name="_61_9_1">"$#REF!.$A$1:$F$88"</definedName>
    <definedName name="_6A" localSheetId="11">#REF!</definedName>
    <definedName name="_6A">#REF!</definedName>
    <definedName name="_6A_10">"$#REF!.$A$1:$F$71"</definedName>
    <definedName name="_6A_11">"$#REF!.$A$1:$F$71"</definedName>
    <definedName name="_6A_12">"$#REF!.$A$1:$F$71"</definedName>
    <definedName name="_6A_13" localSheetId="11">#REF!</definedName>
    <definedName name="_6A_13">#REF!</definedName>
    <definedName name="_6A_15" localSheetId="11">#REF!</definedName>
    <definedName name="_6A_15">#REF!</definedName>
    <definedName name="_6A_16">"$#REF!.$A$1:$F$71"</definedName>
    <definedName name="_6A_17">"$#REF!.$A$1:$F$71"</definedName>
    <definedName name="_6A_18" localSheetId="11">#REF!</definedName>
    <definedName name="_6A_18">#REF!</definedName>
    <definedName name="_6A_2" localSheetId="11">#REF!</definedName>
    <definedName name="_6A_2">#REF!</definedName>
    <definedName name="_6A_20">"$#REF!.$A$1:$F$71"</definedName>
    <definedName name="_6A_21">"$#REF!.$A$1:$F$71"</definedName>
    <definedName name="_6A_22">"$#REF!.$A$1:$F$71"</definedName>
    <definedName name="_6A_23">"$#REF!.$A$1:$F$71"</definedName>
    <definedName name="_6A_3">"$#REF!.$A$1:$F$71"</definedName>
    <definedName name="_6A_30">"$#REF!.$A$1:$F$71"</definedName>
    <definedName name="_6A_4">"$#REF!.$A$1:$F$71"</definedName>
    <definedName name="_6A_5">"$#REF!.$A$1:$F$71"</definedName>
    <definedName name="_6A_6">"$#REF!.$A$1:$F$71"</definedName>
    <definedName name="_6A_7">"$#REF!.$A$1:$F$71"</definedName>
    <definedName name="_6A_8">"$#REF!.$A$1:$F$71"</definedName>
    <definedName name="_6A_9" localSheetId="11">#REF!</definedName>
    <definedName name="_6A_9">#REF!</definedName>
    <definedName name="_6A_9_1">"$#REF!.$A$1:$F$88"</definedName>
    <definedName name="_6B" localSheetId="11">#REF!</definedName>
    <definedName name="_6B">#REF!</definedName>
    <definedName name="_6B_10">"$#REF!.$A$80:$F$114"</definedName>
    <definedName name="_6B_11">"$#REF!.$A$80:$F$114"</definedName>
    <definedName name="_6B_12">"$#REF!.$A$80:$F$114"</definedName>
    <definedName name="_6B_13" localSheetId="11">#REF!</definedName>
    <definedName name="_6B_13">#REF!</definedName>
    <definedName name="_6B_15" localSheetId="11">#REF!</definedName>
    <definedName name="_6B_15">#REF!</definedName>
    <definedName name="_6B_16">"$#REF!.$A$80:$F$114"</definedName>
    <definedName name="_6B_17">"$#REF!.$A$80:$F$114"</definedName>
    <definedName name="_6B_18" localSheetId="11">#REF!</definedName>
    <definedName name="_6B_18">#REF!</definedName>
    <definedName name="_6B_2" localSheetId="11">#REF!</definedName>
    <definedName name="_6B_2">#REF!</definedName>
    <definedName name="_6B_20">"$#REF!.$A$80:$F$114"</definedName>
    <definedName name="_6B_21">"$#REF!.$A$80:$F$114"</definedName>
    <definedName name="_6B_22">"$#REF!.$A$80:$F$114"</definedName>
    <definedName name="_6B_23">"$#REF!.$A$80:$F$114"</definedName>
    <definedName name="_6B_3">"$#REF!.$A$80:$F$114"</definedName>
    <definedName name="_6B_30">"$#REF!.$A$80:$F$114"</definedName>
    <definedName name="_6B_4">"$#REF!.$A$80:$F$114"</definedName>
    <definedName name="_6B_5">"$#REF!.$A$80:$F$114"</definedName>
    <definedName name="_6B_6">"$#REF!.$A$80:$F$114"</definedName>
    <definedName name="_6B_7">"$#REF!.$A$80:$F$114"</definedName>
    <definedName name="_6B_8">"$#REF!.$A$80:$F$114"</definedName>
    <definedName name="_6B_9" localSheetId="11">#REF!</definedName>
    <definedName name="_6B_9">#REF!</definedName>
    <definedName name="_6B_9_1">"$#REF!.$A$91:$F$132"</definedName>
    <definedName name="_6C" localSheetId="11">#REF!</definedName>
    <definedName name="_6C">#REF!</definedName>
    <definedName name="_6C_10">"$#REF!.$A$125:$F$147"</definedName>
    <definedName name="_6C_11">"$#REF!.$A$125:$F$147"</definedName>
    <definedName name="_6C_12">"$#REF!.$A$125:$F$147"</definedName>
    <definedName name="_6C_13" localSheetId="11">#REF!</definedName>
    <definedName name="_6C_13">#REF!</definedName>
    <definedName name="_6C_15" localSheetId="11">#REF!</definedName>
    <definedName name="_6C_15">#REF!</definedName>
    <definedName name="_6C_16">"$#REF!.$A$125:$F$147"</definedName>
    <definedName name="_6C_17">"$#REF!.$A$125:$F$147"</definedName>
    <definedName name="_6C_18" localSheetId="11">#REF!</definedName>
    <definedName name="_6C_18">#REF!</definedName>
    <definedName name="_6C_2" localSheetId="11">#REF!</definedName>
    <definedName name="_6C_2">#REF!</definedName>
    <definedName name="_6C_20">"$#REF!.$A$125:$F$147"</definedName>
    <definedName name="_6C_21">"$#REF!.$A$125:$F$147"</definedName>
    <definedName name="_6C_22">"$#REF!.$A$125:$F$147"</definedName>
    <definedName name="_6C_23">"$#REF!.$A$125:$F$147"</definedName>
    <definedName name="_6C_3">"$#REF!.$A$125:$F$147"</definedName>
    <definedName name="_6C_30">"$#REF!.$A$125:$F$147"</definedName>
    <definedName name="_6C_4">"$#REF!.$A$125:$F$147"</definedName>
    <definedName name="_6C_5">"$#REF!.$A$125:$F$147"</definedName>
    <definedName name="_6C_6">"$#REF!.$A$125:$F$147"</definedName>
    <definedName name="_6C_7">"$#REF!.$A$125:$F$147"</definedName>
    <definedName name="_6C_8">"$#REF!.$A$125:$F$147"</definedName>
    <definedName name="_6C_9" localSheetId="11">#REF!</definedName>
    <definedName name="_6C_9">#REF!</definedName>
    <definedName name="_6C_9_1">"$#REF!.$A$145:$F$176"</definedName>
    <definedName name="_6D" localSheetId="11">#REF!</definedName>
    <definedName name="_6D">#REF!</definedName>
    <definedName name="_6D_10">"$#REF!.$A$156:$G$185"</definedName>
    <definedName name="_6D_11">"$#REF!.$A$156:$G$185"</definedName>
    <definedName name="_6D_12">"$#REF!.$A$156:$G$185"</definedName>
    <definedName name="_6D_13" localSheetId="11">#REF!</definedName>
    <definedName name="_6D_13">#REF!</definedName>
    <definedName name="_6D_15" localSheetId="11">#REF!</definedName>
    <definedName name="_6D_15">#REF!</definedName>
    <definedName name="_6D_16">"$#REF!.$A$156:$G$185"</definedName>
    <definedName name="_6D_17">"$#REF!.$A$156:$G$185"</definedName>
    <definedName name="_6D_18" localSheetId="11">#REF!</definedName>
    <definedName name="_6D_18">#REF!</definedName>
    <definedName name="_6D_2" localSheetId="11">#REF!</definedName>
    <definedName name="_6D_2">#REF!</definedName>
    <definedName name="_6D_20">"$#REF!.$A$156:$G$185"</definedName>
    <definedName name="_6D_21">"$#REF!.$A$156:$G$185"</definedName>
    <definedName name="_6D_22">"$#REF!.$A$156:$G$185"</definedName>
    <definedName name="_6D_23">"$#REF!.$A$156:$G$185"</definedName>
    <definedName name="_6D_3">"$#REF!.$A$156:$G$185"</definedName>
    <definedName name="_6D_30">"$#REF!.$A$156:$G$185"</definedName>
    <definedName name="_6D_4">"$#REF!.$A$156:$G$185"</definedName>
    <definedName name="_6D_5">"$#REF!.$A$156:$G$185"</definedName>
    <definedName name="_6D_6">"$#REF!.$A$156:$G$185"</definedName>
    <definedName name="_6D_7">"$#REF!.$A$156:$G$185"</definedName>
    <definedName name="_6D_8">"$#REF!.$A$156:$G$185"</definedName>
    <definedName name="_6D_9" localSheetId="11">#REF!</definedName>
    <definedName name="_6D_9">#REF!</definedName>
    <definedName name="_6D_9_1">"$#REF!.$A$206:$G$240"</definedName>
    <definedName name="_6E" localSheetId="11">#REF!</definedName>
    <definedName name="_6E">#REF!</definedName>
    <definedName name="_6E_10">"$#REF!.$A$194:$F$240"</definedName>
    <definedName name="_6E_11">"$#REF!.$A$194:$F$240"</definedName>
    <definedName name="_6E_12">"$#REF!.$A$194:$F$240"</definedName>
    <definedName name="_6E_13" localSheetId="11">#REF!</definedName>
    <definedName name="_6E_13">#REF!</definedName>
    <definedName name="_6E_15" localSheetId="11">#REF!</definedName>
    <definedName name="_6E_15">#REF!</definedName>
    <definedName name="_6E_16">"$#REF!.$A$194:$F$240"</definedName>
    <definedName name="_6E_17">"$#REF!.$A$194:$F$240"</definedName>
    <definedName name="_6E_18" localSheetId="11">#REF!</definedName>
    <definedName name="_6E_18">#REF!</definedName>
    <definedName name="_6E_2" localSheetId="11">#REF!</definedName>
    <definedName name="_6E_2">#REF!</definedName>
    <definedName name="_6E_20">"$#REF!.$A$194:$F$240"</definedName>
    <definedName name="_6E_21">"$#REF!.$A$194:$F$240"</definedName>
    <definedName name="_6E_22">"$#REF!.$A$194:$F$240"</definedName>
    <definedName name="_6E_23">"$#REF!.$A$194:$F$240"</definedName>
    <definedName name="_6E_3">"$#REF!.$A$194:$F$240"</definedName>
    <definedName name="_6E_30">"$#REF!.$A$194:$F$240"</definedName>
    <definedName name="_6E_4">"$#REF!.$A$194:$F$240"</definedName>
    <definedName name="_6E_5">"$#REF!.$A$194:$F$240"</definedName>
    <definedName name="_6E_6">"$#REF!.$A$194:$F$240"</definedName>
    <definedName name="_6E_7">"$#REF!.$A$194:$F$240"</definedName>
    <definedName name="_6E_8">"$#REF!.$A$194:$F$240"</definedName>
    <definedName name="_6E_9" localSheetId="11">#REF!</definedName>
    <definedName name="_6E_9">#REF!</definedName>
    <definedName name="_6E_9_1">"$#REF!.$A$247:$F$325"</definedName>
    <definedName name="_6F" localSheetId="11">#REF!</definedName>
    <definedName name="_6F">#REF!</definedName>
    <definedName name="_6F_10">"$#REF!.$A$244:$F$304"</definedName>
    <definedName name="_6F_11">"$#REF!.$A$244:$F$304"</definedName>
    <definedName name="_6F_12">"$#REF!.$A$244:$F$304"</definedName>
    <definedName name="_6F_13" localSheetId="11">#REF!</definedName>
    <definedName name="_6F_13">#REF!</definedName>
    <definedName name="_6F_15" localSheetId="11">#REF!</definedName>
    <definedName name="_6F_15">#REF!</definedName>
    <definedName name="_6F_16">"$#REF!.$A$244:$F$304"</definedName>
    <definedName name="_6F_17">"$#REF!.$A$244:$F$304"</definedName>
    <definedName name="_6F_18" localSheetId="11">#REF!</definedName>
    <definedName name="_6F_18">#REF!</definedName>
    <definedName name="_6F_2" localSheetId="11">#REF!</definedName>
    <definedName name="_6F_2">#REF!</definedName>
    <definedName name="_6F_20">"$#REF!.$A$244:$F$304"</definedName>
    <definedName name="_6F_21">"$#REF!.$A$244:$F$304"</definedName>
    <definedName name="_6F_22">"$#REF!.$A$244:$F$304"</definedName>
    <definedName name="_6F_23">"$#REF!.$A$244:$F$304"</definedName>
    <definedName name="_6F_3">"$#REF!.$A$244:$F$304"</definedName>
    <definedName name="_6F_30">"$#REF!.$A$244:$F$304"</definedName>
    <definedName name="_6F_4">"$#REF!.$A$244:$F$304"</definedName>
    <definedName name="_6F_5">"$#REF!.$A$244:$F$304"</definedName>
    <definedName name="_6F_6">"$#REF!.$A$244:$F$304"</definedName>
    <definedName name="_6F_7">"$#REF!.$A$244:$F$304"</definedName>
    <definedName name="_6F_8">"$#REF!.$A$244:$F$304"</definedName>
    <definedName name="_6F_9" localSheetId="11">#REF!</definedName>
    <definedName name="_6F_9">#REF!</definedName>
    <definedName name="_6F_9_1">"$#REF!.$A$328:$F$397"</definedName>
    <definedName name="_6G" localSheetId="11">#REF!</definedName>
    <definedName name="_6G">#REF!</definedName>
    <definedName name="_6G_10">"$#REF!.$A$312:$L$344"</definedName>
    <definedName name="_6G_11">"$#REF!.$A$312:$L$344"</definedName>
    <definedName name="_6G_12">"$#REF!.$A$312:$L$344"</definedName>
    <definedName name="_6G_13" localSheetId="11">#REF!</definedName>
    <definedName name="_6G_13">#REF!</definedName>
    <definedName name="_6G_15" localSheetId="11">#REF!</definedName>
    <definedName name="_6G_15">#REF!</definedName>
    <definedName name="_6G_16">"$#REF!.$A$312:$L$344"</definedName>
    <definedName name="_6G_17">"$#REF!.$A$312:$L$344"</definedName>
    <definedName name="_6G_18" localSheetId="11">#REF!</definedName>
    <definedName name="_6G_18">#REF!</definedName>
    <definedName name="_6G_2" localSheetId="11">#REF!</definedName>
    <definedName name="_6G_2">#REF!</definedName>
    <definedName name="_6G_20">"$#REF!.$A$312:$L$344"</definedName>
    <definedName name="_6G_21">"$#REF!.$A$312:$L$344"</definedName>
    <definedName name="_6G_22">"$#REF!.$A$312:$L$344"</definedName>
    <definedName name="_6G_23">"$#REF!.$A$312:$L$344"</definedName>
    <definedName name="_6G_3">"$#REF!.$A$312:$L$344"</definedName>
    <definedName name="_6G_30">"$#REF!.$A$312:$L$344"</definedName>
    <definedName name="_6G_4">"$#REF!.$A$312:$L$344"</definedName>
    <definedName name="_6G_5">"$#REF!.$A$312:$L$344"</definedName>
    <definedName name="_6G_6">"$#REF!.$A$312:$L$344"</definedName>
    <definedName name="_6G_7">"$#REF!.$A$312:$L$344"</definedName>
    <definedName name="_6G_8">"$#REF!.$A$312:$L$344"</definedName>
    <definedName name="_6G_9" localSheetId="11">#REF!</definedName>
    <definedName name="_6G_9">#REF!</definedName>
    <definedName name="_6G_9_1">"$#REF!.$A$405:$L$437"</definedName>
    <definedName name="_6H" localSheetId="11">#REF!</definedName>
    <definedName name="_6H">#REF!</definedName>
    <definedName name="_6H_10">"$#REF!.$C$351:$G$392"</definedName>
    <definedName name="_6H_11">"$#REF!.$C$351:$G$392"</definedName>
    <definedName name="_6H_12">"$#REF!.$C$351:$G$392"</definedName>
    <definedName name="_6H_13" localSheetId="11">#REF!</definedName>
    <definedName name="_6H_13">#REF!</definedName>
    <definedName name="_6H_15" localSheetId="11">#REF!</definedName>
    <definedName name="_6H_15">#REF!</definedName>
    <definedName name="_6H_16">"$#REF!.$C$351:$G$392"</definedName>
    <definedName name="_6H_17">"$#REF!.$C$351:$G$392"</definedName>
    <definedName name="_6H_18" localSheetId="11">#REF!</definedName>
    <definedName name="_6H_18">#REF!</definedName>
    <definedName name="_6H_2" localSheetId="11">#REF!</definedName>
    <definedName name="_6H_2">#REF!</definedName>
    <definedName name="_6H_20">"$#REF!.$C$351:$G$392"</definedName>
    <definedName name="_6H_21">"$#REF!.$C$351:$G$392"</definedName>
    <definedName name="_6H_22">"$#REF!.$C$351:$G$392"</definedName>
    <definedName name="_6H_23">"$#REF!.$C$351:$G$392"</definedName>
    <definedName name="_6H_3">"$#REF!.$C$351:$G$392"</definedName>
    <definedName name="_6H_30">"$#REF!.$C$351:$G$392"</definedName>
    <definedName name="_6H_4">"$#REF!.$C$351:$G$392"</definedName>
    <definedName name="_6H_5">"$#REF!.$C$351:$G$392"</definedName>
    <definedName name="_6H_6">"$#REF!.$C$351:$G$392"</definedName>
    <definedName name="_6H_7">"$#REF!.$C$351:$G$392"</definedName>
    <definedName name="_6H_8">"$#REF!.$C$351:$G$392"</definedName>
    <definedName name="_6H_9" localSheetId="11">#REF!</definedName>
    <definedName name="_6H_9">#REF!</definedName>
    <definedName name="_6H_9_1">"$#REF!.$C$444:$G$485"</definedName>
    <definedName name="_7" localSheetId="11">#REF!</definedName>
    <definedName name="_7">#REF!</definedName>
    <definedName name="_7_?_0FLU" localSheetId="11">#REF!</definedName>
    <definedName name="_7_?_0FLU">#REF!</definedName>
    <definedName name="_7__123Graph_XCDIUS" hidden="1">[10]TESTE!$C$132:$C$151</definedName>
    <definedName name="_7A" localSheetId="11">#REF!</definedName>
    <definedName name="_7A">#REF!</definedName>
    <definedName name="_7A_10">"$#REF!.$A$1:$F$70"</definedName>
    <definedName name="_7A_11">"$#REF!.$A$1:$F$70"</definedName>
    <definedName name="_7A_12">"$#REF!.$A$1:$F$70"</definedName>
    <definedName name="_7A_13" localSheetId="11">#REF!</definedName>
    <definedName name="_7A_13">#REF!</definedName>
    <definedName name="_7A_15" localSheetId="11">#REF!</definedName>
    <definedName name="_7A_15">#REF!</definedName>
    <definedName name="_7A_16">"$#REF!.$A$1:$F$70"</definedName>
    <definedName name="_7A_17">"$#REF!.$A$1:$F$70"</definedName>
    <definedName name="_7A_18" localSheetId="11">#REF!</definedName>
    <definedName name="_7A_18">#REF!</definedName>
    <definedName name="_7A_2" localSheetId="11">#REF!</definedName>
    <definedName name="_7A_2">#REF!</definedName>
    <definedName name="_7A_20">"$#REF!.$A$1:$F$70"</definedName>
    <definedName name="_7A_21">"$#REF!.$A$1:$F$70"</definedName>
    <definedName name="_7A_22">"$#REF!.$A$1:$F$70"</definedName>
    <definedName name="_7A_23">"$#REF!.$A$1:$F$70"</definedName>
    <definedName name="_7A_3">"$#REF!.$A$1:$F$70"</definedName>
    <definedName name="_7A_30">"$#REF!.$A$1:$F$70"</definedName>
    <definedName name="_7A_4">"$#REF!.$A$1:$F$70"</definedName>
    <definedName name="_7A_5">"$#REF!.$A$1:$F$70"</definedName>
    <definedName name="_7A_6">"$#REF!.$A$1:$F$70"</definedName>
    <definedName name="_7A_7">"$#REF!.$A$1:$F$70"</definedName>
    <definedName name="_7A_8">"$#REF!.$A$1:$F$70"</definedName>
    <definedName name="_7A_9" localSheetId="11">#REF!</definedName>
    <definedName name="_7A_9">#REF!</definedName>
    <definedName name="_7A_9_1">"$#REF!.$A$1:$F$88"</definedName>
    <definedName name="_7B" localSheetId="11">#REF!</definedName>
    <definedName name="_7B">#REF!</definedName>
    <definedName name="_7B_10">"$#REF!.$A$78:$F$114"</definedName>
    <definedName name="_7B_11">"$#REF!.$A$78:$F$114"</definedName>
    <definedName name="_7B_12">"$#REF!.$A$78:$F$114"</definedName>
    <definedName name="_7B_13" localSheetId="11">#REF!</definedName>
    <definedName name="_7B_13">#REF!</definedName>
    <definedName name="_7B_15" localSheetId="11">#REF!</definedName>
    <definedName name="_7B_15">#REF!</definedName>
    <definedName name="_7B_16">"$#REF!.$A$78:$F$114"</definedName>
    <definedName name="_7B_17">"$#REF!.$A$78:$F$114"</definedName>
    <definedName name="_7B_18" localSheetId="11">#REF!</definedName>
    <definedName name="_7B_18">#REF!</definedName>
    <definedName name="_7B_2" localSheetId="11">#REF!</definedName>
    <definedName name="_7B_2">#REF!</definedName>
    <definedName name="_7B_20">"$#REF!.$A$78:$F$114"</definedName>
    <definedName name="_7B_21">"$#REF!.$A$78:$F$114"</definedName>
    <definedName name="_7B_22">"$#REF!.$A$78:$F$114"</definedName>
    <definedName name="_7B_23">"$#REF!.$A$78:$F$114"</definedName>
    <definedName name="_7B_3">"$#REF!.$A$78:$F$114"</definedName>
    <definedName name="_7B_30">"$#REF!.$A$78:$F$114"</definedName>
    <definedName name="_7B_4">"$#REF!.$A$78:$F$114"</definedName>
    <definedName name="_7B_5">"$#REF!.$A$78:$F$114"</definedName>
    <definedName name="_7B_6">"$#REF!.$A$78:$F$114"</definedName>
    <definedName name="_7B_7">"$#REF!.$A$78:$F$114"</definedName>
    <definedName name="_7B_8">"$#REF!.$A$78:$F$114"</definedName>
    <definedName name="_7B_9" localSheetId="11">#REF!</definedName>
    <definedName name="_7B_9">#REF!</definedName>
    <definedName name="_7B_9_1">"$#REF!.$A$89:$F$132"</definedName>
    <definedName name="_7C" localSheetId="11">#REF!</definedName>
    <definedName name="_7C">#REF!</definedName>
    <definedName name="_7C_10">"$#REF!.$A$125:$F$147"</definedName>
    <definedName name="_7C_11">"$#REF!.$A$125:$F$147"</definedName>
    <definedName name="_7C_12">"$#REF!.$A$125:$F$147"</definedName>
    <definedName name="_7C_13" localSheetId="11">#REF!</definedName>
    <definedName name="_7C_13">#REF!</definedName>
    <definedName name="_7C_15" localSheetId="11">#REF!</definedName>
    <definedName name="_7C_15">#REF!</definedName>
    <definedName name="_7C_16">"$#REF!.$A$125:$F$147"</definedName>
    <definedName name="_7C_17">"$#REF!.$A$125:$F$147"</definedName>
    <definedName name="_7C_18" localSheetId="11">#REF!</definedName>
    <definedName name="_7C_18">#REF!</definedName>
    <definedName name="_7C_2" localSheetId="11">#REF!</definedName>
    <definedName name="_7C_2">#REF!</definedName>
    <definedName name="_7C_20">"$#REF!.$A$125:$F$147"</definedName>
    <definedName name="_7C_21">"$#REF!.$A$125:$F$147"</definedName>
    <definedName name="_7C_22">"$#REF!.$A$125:$F$147"</definedName>
    <definedName name="_7C_23">"$#REF!.$A$125:$F$147"</definedName>
    <definedName name="_7C_3">"$#REF!.$A$125:$F$147"</definedName>
    <definedName name="_7C_30">"$#REF!.$A$125:$F$147"</definedName>
    <definedName name="_7C_4">"$#REF!.$A$125:$F$147"</definedName>
    <definedName name="_7C_5">"$#REF!.$A$125:$F$147"</definedName>
    <definedName name="_7C_6">"$#REF!.$A$125:$F$147"</definedName>
    <definedName name="_7C_7">"$#REF!.$A$125:$F$147"</definedName>
    <definedName name="_7C_8">"$#REF!.$A$125:$F$147"</definedName>
    <definedName name="_7C_9" localSheetId="11">#REF!</definedName>
    <definedName name="_7C_9">#REF!</definedName>
    <definedName name="_7C_9_1">"$#REF!.$A$145:$F$176"</definedName>
    <definedName name="_7D" localSheetId="11">#REF!</definedName>
    <definedName name="_7D">#REF!</definedName>
    <definedName name="_7D_10">"$#REF!.$A$156:$G$185"</definedName>
    <definedName name="_7D_11">"$#REF!.$A$156:$G$185"</definedName>
    <definedName name="_7D_12">"$#REF!.$A$156:$G$185"</definedName>
    <definedName name="_7D_13" localSheetId="11">#REF!</definedName>
    <definedName name="_7D_13">#REF!</definedName>
    <definedName name="_7D_15" localSheetId="11">#REF!</definedName>
    <definedName name="_7D_15">#REF!</definedName>
    <definedName name="_7D_16">"$#REF!.$A$156:$G$185"</definedName>
    <definedName name="_7D_17">"$#REF!.$A$156:$G$185"</definedName>
    <definedName name="_7D_18" localSheetId="11">#REF!</definedName>
    <definedName name="_7D_18">#REF!</definedName>
    <definedName name="_7D_2" localSheetId="11">#REF!</definedName>
    <definedName name="_7D_2">#REF!</definedName>
    <definedName name="_7D_20">"$#REF!.$A$156:$G$185"</definedName>
    <definedName name="_7D_21">"$#REF!.$A$156:$G$185"</definedName>
    <definedName name="_7D_22">"$#REF!.$A$156:$G$185"</definedName>
    <definedName name="_7D_23">"$#REF!.$A$156:$G$185"</definedName>
    <definedName name="_7D_3">"$#REF!.$A$156:$G$185"</definedName>
    <definedName name="_7D_30">"$#REF!.$A$156:$G$185"</definedName>
    <definedName name="_7D_4">"$#REF!.$A$156:$G$185"</definedName>
    <definedName name="_7D_5">"$#REF!.$A$156:$G$185"</definedName>
    <definedName name="_7D_6">"$#REF!.$A$156:$G$185"</definedName>
    <definedName name="_7D_7">"$#REF!.$A$156:$G$185"</definedName>
    <definedName name="_7D_8">"$#REF!.$A$156:$G$185"</definedName>
    <definedName name="_7D_9" localSheetId="11">#REF!</definedName>
    <definedName name="_7D_9">#REF!</definedName>
    <definedName name="_7D_9_1">"$#REF!.$A$206:$G$240"</definedName>
    <definedName name="_7E" localSheetId="11">#REF!</definedName>
    <definedName name="_7E">#REF!</definedName>
    <definedName name="_7E_10">"$#REF!.$A$194:$F$239"</definedName>
    <definedName name="_7E_11">"$#REF!.$A$194:$F$239"</definedName>
    <definedName name="_7E_12">"$#REF!.$A$194:$F$239"</definedName>
    <definedName name="_7E_13" localSheetId="11">#REF!</definedName>
    <definedName name="_7E_13">#REF!</definedName>
    <definedName name="_7E_15" localSheetId="11">#REF!</definedName>
    <definedName name="_7E_15">#REF!</definedName>
    <definedName name="_7E_16">"$#REF!.$A$194:$F$239"</definedName>
    <definedName name="_7E_17">"$#REF!.$A$194:$F$239"</definedName>
    <definedName name="_7E_18" localSheetId="11">#REF!</definedName>
    <definedName name="_7E_18">#REF!</definedName>
    <definedName name="_7E_2" localSheetId="11">#REF!</definedName>
    <definedName name="_7E_2">#REF!</definedName>
    <definedName name="_7E_20">"$#REF!.$A$194:$F$239"</definedName>
    <definedName name="_7E_21">"$#REF!.$A$194:$F$239"</definedName>
    <definedName name="_7E_22">"$#REF!.$A$194:$F$239"</definedName>
    <definedName name="_7E_23">"$#REF!.$A$194:$F$239"</definedName>
    <definedName name="_7E_3">"$#REF!.$A$194:$F$239"</definedName>
    <definedName name="_7E_30">"$#REF!.$A$194:$F$239"</definedName>
    <definedName name="_7E_4">"$#REF!.$A$194:$F$239"</definedName>
    <definedName name="_7E_5">"$#REF!.$A$194:$F$239"</definedName>
    <definedName name="_7E_6">"$#REF!.$A$194:$F$239"</definedName>
    <definedName name="_7E_7">"$#REF!.$A$194:$F$239"</definedName>
    <definedName name="_7E_8">"$#REF!.$A$194:$F$239"</definedName>
    <definedName name="_7E_9" localSheetId="11">#REF!</definedName>
    <definedName name="_7E_9">#REF!</definedName>
    <definedName name="_7E_9_1">"$#REF!.$A$247:$F$324"</definedName>
    <definedName name="_7F" localSheetId="11">#REF!</definedName>
    <definedName name="_7F">#REF!</definedName>
    <definedName name="_7F_10">"$#REF!.$A$243:$F$299"</definedName>
    <definedName name="_7F_11">"$#REF!.$A$243:$F$299"</definedName>
    <definedName name="_7F_12">"$#REF!.$A$243:$F$299"</definedName>
    <definedName name="_7F_13" localSheetId="11">#REF!</definedName>
    <definedName name="_7F_13">#REF!</definedName>
    <definedName name="_7F_15" localSheetId="11">#REF!</definedName>
    <definedName name="_7F_15">#REF!</definedName>
    <definedName name="_7F_16">"$#REF!.$A$243:$F$299"</definedName>
    <definedName name="_7F_17">"$#REF!.$A$243:$F$299"</definedName>
    <definedName name="_7F_18" localSheetId="11">#REF!</definedName>
    <definedName name="_7F_18">#REF!</definedName>
    <definedName name="_7F_2" localSheetId="11">#REF!</definedName>
    <definedName name="_7F_2">#REF!</definedName>
    <definedName name="_7F_20">"$#REF!.$A$243:$F$299"</definedName>
    <definedName name="_7F_21">"$#REF!.$A$243:$F$299"</definedName>
    <definedName name="_7F_22">"$#REF!.$A$243:$F$299"</definedName>
    <definedName name="_7F_23">"$#REF!.$A$243:$F$299"</definedName>
    <definedName name="_7F_3">"$#REF!.$A$243:$F$299"</definedName>
    <definedName name="_7F_30">"$#REF!.$A$243:$F$299"</definedName>
    <definedName name="_7F_4">"$#REF!.$A$243:$F$299"</definedName>
    <definedName name="_7F_5">"$#REF!.$A$243:$F$299"</definedName>
    <definedName name="_7F_6">"$#REF!.$A$243:$F$299"</definedName>
    <definedName name="_7F_7">"$#REF!.$A$243:$F$299"</definedName>
    <definedName name="_7F_8">"$#REF!.$A$243:$F$299"</definedName>
    <definedName name="_7F_9" localSheetId="11">#REF!</definedName>
    <definedName name="_7F_9">#REF!</definedName>
    <definedName name="_7F_9_1">"$#REF!.$A$328:$F$392"</definedName>
    <definedName name="_7G" localSheetId="11">#REF!</definedName>
    <definedName name="_7G">#REF!</definedName>
    <definedName name="_7G_10">"$#REF!.$A$307:$L$338"</definedName>
    <definedName name="_7G_11">"$#REF!.$A$307:$L$338"</definedName>
    <definedName name="_7G_12">"$#REF!.$A$307:$L$338"</definedName>
    <definedName name="_7G_13" localSheetId="11">#REF!</definedName>
    <definedName name="_7G_13">#REF!</definedName>
    <definedName name="_7G_15" localSheetId="11">#REF!</definedName>
    <definedName name="_7G_15">#REF!</definedName>
    <definedName name="_7G_16">"$#REF!.$A$307:$L$338"</definedName>
    <definedName name="_7G_17">"$#REF!.$A$307:$L$338"</definedName>
    <definedName name="_7G_18" localSheetId="11">#REF!</definedName>
    <definedName name="_7G_18">#REF!</definedName>
    <definedName name="_7G_2" localSheetId="11">#REF!</definedName>
    <definedName name="_7G_2">#REF!</definedName>
    <definedName name="_7G_20">"$#REF!.$A$307:$L$338"</definedName>
    <definedName name="_7G_21">"$#REF!.$A$307:$L$338"</definedName>
    <definedName name="_7G_22">"$#REF!.$A$307:$L$338"</definedName>
    <definedName name="_7G_23">"$#REF!.$A$307:$L$338"</definedName>
    <definedName name="_7G_3">"$#REF!.$A$307:$L$338"</definedName>
    <definedName name="_7G_30">"$#REF!.$A$307:$L$338"</definedName>
    <definedName name="_7G_4">"$#REF!.$A$307:$L$338"</definedName>
    <definedName name="_7G_5">"$#REF!.$A$307:$L$338"</definedName>
    <definedName name="_7G_6">"$#REF!.$A$307:$L$338"</definedName>
    <definedName name="_7G_7">"$#REF!.$A$307:$L$338"</definedName>
    <definedName name="_7G_8">"$#REF!.$A$307:$L$338"</definedName>
    <definedName name="_7G_9" localSheetId="11">#REF!</definedName>
    <definedName name="_7G_9">#REF!</definedName>
    <definedName name="_7G_9_1">"$#REF!.$A$400:$L$431"</definedName>
    <definedName name="_7H" localSheetId="11">#REF!</definedName>
    <definedName name="_7H">#REF!</definedName>
    <definedName name="_7H_10">"$#REF!.$A$348:$G$393"</definedName>
    <definedName name="_7H_11">"$#REF!.$A$348:$G$393"</definedName>
    <definedName name="_7H_12">"$#REF!.$A$348:$G$393"</definedName>
    <definedName name="_7H_13" localSheetId="11">#REF!</definedName>
    <definedName name="_7H_13">#REF!</definedName>
    <definedName name="_7H_15" localSheetId="11">#REF!</definedName>
    <definedName name="_7H_15">#REF!</definedName>
    <definedName name="_7H_16">"$#REF!.$A$348:$G$393"</definedName>
    <definedName name="_7H_17">"$#REF!.$A$348:$G$393"</definedName>
    <definedName name="_7H_18" localSheetId="11">#REF!</definedName>
    <definedName name="_7H_18">#REF!</definedName>
    <definedName name="_7H_2" localSheetId="11">#REF!</definedName>
    <definedName name="_7H_2">#REF!</definedName>
    <definedName name="_7H_20">"$#REF!.$A$348:$G$393"</definedName>
    <definedName name="_7H_21">"$#REF!.$A$348:$G$393"</definedName>
    <definedName name="_7H_22">"$#REF!.$A$348:$G$393"</definedName>
    <definedName name="_7H_23">"$#REF!.$A$348:$G$393"</definedName>
    <definedName name="_7H_3">"$#REF!.$A$348:$G$393"</definedName>
    <definedName name="_7H_30">"$#REF!.$A$348:$G$393"</definedName>
    <definedName name="_7H_4">"$#REF!.$A$348:$G$393"</definedName>
    <definedName name="_7H_5">"$#REF!.$A$348:$G$393"</definedName>
    <definedName name="_7H_6">"$#REF!.$A$348:$G$393"</definedName>
    <definedName name="_7H_7">"$#REF!.$A$348:$G$393"</definedName>
    <definedName name="_7H_8">"$#REF!.$A$348:$G$393"</definedName>
    <definedName name="_7H_9" localSheetId="11">#REF!</definedName>
    <definedName name="_7H_9">#REF!</definedName>
    <definedName name="_7H_9_1">"$#REF!.$A$441:$G$486"</definedName>
    <definedName name="_8" localSheetId="11">#REF!</definedName>
    <definedName name="_8">#REF!</definedName>
    <definedName name="_8__123Graph_ACDIUS" hidden="1">[10]TESTE!$E$132:$E$151</definedName>
    <definedName name="_8_0HOLAMBRA" localSheetId="11">#REF!</definedName>
    <definedName name="_8_0HOLAMBRA">#REF!</definedName>
    <definedName name="_8_pallets">'[2]Base de Caminhões II'!$D$9:$D$11</definedName>
    <definedName name="_8200" localSheetId="11">#REF!</definedName>
    <definedName name="_8200">#REF!</definedName>
    <definedName name="_83" localSheetId="11">#REF!</definedName>
    <definedName name="_83">#REF!</definedName>
    <definedName name="_84" localSheetId="11">#REF!</definedName>
    <definedName name="_84">#REF!</definedName>
    <definedName name="_86">#REF!</definedName>
    <definedName name="_87">#REF!</definedName>
    <definedName name="_8A">#REF!</definedName>
    <definedName name="_8A_10">"$#REF!.$A$1:$F$72"</definedName>
    <definedName name="_8A_11">"$#REF!.$A$1:$F$72"</definedName>
    <definedName name="_8A_12">"$#REF!.$A$1:$F$72"</definedName>
    <definedName name="_8A_13" localSheetId="11">#REF!</definedName>
    <definedName name="_8A_13">#REF!</definedName>
    <definedName name="_8A_15" localSheetId="11">#REF!</definedName>
    <definedName name="_8A_15">#REF!</definedName>
    <definedName name="_8A_16">"$#REF!.$A$1:$F$72"</definedName>
    <definedName name="_8A_17">"$#REF!.$A$1:$F$72"</definedName>
    <definedName name="_8A_18" localSheetId="11">#REF!</definedName>
    <definedName name="_8A_18">#REF!</definedName>
    <definedName name="_8A_2" localSheetId="11">#REF!</definedName>
    <definedName name="_8A_2">#REF!</definedName>
    <definedName name="_8A_20">"$#REF!.$A$1:$F$72"</definedName>
    <definedName name="_8A_21">"$#REF!.$A$1:$F$72"</definedName>
    <definedName name="_8A_22">"$#REF!.$A$1:$F$72"</definedName>
    <definedName name="_8A_23">"$#REF!.$A$1:$F$72"</definedName>
    <definedName name="_8A_3">"$#REF!.$A$1:$F$72"</definedName>
    <definedName name="_8A_30">"$#REF!.$A$1:$F$72"</definedName>
    <definedName name="_8A_4">"$#REF!.$A$1:$F$72"</definedName>
    <definedName name="_8A_5">"$#REF!.$A$1:$F$72"</definedName>
    <definedName name="_8A_6">"$#REF!.$A$1:$F$72"</definedName>
    <definedName name="_8A_7">"$#REF!.$A$1:$F$72"</definedName>
    <definedName name="_8A_8">"$#REF!.$A$1:$F$72"</definedName>
    <definedName name="_8A_9" localSheetId="11">#REF!</definedName>
    <definedName name="_8A_9">#REF!</definedName>
    <definedName name="_8A_9_1">"$#REF!.$A$1:$F$88"</definedName>
    <definedName name="_8B" localSheetId="11">#REF!</definedName>
    <definedName name="_8B">#REF!</definedName>
    <definedName name="_8B_10">"$#REF!.$A$78:$F$116"</definedName>
    <definedName name="_8B_11">"$#REF!.$A$78:$F$116"</definedName>
    <definedName name="_8B_12">"$#REF!.$A$78:$F$116"</definedName>
    <definedName name="_8B_13" localSheetId="11">#REF!</definedName>
    <definedName name="_8B_13">#REF!</definedName>
    <definedName name="_8B_15" localSheetId="11">#REF!</definedName>
    <definedName name="_8B_15">#REF!</definedName>
    <definedName name="_8B_16">"$#REF!.$A$78:$F$116"</definedName>
    <definedName name="_8B_17">"$#REF!.$A$78:$F$116"</definedName>
    <definedName name="_8B_18" localSheetId="11">#REF!</definedName>
    <definedName name="_8B_18">#REF!</definedName>
    <definedName name="_8B_2" localSheetId="11">#REF!</definedName>
    <definedName name="_8B_2">#REF!</definedName>
    <definedName name="_8B_20">"$#REF!.$A$78:$F$116"</definedName>
    <definedName name="_8B_21">"$#REF!.$A$78:$F$116"</definedName>
    <definedName name="_8B_22">"$#REF!.$A$78:$F$116"</definedName>
    <definedName name="_8B_23">"$#REF!.$A$78:$F$116"</definedName>
    <definedName name="_8B_3">"$#REF!.$A$78:$F$116"</definedName>
    <definedName name="_8B_30">"$#REF!.$A$78:$F$116"</definedName>
    <definedName name="_8B_4">"$#REF!.$A$78:$F$116"</definedName>
    <definedName name="_8B_5">"$#REF!.$A$78:$F$116"</definedName>
    <definedName name="_8B_6">"$#REF!.$A$78:$F$116"</definedName>
    <definedName name="_8B_7">"$#REF!.$A$78:$F$116"</definedName>
    <definedName name="_8B_8">"$#REF!.$A$78:$F$116"</definedName>
    <definedName name="_8B_9" localSheetId="11">#REF!</definedName>
    <definedName name="_8B_9">#REF!</definedName>
    <definedName name="_8B_9_1">"$#REF!.$A$89:$F$134"</definedName>
    <definedName name="_8C" localSheetId="11">#REF!</definedName>
    <definedName name="_8C">#REF!</definedName>
    <definedName name="_8C_10">"$#REF!.$A$123:$F$148"</definedName>
    <definedName name="_8C_11">"$#REF!.$A$123:$F$148"</definedName>
    <definedName name="_8C_12">"$#REF!.$A$123:$F$148"</definedName>
    <definedName name="_8C_13" localSheetId="11">#REF!</definedName>
    <definedName name="_8C_13">#REF!</definedName>
    <definedName name="_8C_15" localSheetId="11">#REF!</definedName>
    <definedName name="_8C_15">#REF!</definedName>
    <definedName name="_8C_16">"$#REF!.$A$123:$F$148"</definedName>
    <definedName name="_8C_17">"$#REF!.$A$123:$F$148"</definedName>
    <definedName name="_8C_18" localSheetId="11">#REF!</definedName>
    <definedName name="_8C_18">#REF!</definedName>
    <definedName name="_8C_2" localSheetId="11">#REF!</definedName>
    <definedName name="_8C_2">#REF!</definedName>
    <definedName name="_8C_20">"$#REF!.$A$123:$F$148"</definedName>
    <definedName name="_8C_21">"$#REF!.$A$123:$F$148"</definedName>
    <definedName name="_8C_22">"$#REF!.$A$123:$F$148"</definedName>
    <definedName name="_8C_23">"$#REF!.$A$123:$F$148"</definedName>
    <definedName name="_8C_3">"$#REF!.$A$123:$F$148"</definedName>
    <definedName name="_8C_30">"$#REF!.$A$123:$F$148"</definedName>
    <definedName name="_8C_4">"$#REF!.$A$123:$F$148"</definedName>
    <definedName name="_8C_5">"$#REF!.$A$123:$F$148"</definedName>
    <definedName name="_8C_6">"$#REF!.$A$123:$F$148"</definedName>
    <definedName name="_8C_7">"$#REF!.$A$123:$F$148"</definedName>
    <definedName name="_8C_8">"$#REF!.$A$123:$F$148"</definedName>
    <definedName name="_8C_9" localSheetId="11">#REF!</definedName>
    <definedName name="_8C_9">#REF!</definedName>
    <definedName name="_8C_9_1">"$#REF!.$A$143:$F$176"</definedName>
    <definedName name="_8D" localSheetId="11">#REF!</definedName>
    <definedName name="_8D">#REF!</definedName>
    <definedName name="_8D_10">"$#REF!.$A$155:$G$187"</definedName>
    <definedName name="_8D_11">"$#REF!.$A$155:$G$187"</definedName>
    <definedName name="_8D_12">"$#REF!.$A$155:$G$187"</definedName>
    <definedName name="_8D_13" localSheetId="11">#REF!</definedName>
    <definedName name="_8D_13">#REF!</definedName>
    <definedName name="_8D_15" localSheetId="11">#REF!</definedName>
    <definedName name="_8D_15">#REF!</definedName>
    <definedName name="_8D_16">"$#REF!.$A$155:$G$187"</definedName>
    <definedName name="_8D_17">"$#REF!.$A$155:$G$187"</definedName>
    <definedName name="_8D_18" localSheetId="11">#REF!</definedName>
    <definedName name="_8D_18">#REF!</definedName>
    <definedName name="_8D_2" localSheetId="11">#REF!</definedName>
    <definedName name="_8D_2">#REF!</definedName>
    <definedName name="_8D_20">"$#REF!.$A$155:$G$187"</definedName>
    <definedName name="_8D_21">"$#REF!.$A$155:$G$187"</definedName>
    <definedName name="_8D_22">"$#REF!.$A$155:$G$187"</definedName>
    <definedName name="_8D_23">"$#REF!.$A$155:$G$187"</definedName>
    <definedName name="_8D_3">"$#REF!.$A$155:$G$187"</definedName>
    <definedName name="_8D_30">"$#REF!.$A$155:$G$187"</definedName>
    <definedName name="_8D_4">"$#REF!.$A$155:$G$187"</definedName>
    <definedName name="_8D_5">"$#REF!.$A$155:$G$187"</definedName>
    <definedName name="_8D_6">"$#REF!.$A$155:$G$187"</definedName>
    <definedName name="_8D_7">"$#REF!.$A$155:$G$187"</definedName>
    <definedName name="_8D_8">"$#REF!.$A$155:$G$187"</definedName>
    <definedName name="_8D_9" localSheetId="11">#REF!</definedName>
    <definedName name="_8D_9">#REF!</definedName>
    <definedName name="_8D_9_1">"$#REF!.$A$205:$G$242"</definedName>
    <definedName name="_8E" localSheetId="11">#REF!</definedName>
    <definedName name="_8E">#REF!</definedName>
    <definedName name="_8E_10">"$#REF!.$A$193:$F$242"</definedName>
    <definedName name="_8E_11">"$#REF!.$A$193:$F$242"</definedName>
    <definedName name="_8E_12">"$#REF!.$A$193:$F$242"</definedName>
    <definedName name="_8E_13" localSheetId="11">#REF!</definedName>
    <definedName name="_8E_13">#REF!</definedName>
    <definedName name="_8E_15" localSheetId="11">#REF!</definedName>
    <definedName name="_8E_15">#REF!</definedName>
    <definedName name="_8E_16">"$#REF!.$A$193:$F$242"</definedName>
    <definedName name="_8E_17">"$#REF!.$A$193:$F$242"</definedName>
    <definedName name="_8E_18" localSheetId="11">#REF!</definedName>
    <definedName name="_8E_18">#REF!</definedName>
    <definedName name="_8E_2" localSheetId="11">#REF!</definedName>
    <definedName name="_8E_2">#REF!</definedName>
    <definedName name="_8E_20">"$#REF!.$A$193:$F$242"</definedName>
    <definedName name="_8E_21">"$#REF!.$A$193:$F$242"</definedName>
    <definedName name="_8E_22">"$#REF!.$A$193:$F$242"</definedName>
    <definedName name="_8E_23">"$#REF!.$A$193:$F$242"</definedName>
    <definedName name="_8E_3">"$#REF!.$A$193:$F$242"</definedName>
    <definedName name="_8E_30">"$#REF!.$A$193:$F$242"</definedName>
    <definedName name="_8E_4">"$#REF!.$A$193:$F$242"</definedName>
    <definedName name="_8E_5">"$#REF!.$A$193:$F$242"</definedName>
    <definedName name="_8E_6">"$#REF!.$A$193:$F$242"</definedName>
    <definedName name="_8E_7">"$#REF!.$A$193:$F$242"</definedName>
    <definedName name="_8E_8">"$#REF!.$A$193:$F$242"</definedName>
    <definedName name="_8E_9" localSheetId="11">#REF!</definedName>
    <definedName name="_8E_9">#REF!</definedName>
    <definedName name="_8E_9_1">"$#REF!.$A$246:$F$327"</definedName>
    <definedName name="_8F" localSheetId="11">#REF!</definedName>
    <definedName name="_8F">#REF!</definedName>
    <definedName name="_8F_10">"$#REF!.$A$245:$F$307"</definedName>
    <definedName name="_8F_11">"$#REF!.$A$245:$F$307"</definedName>
    <definedName name="_8F_12">"$#REF!.$A$245:$F$307"</definedName>
    <definedName name="_8F_13" localSheetId="11">#REF!</definedName>
    <definedName name="_8F_13">#REF!</definedName>
    <definedName name="_8F_15" localSheetId="11">#REF!</definedName>
    <definedName name="_8F_15">#REF!</definedName>
    <definedName name="_8F_16">"$#REF!.$A$245:$F$307"</definedName>
    <definedName name="_8F_17">"$#REF!.$A$245:$F$307"</definedName>
    <definedName name="_8F_18" localSheetId="11">#REF!</definedName>
    <definedName name="_8F_18">#REF!</definedName>
    <definedName name="_8F_2" localSheetId="11">#REF!</definedName>
    <definedName name="_8F_2">#REF!</definedName>
    <definedName name="_8F_20">"$#REF!.$A$245:$F$307"</definedName>
    <definedName name="_8F_21">"$#REF!.$A$245:$F$307"</definedName>
    <definedName name="_8F_22">"$#REF!.$A$245:$F$307"</definedName>
    <definedName name="_8F_23">"$#REF!.$A$245:$F$307"</definedName>
    <definedName name="_8F_3">"$#REF!.$A$245:$F$307"</definedName>
    <definedName name="_8F_30">"$#REF!.$A$245:$F$307"</definedName>
    <definedName name="_8F_4">"$#REF!.$A$245:$F$307"</definedName>
    <definedName name="_8F_5">"$#REF!.$A$245:$F$307"</definedName>
    <definedName name="_8F_6">"$#REF!.$A$245:$F$307"</definedName>
    <definedName name="_8F_7">"$#REF!.$A$245:$F$307"</definedName>
    <definedName name="_8F_8">"$#REF!.$A$245:$F$307"</definedName>
    <definedName name="_8F_9" localSheetId="11">#REF!</definedName>
    <definedName name="_8F_9">#REF!</definedName>
    <definedName name="_8F_9_1">"$#REF!.$A$328:$F$400"</definedName>
    <definedName name="_8G" localSheetId="11">#REF!</definedName>
    <definedName name="_8G">#REF!</definedName>
    <definedName name="_8G_10">"$#REF!.$A$312:$K$339"</definedName>
    <definedName name="_8G_11">"$#REF!.$A$312:$K$339"</definedName>
    <definedName name="_8G_12">"$#REF!.$A$312:$K$339"</definedName>
    <definedName name="_8G_13" localSheetId="11">#REF!</definedName>
    <definedName name="_8G_13">#REF!</definedName>
    <definedName name="_8G_15" localSheetId="11">#REF!</definedName>
    <definedName name="_8G_15">#REF!</definedName>
    <definedName name="_8G_16">"$#REF!.$A$312:$K$339"</definedName>
    <definedName name="_8G_17">"$#REF!.$A$312:$K$339"</definedName>
    <definedName name="_8G_18" localSheetId="11">#REF!</definedName>
    <definedName name="_8G_18">#REF!</definedName>
    <definedName name="_8G_2" localSheetId="11">#REF!</definedName>
    <definedName name="_8G_2">#REF!</definedName>
    <definedName name="_8G_20">"$#REF!.$A$312:$K$339"</definedName>
    <definedName name="_8G_21">"$#REF!.$A$312:$K$339"</definedName>
    <definedName name="_8G_22">"$#REF!.$A$312:$K$339"</definedName>
    <definedName name="_8G_23">"$#REF!.$A$312:$K$339"</definedName>
    <definedName name="_8G_3">"$#REF!.$A$312:$K$339"</definedName>
    <definedName name="_8G_30">"$#REF!.$A$312:$K$339"</definedName>
    <definedName name="_8G_4">"$#REF!.$A$312:$K$339"</definedName>
    <definedName name="_8G_5">"$#REF!.$A$312:$K$339"</definedName>
    <definedName name="_8G_6">"$#REF!.$A$312:$K$339"</definedName>
    <definedName name="_8G_7">"$#REF!.$A$312:$K$339"</definedName>
    <definedName name="_8G_8">"$#REF!.$A$312:$K$339"</definedName>
    <definedName name="_8G_9" localSheetId="11">#REF!</definedName>
    <definedName name="_8G_9">#REF!</definedName>
    <definedName name="_8G_9_1">"$#REF!.$A$405:$K$432"</definedName>
    <definedName name="_8H" localSheetId="11">#REF!</definedName>
    <definedName name="_8H">#REF!</definedName>
    <definedName name="_8H_10">"$#REF!.$A$351:$G$395"</definedName>
    <definedName name="_8H_11">"$#REF!.$A$351:$G$395"</definedName>
    <definedName name="_8H_12">"$#REF!.$A$351:$G$395"</definedName>
    <definedName name="_8H_13" localSheetId="11">#REF!</definedName>
    <definedName name="_8H_13">#REF!</definedName>
    <definedName name="_8H_15" localSheetId="11">#REF!</definedName>
    <definedName name="_8H_15">#REF!</definedName>
    <definedName name="_8H_16">"$#REF!.$A$351:$G$395"</definedName>
    <definedName name="_8H_17">"$#REF!.$A$351:$G$395"</definedName>
    <definedName name="_8H_18" localSheetId="11">#REF!</definedName>
    <definedName name="_8H_18">#REF!</definedName>
    <definedName name="_8H_2" localSheetId="11">#REF!</definedName>
    <definedName name="_8H_2">#REF!</definedName>
    <definedName name="_8H_20">"$#REF!.$A$351:$G$395"</definedName>
    <definedName name="_8H_21">"$#REF!.$A$351:$G$395"</definedName>
    <definedName name="_8H_22">"$#REF!.$A$351:$G$395"</definedName>
    <definedName name="_8H_23">"$#REF!.$A$351:$G$395"</definedName>
    <definedName name="_8H_3">"$#REF!.$A$351:$G$395"</definedName>
    <definedName name="_8H_30">"$#REF!.$A$351:$G$395"</definedName>
    <definedName name="_8H_4">"$#REF!.$A$351:$G$395"</definedName>
    <definedName name="_8H_5">"$#REF!.$A$351:$G$395"</definedName>
    <definedName name="_8H_6">"$#REF!.$A$351:$G$395"</definedName>
    <definedName name="_8H_7">"$#REF!.$A$351:$G$395"</definedName>
    <definedName name="_8H_8">"$#REF!.$A$351:$G$395"</definedName>
    <definedName name="_8H_9" localSheetId="11">#REF!</definedName>
    <definedName name="_8H_9">#REF!</definedName>
    <definedName name="_8H_9_1">"$#REF!.$A$444:$G$488"</definedName>
    <definedName name="_9" localSheetId="11">#REF!</definedName>
    <definedName name="_9">#REF!</definedName>
    <definedName name="_9__123Graph_BCDIUS" hidden="1">[10]TESTE!$H$132:$H$151</definedName>
    <definedName name="_9_0HOLAMBRA" localSheetId="11">#REF!</definedName>
    <definedName name="_9_0HOLAMBRA">#REF!</definedName>
    <definedName name="_90" localSheetId="11">#REF!</definedName>
    <definedName name="_90">#REF!</definedName>
    <definedName name="_91" localSheetId="11">#REF!</definedName>
    <definedName name="_91">#REF!</definedName>
    <definedName name="_92">#REF!</definedName>
    <definedName name="_93">#REF!</definedName>
    <definedName name="_99">#REF!</definedName>
    <definedName name="_9A">#REF!</definedName>
    <definedName name="_9A_10">"$#REF!.$A$1:$F$74"</definedName>
    <definedName name="_9A_11">"$#REF!.$A$1:$F$74"</definedName>
    <definedName name="_9A_12">"$#REF!.$A$1:$F$74"</definedName>
    <definedName name="_9A_13" localSheetId="11">#REF!</definedName>
    <definedName name="_9A_13">#REF!</definedName>
    <definedName name="_9A_15" localSheetId="11">#REF!</definedName>
    <definedName name="_9A_15">#REF!</definedName>
    <definedName name="_9A_16">"$#REF!.$A$1:$F$74"</definedName>
    <definedName name="_9A_17">"$#REF!.$A$1:$F$74"</definedName>
    <definedName name="_9A_18" localSheetId="11">#REF!</definedName>
    <definedName name="_9A_18">#REF!</definedName>
    <definedName name="_9A_2" localSheetId="11">#REF!</definedName>
    <definedName name="_9A_2">#REF!</definedName>
    <definedName name="_9A_20">"$#REF!.$A$1:$F$74"</definedName>
    <definedName name="_9A_21">"$#REF!.$A$1:$F$74"</definedName>
    <definedName name="_9A_22">"$#REF!.$A$1:$F$74"</definedName>
    <definedName name="_9A_23">"$#REF!.$A$1:$F$74"</definedName>
    <definedName name="_9A_3">"$#REF!.$A$1:$F$74"</definedName>
    <definedName name="_9A_30">"$#REF!.$A$1:$F$74"</definedName>
    <definedName name="_9A_4">"$#REF!.$A$1:$F$74"</definedName>
    <definedName name="_9A_5">"$#REF!.$A$1:$F$74"</definedName>
    <definedName name="_9A_6">"$#REF!.$A$1:$F$74"</definedName>
    <definedName name="_9A_7">"$#REF!.$A$1:$F$74"</definedName>
    <definedName name="_9A_8">"$#REF!.$A$1:$F$74"</definedName>
    <definedName name="_9A_9" localSheetId="11">#REF!</definedName>
    <definedName name="_9A_9">#REF!</definedName>
    <definedName name="_9A_9_1">"$#REF!.$A$1:$F$88"</definedName>
    <definedName name="_9B" localSheetId="11">#REF!</definedName>
    <definedName name="_9B">#REF!</definedName>
    <definedName name="_9B_10">"$#REF!.$B$80:$F$118"</definedName>
    <definedName name="_9B_11">"$#REF!.$B$80:$F$118"</definedName>
    <definedName name="_9B_12">"$#REF!.$B$80:$F$118"</definedName>
    <definedName name="_9B_13" localSheetId="11">#REF!</definedName>
    <definedName name="_9B_13">#REF!</definedName>
    <definedName name="_9B_15" localSheetId="11">#REF!</definedName>
    <definedName name="_9B_15">#REF!</definedName>
    <definedName name="_9B_16">"$#REF!.$B$80:$F$118"</definedName>
    <definedName name="_9B_17">"$#REF!.$B$80:$F$118"</definedName>
    <definedName name="_9B_18" localSheetId="11">#REF!</definedName>
    <definedName name="_9B_18">#REF!</definedName>
    <definedName name="_9B_2" localSheetId="11">#REF!</definedName>
    <definedName name="_9B_2">#REF!</definedName>
    <definedName name="_9B_20">"$#REF!.$B$80:$F$118"</definedName>
    <definedName name="_9B_21">"$#REF!.$B$80:$F$118"</definedName>
    <definedName name="_9B_22">"$#REF!.$B$80:$F$118"</definedName>
    <definedName name="_9B_23">"$#REF!.$B$80:$F$118"</definedName>
    <definedName name="_9B_3">"$#REF!.$B$80:$F$118"</definedName>
    <definedName name="_9B_30">"$#REF!.$B$80:$F$118"</definedName>
    <definedName name="_9B_4">"$#REF!.$B$80:$F$118"</definedName>
    <definedName name="_9B_5">"$#REF!.$B$80:$F$118"</definedName>
    <definedName name="_9B_6">"$#REF!.$B$80:$F$118"</definedName>
    <definedName name="_9B_7">"$#REF!.$B$80:$F$118"</definedName>
    <definedName name="_9B_8">"$#REF!.$B$80:$F$118"</definedName>
    <definedName name="_9B_9" localSheetId="11">#REF!</definedName>
    <definedName name="_9B_9">#REF!</definedName>
    <definedName name="_9B_9_1">"$#REF!.$B$91:$F$136"</definedName>
    <definedName name="_9C" localSheetId="11">#REF!</definedName>
    <definedName name="_9C">#REF!</definedName>
    <definedName name="_9C_10">"$#REF!.$B$125:$F$151"</definedName>
    <definedName name="_9C_11">"$#REF!.$B$125:$F$151"</definedName>
    <definedName name="_9C_12">"$#REF!.$B$125:$F$151"</definedName>
    <definedName name="_9C_13" localSheetId="11">#REF!</definedName>
    <definedName name="_9C_13">#REF!</definedName>
    <definedName name="_9C_15" localSheetId="11">#REF!</definedName>
    <definedName name="_9C_15">#REF!</definedName>
    <definedName name="_9C_16">"$#REF!.$B$125:$F$151"</definedName>
    <definedName name="_9C_17">"$#REF!.$B$125:$F$151"</definedName>
    <definedName name="_9C_18" localSheetId="11">#REF!</definedName>
    <definedName name="_9C_18">#REF!</definedName>
    <definedName name="_9C_2" localSheetId="11">#REF!</definedName>
    <definedName name="_9C_2">#REF!</definedName>
    <definedName name="_9C_20">"$#REF!.$B$125:$F$151"</definedName>
    <definedName name="_9C_21">"$#REF!.$B$125:$F$151"</definedName>
    <definedName name="_9C_22">"$#REF!.$B$125:$F$151"</definedName>
    <definedName name="_9C_23">"$#REF!.$B$125:$F$151"</definedName>
    <definedName name="_9C_3">"$#REF!.$B$125:$F$151"</definedName>
    <definedName name="_9C_30">"$#REF!.$B$125:$F$151"</definedName>
    <definedName name="_9C_4">"$#REF!.$B$125:$F$151"</definedName>
    <definedName name="_9C_5">"$#REF!.$B$125:$F$151"</definedName>
    <definedName name="_9C_6">"$#REF!.$B$125:$F$151"</definedName>
    <definedName name="_9C_7">"$#REF!.$B$125:$F$151"</definedName>
    <definedName name="_9C_8">"$#REF!.$B$125:$F$151"</definedName>
    <definedName name="_9C_9" localSheetId="11">#REF!</definedName>
    <definedName name="_9C_9">#REF!</definedName>
    <definedName name="_9C_9_1">"$#REF!.$B$145:$F$179"</definedName>
    <definedName name="_9D" localSheetId="11">#REF!</definedName>
    <definedName name="_9D">#REF!</definedName>
    <definedName name="_9D_10">"$#REF!.$B$157:$G$189"</definedName>
    <definedName name="_9D_11">"$#REF!.$B$157:$G$189"</definedName>
    <definedName name="_9D_12">"$#REF!.$B$157:$G$189"</definedName>
    <definedName name="_9D_13" localSheetId="11">#REF!</definedName>
    <definedName name="_9D_13">#REF!</definedName>
    <definedName name="_9D_15" localSheetId="11">#REF!</definedName>
    <definedName name="_9D_15">#REF!</definedName>
    <definedName name="_9D_16">"$#REF!.$B$157:$G$189"</definedName>
    <definedName name="_9D_17">"$#REF!.$B$157:$G$189"</definedName>
    <definedName name="_9D_18" localSheetId="11">#REF!</definedName>
    <definedName name="_9D_18">#REF!</definedName>
    <definedName name="_9D_2" localSheetId="11">#REF!</definedName>
    <definedName name="_9D_2">#REF!</definedName>
    <definedName name="_9D_20">"$#REF!.$B$157:$G$189"</definedName>
    <definedName name="_9D_21">"$#REF!.$B$157:$G$189"</definedName>
    <definedName name="_9D_22">"$#REF!.$B$157:$G$189"</definedName>
    <definedName name="_9D_23">"$#REF!.$B$157:$G$189"</definedName>
    <definedName name="_9D_3">"$#REF!.$B$157:$G$189"</definedName>
    <definedName name="_9D_30">"$#REF!.$B$157:$G$189"</definedName>
    <definedName name="_9D_4">"$#REF!.$B$157:$G$189"</definedName>
    <definedName name="_9D_5">"$#REF!.$B$157:$G$189"</definedName>
    <definedName name="_9D_6">"$#REF!.$B$157:$G$189"</definedName>
    <definedName name="_9D_7">"$#REF!.$B$157:$G$189"</definedName>
    <definedName name="_9D_8">"$#REF!.$B$157:$G$189"</definedName>
    <definedName name="_9D_9" localSheetId="11">#REF!</definedName>
    <definedName name="_9D_9">#REF!</definedName>
    <definedName name="_9D_9_1">"$#REF!.$B$207:$G$242"</definedName>
    <definedName name="_9E" localSheetId="11">#REF!</definedName>
    <definedName name="_9E">#REF!</definedName>
    <definedName name="_9E_10">"$#REF!.$B$195:$F$244"</definedName>
    <definedName name="_9E_11">"$#REF!.$B$195:$F$244"</definedName>
    <definedName name="_9E_12">"$#REF!.$B$195:$F$244"</definedName>
    <definedName name="_9E_13" localSheetId="11">#REF!</definedName>
    <definedName name="_9E_13">#REF!</definedName>
    <definedName name="_9E_15" localSheetId="11">#REF!</definedName>
    <definedName name="_9E_15">#REF!</definedName>
    <definedName name="_9E_16">"$#REF!.$B$195:$F$244"</definedName>
    <definedName name="_9E_17">"$#REF!.$B$195:$F$244"</definedName>
    <definedName name="_9E_18" localSheetId="11">#REF!</definedName>
    <definedName name="_9E_18">#REF!</definedName>
    <definedName name="_9E_2" localSheetId="11">#REF!</definedName>
    <definedName name="_9E_2">#REF!</definedName>
    <definedName name="_9E_20">"$#REF!.$B$195:$F$244"</definedName>
    <definedName name="_9E_21">"$#REF!.$B$195:$F$244"</definedName>
    <definedName name="_9E_22">"$#REF!.$B$195:$F$244"</definedName>
    <definedName name="_9E_23">"$#REF!.$B$195:$F$244"</definedName>
    <definedName name="_9E_3">"$#REF!.$B$195:$F$244"</definedName>
    <definedName name="_9E_30">"$#REF!.$B$195:$F$244"</definedName>
    <definedName name="_9E_4">"$#REF!.$B$195:$F$244"</definedName>
    <definedName name="_9E_5">"$#REF!.$B$195:$F$244"</definedName>
    <definedName name="_9E_6">"$#REF!.$B$195:$F$244"</definedName>
    <definedName name="_9E_7">"$#REF!.$B$195:$F$244"</definedName>
    <definedName name="_9E_8">"$#REF!.$B$195:$F$244"</definedName>
    <definedName name="_9E_9" localSheetId="11">#REF!</definedName>
    <definedName name="_9E_9">#REF!</definedName>
    <definedName name="_9E_9_1">"$#REF!.$B$248:$F$327"</definedName>
    <definedName name="_9F" localSheetId="11">#REF!</definedName>
    <definedName name="_9F">#REF!</definedName>
    <definedName name="_9F_10">"$#REF!.$B$247:$F$311"</definedName>
    <definedName name="_9F_11">"$#REF!.$B$247:$F$311"</definedName>
    <definedName name="_9F_12">"$#REF!.$B$247:$F$311"</definedName>
    <definedName name="_9F_13" localSheetId="11">#REF!</definedName>
    <definedName name="_9F_13">#REF!</definedName>
    <definedName name="_9F_15" localSheetId="11">#REF!</definedName>
    <definedName name="_9F_15">#REF!</definedName>
    <definedName name="_9F_16">"$#REF!.$B$247:$F$311"</definedName>
    <definedName name="_9F_17">"$#REF!.$B$247:$F$311"</definedName>
    <definedName name="_9F_18" localSheetId="11">#REF!</definedName>
    <definedName name="_9F_18">#REF!</definedName>
    <definedName name="_9F_2" localSheetId="11">#REF!</definedName>
    <definedName name="_9F_2">#REF!</definedName>
    <definedName name="_9F_20">"$#REF!.$B$247:$F$311"</definedName>
    <definedName name="_9F_21">"$#REF!.$B$247:$F$311"</definedName>
    <definedName name="_9F_22">"$#REF!.$B$247:$F$311"</definedName>
    <definedName name="_9F_23">"$#REF!.$B$247:$F$311"</definedName>
    <definedName name="_9F_3">"$#REF!.$B$247:$F$311"</definedName>
    <definedName name="_9F_30">"$#REF!.$B$247:$F$311"</definedName>
    <definedName name="_9F_4">"$#REF!.$B$247:$F$311"</definedName>
    <definedName name="_9F_5">"$#REF!.$B$247:$F$311"</definedName>
    <definedName name="_9F_6">"$#REF!.$B$247:$F$311"</definedName>
    <definedName name="_9F_7">"$#REF!.$B$247:$F$311"</definedName>
    <definedName name="_9F_8">"$#REF!.$B$247:$F$311"</definedName>
    <definedName name="_9F_9" localSheetId="11">#REF!</definedName>
    <definedName name="_9F_9">#REF!</definedName>
    <definedName name="_9F_9_1">"$#REF!.$B$329:$F$404"</definedName>
    <definedName name="_9G" localSheetId="11">#REF!</definedName>
    <definedName name="_9G">#REF!</definedName>
    <definedName name="_9G_10">"$#REF!.$B$316:$L$351"</definedName>
    <definedName name="_9G_11">"$#REF!.$B$316:$L$351"</definedName>
    <definedName name="_9G_12">"$#REF!.$B$316:$L$351"</definedName>
    <definedName name="_9G_13" localSheetId="11">#REF!</definedName>
    <definedName name="_9G_13">#REF!</definedName>
    <definedName name="_9G_15" localSheetId="11">#REF!</definedName>
    <definedName name="_9G_15">#REF!</definedName>
    <definedName name="_9G_16">"$#REF!.$B$316:$L$351"</definedName>
    <definedName name="_9G_17">"$#REF!.$B$316:$L$351"</definedName>
    <definedName name="_9G_18" localSheetId="11">#REF!</definedName>
    <definedName name="_9G_18">#REF!</definedName>
    <definedName name="_9G_2" localSheetId="11">#REF!</definedName>
    <definedName name="_9G_2">#REF!</definedName>
    <definedName name="_9G_20">"$#REF!.$B$316:$L$351"</definedName>
    <definedName name="_9G_21">"$#REF!.$B$316:$L$351"</definedName>
    <definedName name="_9G_22">"$#REF!.$B$316:$L$351"</definedName>
    <definedName name="_9G_23">"$#REF!.$B$316:$L$351"</definedName>
    <definedName name="_9G_3">"$#REF!.$B$316:$L$351"</definedName>
    <definedName name="_9G_30">"$#REF!.$B$316:$L$351"</definedName>
    <definedName name="_9G_4">"$#REF!.$B$316:$L$351"</definedName>
    <definedName name="_9G_5">"$#REF!.$B$316:$L$351"</definedName>
    <definedName name="_9G_6">"$#REF!.$B$316:$L$351"</definedName>
    <definedName name="_9G_7">"$#REF!.$B$316:$L$351"</definedName>
    <definedName name="_9G_8">"$#REF!.$B$316:$L$351"</definedName>
    <definedName name="_9G_9" localSheetId="11">#REF!</definedName>
    <definedName name="_9G_9">#REF!</definedName>
    <definedName name="_9G_9_1">"$#REF!.$B$409:$L$444"</definedName>
    <definedName name="_9H" localSheetId="11">#REF!</definedName>
    <definedName name="_9H">#REF!</definedName>
    <definedName name="_9H_10">"$#REF!.$B$355:$G$401"</definedName>
    <definedName name="_9H_11">"$#REF!.$B$355:$G$401"</definedName>
    <definedName name="_9H_12">"$#REF!.$B$355:$G$401"</definedName>
    <definedName name="_9H_13" localSheetId="11">#REF!</definedName>
    <definedName name="_9H_13">#REF!</definedName>
    <definedName name="_9H_15" localSheetId="11">#REF!</definedName>
    <definedName name="_9H_15">#REF!</definedName>
    <definedName name="_9H_16">"$#REF!.$B$355:$G$401"</definedName>
    <definedName name="_9H_17">"$#REF!.$B$355:$G$401"</definedName>
    <definedName name="_9H_18" localSheetId="11">#REF!</definedName>
    <definedName name="_9H_18">#REF!</definedName>
    <definedName name="_9H_2" localSheetId="11">#REF!</definedName>
    <definedName name="_9H_2">#REF!</definedName>
    <definedName name="_9H_20">"$#REF!.$B$355:$G$401"</definedName>
    <definedName name="_9H_21">"$#REF!.$B$355:$G$401"</definedName>
    <definedName name="_9H_22">"$#REF!.$B$355:$G$401"</definedName>
    <definedName name="_9H_23">"$#REF!.$B$355:$G$401"</definedName>
    <definedName name="_9H_3">"$#REF!.$B$355:$G$401"</definedName>
    <definedName name="_9H_30">"$#REF!.$B$355:$G$401"</definedName>
    <definedName name="_9H_4">"$#REF!.$B$355:$G$401"</definedName>
    <definedName name="_9H_5">"$#REF!.$B$355:$G$401"</definedName>
    <definedName name="_9H_6">"$#REF!.$B$355:$G$401"</definedName>
    <definedName name="_9H_7">"$#REF!.$B$355:$G$401"</definedName>
    <definedName name="_9H_8">"$#REF!.$B$355:$G$401"</definedName>
    <definedName name="_9H_9" localSheetId="11">#REF!</definedName>
    <definedName name="_9H_9">#REF!</definedName>
    <definedName name="_9H_9_1">"$#REF!.$B$448:$G$494"</definedName>
    <definedName name="_a" localSheetId="11">#REF!</definedName>
    <definedName name="_a">#REF!</definedName>
    <definedName name="_A_1">"$#REF!.$AE$6"</definedName>
    <definedName name="_A_10" localSheetId="11">#REF!</definedName>
    <definedName name="_A_10">#REF!</definedName>
    <definedName name="_A_11" localSheetId="11">#REF!</definedName>
    <definedName name="_A_11">#REF!</definedName>
    <definedName name="_A_12" localSheetId="11">#REF!</definedName>
    <definedName name="_A_12">#REF!</definedName>
    <definedName name="_a_13">#REF!</definedName>
    <definedName name="_A_14">#REF!</definedName>
    <definedName name="_A_15">#REF!</definedName>
    <definedName name="_A_16">#REF!</definedName>
    <definedName name="_A_18">#REF!</definedName>
    <definedName name="_A_19">#REF!</definedName>
    <definedName name="_a_2">#REF!</definedName>
    <definedName name="_A_20">#REF!</definedName>
    <definedName name="_a_28">#REF!</definedName>
    <definedName name="_a_29">#REF!</definedName>
    <definedName name="_a_3">#REF!</definedName>
    <definedName name="_a_30">#REF!</definedName>
    <definedName name="_a_31">#REF!</definedName>
    <definedName name="_a_32">#REF!</definedName>
    <definedName name="_a_33">#REF!</definedName>
    <definedName name="_a_34">#REF!</definedName>
    <definedName name="_a_35">#REF!</definedName>
    <definedName name="_a_36">#REF!</definedName>
    <definedName name="_a_37">#REF!</definedName>
    <definedName name="_a_38">#REF!</definedName>
    <definedName name="_a_39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A_9">#REF!</definedName>
    <definedName name="_aaa1">#REF!</definedName>
    <definedName name="_ADM2">#REF!</definedName>
    <definedName name="_afb2">[12]estrazione!$B$22:$V$33</definedName>
    <definedName name="_Ano1">[27]Dados!$A$1</definedName>
    <definedName name="_ANO89" localSheetId="11">#REF!</definedName>
    <definedName name="_ANO89">#REF!</definedName>
    <definedName name="_AQD2">[6]Database!$A$54:$L$77,[6]Database!$A$80:$L$103</definedName>
    <definedName name="_atl1997">'[13]445 Brasil'!$A$1:'[13]445 Brasil'!$U$44</definedName>
    <definedName name="_B" localSheetId="11">#REF!</definedName>
    <definedName name="_B">#REF!</definedName>
    <definedName name="_B_1">"$#REF!.$AE$8"</definedName>
    <definedName name="_B_18" localSheetId="11">#REF!</definedName>
    <definedName name="_B_18">#REF!</definedName>
    <definedName name="_bal01">[28]BAL12!$A$1:$B$1376</definedName>
    <definedName name="_bal0196">[14]Plan1!$A$1:$F$238</definedName>
    <definedName name="_bal0296">[14]Plan1!$A$1:$F$238</definedName>
    <definedName name="_Bal0497">[14]Plan1!$A$1:$F$517</definedName>
    <definedName name="_bal1196">[14]Plan1!$A$1:$F$596</definedName>
    <definedName name="_bal12">[28]BAL12!$A$1:$B$1445</definedName>
    <definedName name="_bdg2000">[14]Plan1!$A$1:$AH$101</definedName>
    <definedName name="_c" localSheetId="11">#REF!</definedName>
    <definedName name="_c">#REF!</definedName>
    <definedName name="_c_1">"$#REF!.$#REF!$#REF!:$#REF!$#REF!"</definedName>
    <definedName name="_c_18" localSheetId="11">#REF!</definedName>
    <definedName name="_c_18">#REF!</definedName>
    <definedName name="_c_6" localSheetId="11">#REF!</definedName>
    <definedName name="_c_6">#REF!</definedName>
    <definedName name="_c_7" localSheetId="11">#REF!</definedName>
    <definedName name="_c_7">#REF!</definedName>
    <definedName name="_c_8">#REF!</definedName>
    <definedName name="_C01JAN">#REF!</definedName>
    <definedName name="_C01JAN_28">#REF!</definedName>
    <definedName name="_C01JAN_29">#REF!</definedName>
    <definedName name="_C01JAN_30">#REF!</definedName>
    <definedName name="_C01JAN_31">#REF!</definedName>
    <definedName name="_C01JAN_32">#REF!</definedName>
    <definedName name="_C01JAN_33">#REF!</definedName>
    <definedName name="_C01JAN_34">#REF!</definedName>
    <definedName name="_C01JAN_35">#REF!</definedName>
    <definedName name="_C01JAN_36">#REF!</definedName>
    <definedName name="_C01JAN_37">#REF!</definedName>
    <definedName name="_C01JAN_38">#REF!</definedName>
    <definedName name="_C01JAN_39">#REF!</definedName>
    <definedName name="_C01JAN_6">#REF!</definedName>
    <definedName name="_C01JAN_8">#REF!</definedName>
    <definedName name="_C02FEB">#REF!</definedName>
    <definedName name="_C02FEB_28">#REF!</definedName>
    <definedName name="_C02FEB_29">#REF!</definedName>
    <definedName name="_C02FEB_30">#REF!</definedName>
    <definedName name="_C02FEB_31">#REF!</definedName>
    <definedName name="_C02FEB_32">#REF!</definedName>
    <definedName name="_C02FEB_33">#REF!</definedName>
    <definedName name="_C02FEB_34">#REF!</definedName>
    <definedName name="_C02FEB_35">#REF!</definedName>
    <definedName name="_C02FEB_36">#REF!</definedName>
    <definedName name="_C02FEB_37">#REF!</definedName>
    <definedName name="_C02FEB_38">#REF!</definedName>
    <definedName name="_C02FEB_39">#REF!</definedName>
    <definedName name="_C02FEB_6">#REF!</definedName>
    <definedName name="_C02FEB_8">#REF!</definedName>
    <definedName name="_C03MAR">#REF!</definedName>
    <definedName name="_C03MAR_28">#REF!</definedName>
    <definedName name="_C03MAR_29">#REF!</definedName>
    <definedName name="_C03MAR_30">#REF!</definedName>
    <definedName name="_C03MAR_31">#REF!</definedName>
    <definedName name="_C03MAR_32">#REF!</definedName>
    <definedName name="_C03MAR_33">#REF!</definedName>
    <definedName name="_C03MAR_34">#REF!</definedName>
    <definedName name="_C03MAR_35">#REF!</definedName>
    <definedName name="_C03MAR_36">#REF!</definedName>
    <definedName name="_C03MAR_37">#REF!</definedName>
    <definedName name="_C03MAR_38">#REF!</definedName>
    <definedName name="_C03MAR_39">#REF!</definedName>
    <definedName name="_C03MAR_6">#REF!</definedName>
    <definedName name="_C03MAR_8">#REF!</definedName>
    <definedName name="_C04APR">#REF!</definedName>
    <definedName name="_C04APR_28">#REF!</definedName>
    <definedName name="_C04APR_29">#REF!</definedName>
    <definedName name="_C04APR_30">#REF!</definedName>
    <definedName name="_C04APR_31">#REF!</definedName>
    <definedName name="_C04APR_32">#REF!</definedName>
    <definedName name="_C04APR_33">#REF!</definedName>
    <definedName name="_C04APR_34">#REF!</definedName>
    <definedName name="_C04APR_35">#REF!</definedName>
    <definedName name="_C04APR_36">#REF!</definedName>
    <definedName name="_C04APR_37">#REF!</definedName>
    <definedName name="_C04APR_38">#REF!</definedName>
    <definedName name="_C04APR_39">#REF!</definedName>
    <definedName name="_C04APR_6">#REF!</definedName>
    <definedName name="_C04APR_8">#REF!</definedName>
    <definedName name="_C05MAY">#REF!</definedName>
    <definedName name="_C05MAY_28">#REF!</definedName>
    <definedName name="_C05MAY_29">#REF!</definedName>
    <definedName name="_C05MAY_30">#REF!</definedName>
    <definedName name="_C05MAY_31">#REF!</definedName>
    <definedName name="_C05MAY_32">#REF!</definedName>
    <definedName name="_C05MAY_33">#REF!</definedName>
    <definedName name="_C05MAY_34">#REF!</definedName>
    <definedName name="_C05MAY_35">#REF!</definedName>
    <definedName name="_C05MAY_36">#REF!</definedName>
    <definedName name="_C05MAY_37">#REF!</definedName>
    <definedName name="_C05MAY_38">#REF!</definedName>
    <definedName name="_C05MAY_39">#REF!</definedName>
    <definedName name="_C05MAY_6">#REF!</definedName>
    <definedName name="_C05MAY_8">#REF!</definedName>
    <definedName name="_C06JUN">#REF!</definedName>
    <definedName name="_C06JUN_28">#REF!</definedName>
    <definedName name="_C06JUN_29">#REF!</definedName>
    <definedName name="_C06JUN_30">#REF!</definedName>
    <definedName name="_C06JUN_31">#REF!</definedName>
    <definedName name="_C06JUN_32">#REF!</definedName>
    <definedName name="_C06JUN_33">#REF!</definedName>
    <definedName name="_C06JUN_34">#REF!</definedName>
    <definedName name="_C06JUN_35">#REF!</definedName>
    <definedName name="_C06JUN_36">#REF!</definedName>
    <definedName name="_C06JUN_37">#REF!</definedName>
    <definedName name="_C06JUN_38">#REF!</definedName>
    <definedName name="_C06JUN_39">#REF!</definedName>
    <definedName name="_C06JUN_6">#REF!</definedName>
    <definedName name="_C06JUN_8">#REF!</definedName>
    <definedName name="_C07JUL">#REF!</definedName>
    <definedName name="_C07JUL_28">#REF!</definedName>
    <definedName name="_C07JUL_29">#REF!</definedName>
    <definedName name="_C07JUL_30">#REF!</definedName>
    <definedName name="_C07JUL_31">#REF!</definedName>
    <definedName name="_C07JUL_32">#REF!</definedName>
    <definedName name="_C07JUL_33">#REF!</definedName>
    <definedName name="_C07JUL_34">#REF!</definedName>
    <definedName name="_C07JUL_35">#REF!</definedName>
    <definedName name="_C07JUL_36">#REF!</definedName>
    <definedName name="_C07JUL_37">#REF!</definedName>
    <definedName name="_C07JUL_38">#REF!</definedName>
    <definedName name="_C07JUL_39">#REF!</definedName>
    <definedName name="_C07JUL_6">#REF!</definedName>
    <definedName name="_C07JUL_8">#REF!</definedName>
    <definedName name="_C08AUG">#REF!</definedName>
    <definedName name="_C08AUG_28">#REF!</definedName>
    <definedName name="_C08AUG_29">#REF!</definedName>
    <definedName name="_C08AUG_30">#REF!</definedName>
    <definedName name="_C08AUG_31">#REF!</definedName>
    <definedName name="_C08AUG_32">#REF!</definedName>
    <definedName name="_C08AUG_33">#REF!</definedName>
    <definedName name="_C08AUG_34">#REF!</definedName>
    <definedName name="_C08AUG_35">#REF!</definedName>
    <definedName name="_C08AUG_36">#REF!</definedName>
    <definedName name="_C08AUG_37">#REF!</definedName>
    <definedName name="_C08AUG_38">#REF!</definedName>
    <definedName name="_C08AUG_39">#REF!</definedName>
    <definedName name="_C08AUG_6">#REF!</definedName>
    <definedName name="_C08AUG_8">#REF!</definedName>
    <definedName name="_C09SEP">#REF!</definedName>
    <definedName name="_C09SEP_28">#REF!</definedName>
    <definedName name="_C09SEP_29">#REF!</definedName>
    <definedName name="_C09SEP_30">#REF!</definedName>
    <definedName name="_C09SEP_31">#REF!</definedName>
    <definedName name="_C09SEP_32">#REF!</definedName>
    <definedName name="_C09SEP_33">#REF!</definedName>
    <definedName name="_C09SEP_34">#REF!</definedName>
    <definedName name="_C09SEP_35">#REF!</definedName>
    <definedName name="_C09SEP_36">#REF!</definedName>
    <definedName name="_C09SEP_37">#REF!</definedName>
    <definedName name="_C09SEP_38">#REF!</definedName>
    <definedName name="_C09SEP_39">#REF!</definedName>
    <definedName name="_C09SEP_6">#REF!</definedName>
    <definedName name="_C09SEP_8">#REF!</definedName>
    <definedName name="_C10OCT">#REF!</definedName>
    <definedName name="_C10OCT_28">#REF!</definedName>
    <definedName name="_C10OCT_29">#REF!</definedName>
    <definedName name="_C10OCT_30">#REF!</definedName>
    <definedName name="_C10OCT_31">#REF!</definedName>
    <definedName name="_C10OCT_32">#REF!</definedName>
    <definedName name="_C10OCT_33">#REF!</definedName>
    <definedName name="_C10OCT_34">#REF!</definedName>
    <definedName name="_C10OCT_35">#REF!</definedName>
    <definedName name="_C10OCT_36">#REF!</definedName>
    <definedName name="_C10OCT_37">#REF!</definedName>
    <definedName name="_C10OCT_38">#REF!</definedName>
    <definedName name="_C10OCT_39">#REF!</definedName>
    <definedName name="_C10OCT_6">#REF!</definedName>
    <definedName name="_C10OCT_8">#REF!</definedName>
    <definedName name="_C11NOV">#REF!</definedName>
    <definedName name="_C11NOV_28">#REF!</definedName>
    <definedName name="_C11NOV_29">#REF!</definedName>
    <definedName name="_C11NOV_30">#REF!</definedName>
    <definedName name="_C11NOV_31">#REF!</definedName>
    <definedName name="_C11NOV_32">#REF!</definedName>
    <definedName name="_C11NOV_33">#REF!</definedName>
    <definedName name="_C11NOV_34">#REF!</definedName>
    <definedName name="_C11NOV_35">#REF!</definedName>
    <definedName name="_C11NOV_36">#REF!</definedName>
    <definedName name="_C11NOV_37">#REF!</definedName>
    <definedName name="_C11NOV_38">#REF!</definedName>
    <definedName name="_C11NOV_39">#REF!</definedName>
    <definedName name="_C11NOV_6">#REF!</definedName>
    <definedName name="_C11NOV_8">#REF!</definedName>
    <definedName name="_C12DEC">#REF!</definedName>
    <definedName name="_C12DEC_28">#REF!</definedName>
    <definedName name="_C12DEC_29">#REF!</definedName>
    <definedName name="_C12DEC_30">#REF!</definedName>
    <definedName name="_C12DEC_31">#REF!</definedName>
    <definedName name="_C12DEC_32">#REF!</definedName>
    <definedName name="_C12DEC_33">#REF!</definedName>
    <definedName name="_C12DEC_34">#REF!</definedName>
    <definedName name="_C12DEC_35">#REF!</definedName>
    <definedName name="_C12DEC_36">#REF!</definedName>
    <definedName name="_C12DEC_37">#REF!</definedName>
    <definedName name="_C12DEC_38">#REF!</definedName>
    <definedName name="_C12DEC_39">#REF!</definedName>
    <definedName name="_C12DEC_6">#REF!</definedName>
    <definedName name="_C12DEC_8">#REF!</definedName>
    <definedName name="_C13YTD">#REF!</definedName>
    <definedName name="_C13YTD_28">#REF!</definedName>
    <definedName name="_C13YTD_29">#REF!</definedName>
    <definedName name="_C13YTD_30">#REF!</definedName>
    <definedName name="_C13YTD_31">#REF!</definedName>
    <definedName name="_C13YTD_32">#REF!</definedName>
    <definedName name="_C13YTD_33">#REF!</definedName>
    <definedName name="_C13YTD_34">#REF!</definedName>
    <definedName name="_C13YTD_35">#REF!</definedName>
    <definedName name="_C13YTD_36">#REF!</definedName>
    <definedName name="_C13YTD_37">#REF!</definedName>
    <definedName name="_C13YTD_38">#REF!</definedName>
    <definedName name="_C13YTD_39">#REF!</definedName>
    <definedName name="_C13YTD_6">#REF!</definedName>
    <definedName name="_C13YTD_8">#REF!</definedName>
    <definedName name="_CAB1">#N/A</definedName>
    <definedName name="_cat1" localSheetId="11">'[2]#REF'!#REF!</definedName>
    <definedName name="_cat1">'[2]#REF'!#REF!</definedName>
    <definedName name="_CBD02" localSheetId="11" hidden="1">{"PLAN MED.PROVISORIA",#N/A,FALSE,"IRENDA"}</definedName>
    <definedName name="_CBD02" localSheetId="23" hidden="1">{"PLAN MED.PROVISORIA",#N/A,FALSE,"IRENDA"}</definedName>
    <definedName name="_CBD02" localSheetId="24" hidden="1">{"PLAN MED.PROVISORIA",#N/A,FALSE,"IRENDA"}</definedName>
    <definedName name="_CBD02" hidden="1">{"PLAN MED.PROVISORIA",#N/A,FALSE,"IRENDA"}</definedName>
    <definedName name="_cif5" localSheetId="11">#REF!,#REF!,#REF!,#REF!</definedName>
    <definedName name="_cif5">#REF!,#REF!,#REF!,#REF!</definedName>
    <definedName name="_d" localSheetId="11">#REF!</definedName>
    <definedName name="_d">#REF!</definedName>
    <definedName name="_d_1">"$#REF!.$#REF!$#REF!"</definedName>
    <definedName name="_d_10" localSheetId="11">#REF!</definedName>
    <definedName name="_d_10">#REF!</definedName>
    <definedName name="_d_11" localSheetId="11">#REF!</definedName>
    <definedName name="_d_11">#REF!</definedName>
    <definedName name="_d_12" localSheetId="11">#REF!</definedName>
    <definedName name="_d_12">#REF!</definedName>
    <definedName name="_d_13">#REF!</definedName>
    <definedName name="_d_14">#REF!</definedName>
    <definedName name="_d_15">#REF!</definedName>
    <definedName name="_d_16">#REF!</definedName>
    <definedName name="_d_18">#REF!</definedName>
    <definedName name="_d_19">#REF!</definedName>
    <definedName name="_d_2">#REF!</definedName>
    <definedName name="_d_20">#REF!</definedName>
    <definedName name="_d_3">#REF!</definedName>
    <definedName name="_d_4">#REF!</definedName>
    <definedName name="_d_5">#REF!</definedName>
    <definedName name="_d_6">#REF!</definedName>
    <definedName name="_d_7">#REF!</definedName>
    <definedName name="_d_8">#REF!</definedName>
    <definedName name="_d_9">#REF!</definedName>
    <definedName name="_DAT1">'[2]#REF'!$A$2:$A$1827</definedName>
    <definedName name="_DAT10" localSheetId="11">'[2]#REF'!#REF!</definedName>
    <definedName name="_DAT10">'[2]#REF'!#REF!</definedName>
    <definedName name="_DAT11" localSheetId="11">'[2]#REF'!#REF!</definedName>
    <definedName name="_DAT11">'[2]#REF'!#REF!</definedName>
    <definedName name="_DAT12" localSheetId="11">'[2]#REF'!#REF!</definedName>
    <definedName name="_DAT12">'[2]#REF'!#REF!</definedName>
    <definedName name="_DAT13">'[2]#REF'!$D$2:$D$1827</definedName>
    <definedName name="_DAT14">'[2]#REF'!$E$2:$E$1827</definedName>
    <definedName name="_DAT15" localSheetId="11">'[2]#REF'!#REF!</definedName>
    <definedName name="_DAT15">'[2]#REF'!#REF!</definedName>
    <definedName name="_DAT16" localSheetId="11">'[2]#REF'!#REF!</definedName>
    <definedName name="_DAT16">'[2]#REF'!#REF!</definedName>
    <definedName name="_DAT17" localSheetId="11">#REF!</definedName>
    <definedName name="_DAT17">#REF!</definedName>
    <definedName name="_DAT18" localSheetId="11">#REF!</definedName>
    <definedName name="_DAT18">#REF!</definedName>
    <definedName name="_DAT19" localSheetId="11">#REF!</definedName>
    <definedName name="_DAT19">#REF!</definedName>
    <definedName name="_DAT2" localSheetId="11">'[2]#REF'!#REF!</definedName>
    <definedName name="_DAT2">'[2]#REF'!#REF!</definedName>
    <definedName name="_DAT20" localSheetId="11">#REF!</definedName>
    <definedName name="_DAT20">#REF!</definedName>
    <definedName name="_DAT21" localSheetId="11">#REF!</definedName>
    <definedName name="_DAT21">#REF!</definedName>
    <definedName name="_DAT22" localSheetId="1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'[15]00'!$AD$4:$AD$56</definedName>
    <definedName name="_DAT3" localSheetId="11">'[2]#REF'!#REF!</definedName>
    <definedName name="_DAT3">'[2]#REF'!#REF!</definedName>
    <definedName name="_DAT30">'[15]00'!$AE$4:$AE$56</definedName>
    <definedName name="_DAT31">'[15]00'!$AF$4:$AF$56</definedName>
    <definedName name="_DAT32">'[15]00'!$AG$4:$AG$56</definedName>
    <definedName name="_DAT33">'[15]00'!$AH$4:$AH$56</definedName>
    <definedName name="_DAT34">'[15]00'!$AI$4:$AI$56</definedName>
    <definedName name="_DAT35">'[15]00'!$AJ$4:$AJ$56</definedName>
    <definedName name="_DAT36">'[15]00'!$AK$4:$AK$56</definedName>
    <definedName name="_DAT37">'[15]00'!$AL$4:$AL$56</definedName>
    <definedName name="_DAT38">'[15]00'!$AM$4:$AM$56</definedName>
    <definedName name="_DAT39">'[15]00'!$AN$4:$AN$56</definedName>
    <definedName name="_DAT4" localSheetId="11">'[2]#REF'!#REF!</definedName>
    <definedName name="_DAT4">'[2]#REF'!#REF!</definedName>
    <definedName name="_DAT40">'[15]00'!$AO$4:$AO$56</definedName>
    <definedName name="_DAT41">'[15]00'!$AP$4:$AP$56</definedName>
    <definedName name="_DAT42">'[15]00'!$AQ$4:$AQ$56</definedName>
    <definedName name="_DAT43">'[15]00'!$AR$4:$AR$56</definedName>
    <definedName name="_DAT44">'[15]00'!$AS$4:$AS$56</definedName>
    <definedName name="_DAT45">'[15]00'!$AT$4:$AT$56</definedName>
    <definedName name="_DAT46">'[15]00'!$AU$4:$AU$56</definedName>
    <definedName name="_DAT47">'[15]00'!$AV$4:$AV$56</definedName>
    <definedName name="_DAT48">'[15]00'!$AW$4:$AW$56</definedName>
    <definedName name="_DAT49">'[15]00'!$AX$4:$AX$56</definedName>
    <definedName name="_DAT5">'[2]#REF'!$B$2:$B$1827</definedName>
    <definedName name="_DAT6" localSheetId="11">'[2]#REF'!#REF!</definedName>
    <definedName name="_DAT6">'[2]#REF'!#REF!</definedName>
    <definedName name="_DAT7" localSheetId="11">'[2]#REF'!#REF!</definedName>
    <definedName name="_DAT7">'[2]#REF'!#REF!</definedName>
    <definedName name="_DAT8">'[2]#REF'!$C$2:$C$1827</definedName>
    <definedName name="_DAT9" localSheetId="11">'[2]#REF'!#REF!</definedName>
    <definedName name="_DAT9">'[2]#REF'!#REF!</definedName>
    <definedName name="_DCF2">[29]!_DCF2</definedName>
    <definedName name="_Dist_Bin" localSheetId="11" hidden="1">#REF!</definedName>
    <definedName name="_Dist_Bin" hidden="1">#REF!</definedName>
    <definedName name="_Dist_Values" localSheetId="11" hidden="1">#REF!</definedName>
    <definedName name="_Dist_Values" hidden="1">#REF!</definedName>
    <definedName name="_e" localSheetId="11">#REF!</definedName>
    <definedName name="_e">#REF!</definedName>
    <definedName name="_e_1">"$#REF!.$#REF!$#REF!"</definedName>
    <definedName name="_e_10" localSheetId="11">#REF!</definedName>
    <definedName name="_e_10">#REF!</definedName>
    <definedName name="_e_11" localSheetId="11">#REF!</definedName>
    <definedName name="_e_11">#REF!</definedName>
    <definedName name="_e_12" localSheetId="11">#REF!</definedName>
    <definedName name="_e_12">#REF!</definedName>
    <definedName name="_e_14">#REF!</definedName>
    <definedName name="_e_15">#REF!</definedName>
    <definedName name="_e_16">#REF!</definedName>
    <definedName name="_e_18">#REF!</definedName>
    <definedName name="_e_19">#REF!</definedName>
    <definedName name="_e_20">#REF!</definedName>
    <definedName name="_e_24">"'EY_1 301107'.$#REF!$#REF!"</definedName>
    <definedName name="_e_25">"'EY_1 301107'.$#REF!$#REF!"</definedName>
    <definedName name="_e_31">"'EY_1 301107'.$#REF!$#REF!"</definedName>
    <definedName name="_e_4" localSheetId="11">#REF!</definedName>
    <definedName name="_e_4">#REF!</definedName>
    <definedName name="_e_5">NA()</definedName>
    <definedName name="_e_6">NA()</definedName>
    <definedName name="_e_7" localSheetId="11">#REF!</definedName>
    <definedName name="_e_7">#REF!</definedName>
    <definedName name="_e_8" localSheetId="11">#REF!</definedName>
    <definedName name="_e_8">#REF!</definedName>
    <definedName name="_e_9" localSheetId="11">#REF!</definedName>
    <definedName name="_e_9">#REF!</definedName>
    <definedName name="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" localSheetId="11" hidden="1">{"Despesas Diferidas Indedutíveis de 1998",#N/A,FALSE,"Impressão"}</definedName>
    <definedName name="_E21" localSheetId="23" hidden="1">{"Despesas Diferidas Indedutíveis de 1998",#N/A,FALSE,"Impressão"}</definedName>
    <definedName name="_E21" localSheetId="24" hidden="1">{"Despesas Diferidas Indedutíveis de 1998",#N/A,FALSE,"Impressão"}</definedName>
    <definedName name="_E21" hidden="1">{"Despesas Diferidas Indedutíveis de 1998",#N/A,FALSE,"Impressão"}</definedName>
    <definedName name="_ERRO" localSheetId="11">#REF!</definedName>
    <definedName name="_ERRO">#REF!</definedName>
    <definedName name="_ERRO_1">"$#REF!.$O$8:$O$21"</definedName>
    <definedName name="_f" localSheetId="11">#REF!</definedName>
    <definedName name="_f">#REF!</definedName>
    <definedName name="_f_1">"$#REF!.$#REF!$#REF!"</definedName>
    <definedName name="_f_6" localSheetId="11">#REF!</definedName>
    <definedName name="_f_6">#REF!</definedName>
    <definedName name="_f_7" localSheetId="11">#REF!</definedName>
    <definedName name="_f_7">#REF!</definedName>
    <definedName name="_f_8" localSheetId="11">#REF!</definedName>
    <definedName name="_f_8">#REF!</definedName>
    <definedName name="_F1">'[2]#REF'!$A$1:$A$5</definedName>
    <definedName name="_Fer1" localSheetId="11">#REF!</definedName>
    <definedName name="_Fer1">#REF!</definedName>
    <definedName name="_Fill" localSheetId="11" hidden="1">'[2]#REF'!#REF!</definedName>
    <definedName name="_Fill" hidden="1">'[2]#REF'!#REF!</definedName>
    <definedName name="_xlnm._FilterDatabase" localSheetId="11" hidden="1">'Balancete 08.2023'!$A$6:$O$381</definedName>
    <definedName name="_xlnm._FilterDatabase" localSheetId="9" hidden="1">'Balancete 09.2024'!$A$7:$O$488</definedName>
    <definedName name="_xlnm._FilterDatabase" localSheetId="7" hidden="1">'Balancete trim 2023'!$A$7:$H$7</definedName>
    <definedName name="_xlnm._FilterDatabase" localSheetId="10" hidden="1">'DE x PARA'!$A$1:$L$2020</definedName>
    <definedName name="_xlnm._FilterDatabase" localSheetId="19" hidden="1">'Depósito judiciais'!$A$1:$J$46</definedName>
    <definedName name="_xlnm._FilterDatabase" localSheetId="18" hidden="1">'impostos a recupera'!$A$1:$J$184</definedName>
    <definedName name="_xlnm._FilterDatabase" localSheetId="22" hidden="1">IRPJ_CSLL_2023!$A$6:$I$7</definedName>
    <definedName name="_xlnm._FilterDatabase" localSheetId="23" hidden="1">IRPJ_CSLL_2024!$A$6:$I$7</definedName>
    <definedName name="_xlnm._FilterDatabase" localSheetId="24" hidden="1">#REF!</definedName>
    <definedName name="_xlnm._FilterDatabase" hidden="1">#REF!</definedName>
    <definedName name="_Frt1">'[2]Análise de Sensibilidade'!$Z$16</definedName>
    <definedName name="_Frt2">'[2]Análise de Sensibilidade'!$Z$17</definedName>
    <definedName name="_Frt3">'[2]Análise de Sensibilidade'!$Z$18</definedName>
    <definedName name="_Frt4">'[2]Análise de Sensibilidade'!$AB$16</definedName>
    <definedName name="_Frt5">'[2]Análise de Sensibilidade'!$AB$17</definedName>
    <definedName name="_Frt6">'[2]Análise de Sensibilidade'!$AB$18</definedName>
    <definedName name="_fu1" localSheetId="11">'[30]Detailed Adjustments'!#REF!</definedName>
    <definedName name="_fu1">'[30]Detailed Adjustments'!#REF!</definedName>
    <definedName name="_FYE2">[31]Inputs!$D$27</definedName>
    <definedName name="_G">"$#REF!.$BA$17"</definedName>
    <definedName name="_gr1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TO1" localSheetId="11">#REF!</definedName>
    <definedName name="_GTO1">#REF!</definedName>
    <definedName name="_GTO2" localSheetId="11">#REF!</definedName>
    <definedName name="_GTO2">#REF!</definedName>
    <definedName name="_H">"$#REF!.$BA$19"</definedName>
    <definedName name="_H1" localSheetId="11">[7]Bal032002!#REF!</definedName>
    <definedName name="_H1">[7]Bal032002!#REF!</definedName>
    <definedName name="_Hlk41307098" localSheetId="6">NE!$A$108</definedName>
    <definedName name="_hsd1">'[32]Summary Information'!#REF!</definedName>
    <definedName name="_i" localSheetId="11">#REF!</definedName>
    <definedName name="_i" localSheetId="23">#REF!</definedName>
    <definedName name="_i" localSheetId="24">#REF!</definedName>
    <definedName name="_i">#REF!</definedName>
    <definedName name="_i_1">"$#REF!.#REF!$#REF!"</definedName>
    <definedName name="_i_10" localSheetId="11">#REF!</definedName>
    <definedName name="_i_10">#REF!</definedName>
    <definedName name="_i_13">"$#REF!.$S$3"</definedName>
    <definedName name="_i_14">"$#REF!.$S$3"</definedName>
    <definedName name="_i_15" localSheetId="11">#REF!</definedName>
    <definedName name="_i_15">#REF!</definedName>
    <definedName name="_i_16" localSheetId="11">#REF!</definedName>
    <definedName name="_i_16">#REF!</definedName>
    <definedName name="_i_18" localSheetId="11">#REF!</definedName>
    <definedName name="_i_18">#REF!</definedName>
    <definedName name="_i_19">#REF!</definedName>
    <definedName name="_i_2">#REF!</definedName>
    <definedName name="_i_20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380008">'[33]protestos SP'!$A$1:$F$4</definedName>
    <definedName name="_IMP2" localSheetId="11">#REF!</definedName>
    <definedName name="_IMP2" localSheetId="23">#REF!</definedName>
    <definedName name="_IMP2" localSheetId="24">#REF!</definedName>
    <definedName name="_IMP2">#REF!</definedName>
    <definedName name="_INV2">#REF!</definedName>
    <definedName name="_INV3">#REF!</definedName>
    <definedName name="_j">"$#REF!.$A$121"</definedName>
    <definedName name="_J25631" localSheetId="11">#REF!</definedName>
    <definedName name="_J25631">#REF!</definedName>
    <definedName name="_jrk1" localSheetId="11">'[2]#REF'!#REF!</definedName>
    <definedName name="_jrk1">'[2]#REF'!#REF!</definedName>
    <definedName name="_k" localSheetId="11">#REF!</definedName>
    <definedName name="_k">#REF!</definedName>
    <definedName name="_k_1">"$#REF!.$S$21"</definedName>
    <definedName name="_k_10">"$#REF!.$S$14"</definedName>
    <definedName name="_k_11">"$#REF!.$S$14"</definedName>
    <definedName name="_k_12">"$#REF!.$S$14"</definedName>
    <definedName name="_k_13" localSheetId="11">#REF!</definedName>
    <definedName name="_k_13">#REF!</definedName>
    <definedName name="_k_14" localSheetId="11">#REF!</definedName>
    <definedName name="_k_14">#REF!</definedName>
    <definedName name="_k_15" localSheetId="11">#REF!</definedName>
    <definedName name="_k_15">#REF!</definedName>
    <definedName name="_k_16">#REF!</definedName>
    <definedName name="_k_18">#REF!</definedName>
    <definedName name="_k_19">#REF!</definedName>
    <definedName name="_k_2">#REF!</definedName>
    <definedName name="_k_20">"$#REF!.$S$14"</definedName>
    <definedName name="_k_21">"$#REF!.$S$14"</definedName>
    <definedName name="_k_22">"$#REF!.$S$14"</definedName>
    <definedName name="_k_3">"$#REF!.$S$14"</definedName>
    <definedName name="_k_30">"$#REF!.$S$14"</definedName>
    <definedName name="_k_4">"$#REF!.$S$14"</definedName>
    <definedName name="_k_5" localSheetId="11">#REF!</definedName>
    <definedName name="_k_5">#REF!</definedName>
    <definedName name="_k_6" localSheetId="11">#REF!</definedName>
    <definedName name="_k_6">#REF!</definedName>
    <definedName name="_k_7" localSheetId="11">#REF!</definedName>
    <definedName name="_k_7">#REF!</definedName>
    <definedName name="_k_8">"$#REF!.$S$14"</definedName>
    <definedName name="_k_9">"$#REF!.$S$14"</definedName>
    <definedName name="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C1">[34]CRITERIOS!$A$1:$A$2</definedName>
    <definedName name="_KC10">[35]CRITERIOS!$A$19:$A$20</definedName>
    <definedName name="_KC101">[36]CRITERIOS!$A$129:$A$130</definedName>
    <definedName name="_KC102">[37]CRITERIOS!$A$131:$A$132</definedName>
    <definedName name="_KC103">[37]CRITERIOS!$A$135:$A$136</definedName>
    <definedName name="_KC105">[37]CRITERIOS!$A$133:$A$134</definedName>
    <definedName name="_KC106">[37]CRITERIOS!$A$141:$A$142</definedName>
    <definedName name="_KC107">[37]CRITERIOS!$A$137:$A$138</definedName>
    <definedName name="_KC108">[37]CRITERIOS!$A$139:$A$140</definedName>
    <definedName name="_KC109">[37]CRITERIOS!$A$143:$A$144</definedName>
    <definedName name="_KC11">[35]CRITERIOS!$A$21:$A$22</definedName>
    <definedName name="_KC12">[35]CRITERIOS!$A$23:$A$24</definedName>
    <definedName name="_KC13">[35]CRITERIOS!$A$25:$A$26</definedName>
    <definedName name="_KC137">[37]CRITERIOS!$A$157:$A$158</definedName>
    <definedName name="_KC138">[37]CRITERIOS!$A$159:$A$160</definedName>
    <definedName name="_KC14">[35]CRITERIOS!$A$27:$A$28</definedName>
    <definedName name="_KC140">[37]CRITERIOS!$A$149:$A$150</definedName>
    <definedName name="_KC145">[37]CRITERIOS!$A$147:$A$148</definedName>
    <definedName name="_KC146">[37]CRITERIOS!$A$151:$A$152</definedName>
    <definedName name="_KC147">[37]CRITERIOS!$A$153:$A$154</definedName>
    <definedName name="_KC148">[37]CRITERIOS!$A$145:$A$146</definedName>
    <definedName name="_KC149">[37]CRITERIOS!$A$155:$A$156</definedName>
    <definedName name="_KC15">[35]CRITERIOS!$A$29:$A$30</definedName>
    <definedName name="_KC155">[37]CRITERIOS!$A$161:$A$162</definedName>
    <definedName name="_KC16">[35]CRITERIOS!$A$31:$A$32</definedName>
    <definedName name="_KC164">[34]CRITERIOS!$A$163:$A$164</definedName>
    <definedName name="_KC165">[34]CRITERIOS!$A$165:$A$166</definedName>
    <definedName name="_KC166">[35]CRITERIOS!$A$167:$A$168</definedName>
    <definedName name="_KC167">[35]CRITERIOS!$A$169:$A$170</definedName>
    <definedName name="_KC168">[35]CRITERIOS!$A$171:$A$172</definedName>
    <definedName name="_KC169">[35]CRITERIOS!$A$173:$A$174</definedName>
    <definedName name="_KC17">[35]CRITERIOS!$A$33:$A$34</definedName>
    <definedName name="_KC170">[35]CRITERIOS!$A$175:$A$176</definedName>
    <definedName name="_KC171">[35]CRITERIOS!$A$177:$A$178</definedName>
    <definedName name="_KC172">[35]CRITERIOS!$A$179:$A$180</definedName>
    <definedName name="_KC18">[35]CRITERIOS!$A$35:$A$36</definedName>
    <definedName name="_KC19">[35]CRITERIOS!$A$37:$A$38</definedName>
    <definedName name="_KC2">[35]CRITERIOS!$A$3:$A$4</definedName>
    <definedName name="_KC20">[35]CRITERIOS!$A$39:$A$40</definedName>
    <definedName name="_KC21">[35]CRITERIOS!$A$41:$A$42</definedName>
    <definedName name="_KC22">[35]CRITERIOS!$A$43:$A$44</definedName>
    <definedName name="_KC23">[35]CRITERIOS!$A$45:$A$46</definedName>
    <definedName name="_KC24">[35]CRITERIOS!$A$47:$A$48</definedName>
    <definedName name="_KC25">[34]CRITERIOS!$A$49:$A$50</definedName>
    <definedName name="_KC26">[34]CRITERIOS!$A$51:$A$52</definedName>
    <definedName name="_KC27">[34]CRITERIOS!$A$53:$A$54</definedName>
    <definedName name="_KC28">[34]CRITERIOS!$A$55:$A$56</definedName>
    <definedName name="_KC29">[34]CRITERIOS!$A$57:$A$58</definedName>
    <definedName name="_KC3">[35]CRITERIOS!$A$5:$A$6</definedName>
    <definedName name="_KC30">[35]CRITERIOS!$A$59:$A$60</definedName>
    <definedName name="_KC31">[35]CRITERIOS!$A$61:$A$62</definedName>
    <definedName name="_KC32">[34]CRITERIOS!$A$63:$A$64</definedName>
    <definedName name="_KC33">[34]CRITERIOS!$A$65:$A$66</definedName>
    <definedName name="_KC34">[34]CRITERIOS!$A$67:$A$68</definedName>
    <definedName name="_KC35">[35]CRITERIOS!$A$69:$A$70</definedName>
    <definedName name="_KC36">[35]CRITERIOS!$A$71:$A$72</definedName>
    <definedName name="_KC37">[35]CRITERIOS!$A$73:$A$74</definedName>
    <definedName name="_KC38">[35]CRITERIOS!$A$75:$A$76</definedName>
    <definedName name="_KC39">[37]CRITERIOS!$A$77:$A$78</definedName>
    <definedName name="_KC4">[35]CRITERIOS!$A$7:$A$8</definedName>
    <definedName name="_KC40">[35]CRITERIOS!$A$79:$A$80</definedName>
    <definedName name="_KC41">[37]CRITERIOS!$A$81:$A$82</definedName>
    <definedName name="_KC42">[37]CRITERIOS!$A$83:$A$84</definedName>
    <definedName name="_KC43">[37]CRITERIOS!$A$85:$A$86</definedName>
    <definedName name="_KC44">[37]CRITERIOS!$A$87:$A$88</definedName>
    <definedName name="_KC45">[35]CRITERIOS!$A$89:$A$90</definedName>
    <definedName name="_KC46">[35]CRITERIOS!$A$91:$A$92</definedName>
    <definedName name="_KC47">[35]CRITERIOS!$A$93:$A$94</definedName>
    <definedName name="_KC48">[35]CRITERIOS!$A$95:$A$96</definedName>
    <definedName name="_KC49">[35]CRITERIOS!$A$97:$A$98</definedName>
    <definedName name="_KC5">[35]CRITERIOS!$A$9:$A$10</definedName>
    <definedName name="_KC50">[35]CRITERIOS!$A$99:$A$100</definedName>
    <definedName name="_KC51">[35]CRITERIOS!$A$101:$A$102</definedName>
    <definedName name="_KC52">[35]CRITERIOS!$A$103:$A$104</definedName>
    <definedName name="_KC53">[35]CRITERIOS!$A$105:$A$106</definedName>
    <definedName name="_KC54">[35]CRITERIOS!$A$107:$A$108</definedName>
    <definedName name="_KC55">[35]CRITERIOS!$A$109:$A$110</definedName>
    <definedName name="_KC56">[37]CRITERIOS!$A$111:$A$112</definedName>
    <definedName name="_KC57">[35]CRITERIOS!$A$113:$A$114</definedName>
    <definedName name="_KC58">[35]CRITERIOS!$A$115:$A$116</definedName>
    <definedName name="_KC59">[35]CRITERIOS!$A$117:$A$118</definedName>
    <definedName name="_KC6">[35]CRITERIOS!$A$11:$A$12</definedName>
    <definedName name="_KC60">[34]CRITERIOS!$A$119:$A$120</definedName>
    <definedName name="_KC61">[37]CRITERIOS!$A$121:$A$122</definedName>
    <definedName name="_KC62">[35]CRITERIOS!$A$123:$A$124</definedName>
    <definedName name="_KC63">[35]CRITERIOS!$A$125:$A$126</definedName>
    <definedName name="_KC64">[34]CRITERIOS!$A$127:$A$128</definedName>
    <definedName name="_KC7">[35]CRITERIOS!$A$13:$A$14</definedName>
    <definedName name="_KC8">[35]CRITERIOS!$A$15:$A$16</definedName>
    <definedName name="_KC9">[35]CRITERIOS!$A$17:$A$18</definedName>
    <definedName name="_Key1" hidden="1">'[2]#REF'!$A$379</definedName>
    <definedName name="_Key2" hidden="1">'[2]#REF'!$B$10</definedName>
    <definedName name="_Km1">'[2]Análise de Sensibilidade'!$D$14</definedName>
    <definedName name="_Km2">'[2]#REF'!$CU$18</definedName>
    <definedName name="_l" localSheetId="11">#REF!</definedName>
    <definedName name="_l">#REF!</definedName>
    <definedName name="_l_1">"$#REF!.$O$1:$O$21"</definedName>
    <definedName name="_LI8200" localSheetId="11">#REF!</definedName>
    <definedName name="_LI8200">#REF!</definedName>
    <definedName name="_M" localSheetId="11">#REF!</definedName>
    <definedName name="_M">#REF!</definedName>
    <definedName name="_M_1">"$#REF!.$A$1095"</definedName>
    <definedName name="_M_10">"$#REF!.$A$1002"</definedName>
    <definedName name="_M_11">"$#REF!.$A$1002"</definedName>
    <definedName name="_M_12">"$#REF!.$A$1002"</definedName>
    <definedName name="_M_13" localSheetId="11">#REF!</definedName>
    <definedName name="_M_13">#REF!</definedName>
    <definedName name="_M_15" localSheetId="11">#REF!</definedName>
    <definedName name="_M_15">#REF!</definedName>
    <definedName name="_M_16">"$#REF!.$A$1002"</definedName>
    <definedName name="_M_17">"$#REF!.$A$1002"</definedName>
    <definedName name="_M_18" localSheetId="11">#REF!</definedName>
    <definedName name="_M_18">#REF!</definedName>
    <definedName name="_M_2" localSheetId="11">#REF!</definedName>
    <definedName name="_M_2">#REF!</definedName>
    <definedName name="_M_20">"$#REF!.$A$1002"</definedName>
    <definedName name="_M_21">"$#REF!.$A$1002"</definedName>
    <definedName name="_M_22">"$#REF!.$A$1002"</definedName>
    <definedName name="_M_23">"$#REF!.$A$1002"</definedName>
    <definedName name="_M_3">"$#REF!.$A$1002"</definedName>
    <definedName name="_M_30">"$#REF!.$A$1002"</definedName>
    <definedName name="_M_4">"$#REF!.$A$1002"</definedName>
    <definedName name="_M_5">"$#REF!.$A$1002"</definedName>
    <definedName name="_M_6">"$#REF!.$A$1002"</definedName>
    <definedName name="_M_7">"$#REF!.$A$1002"</definedName>
    <definedName name="_M_8">"$#REF!.$A$1002"</definedName>
    <definedName name="_M_9" localSheetId="11">#REF!</definedName>
    <definedName name="_M_9">#REF!</definedName>
    <definedName name="_M_9_1">"$#REF!.$A$1095"</definedName>
    <definedName name="_max2">[16]Sheet3!$J$1</definedName>
    <definedName name="_max3">[16]Sheet3!$A$1</definedName>
    <definedName name="_MD5">#N/A</definedName>
    <definedName name="_MEN1" localSheetId="11">#REF!</definedName>
    <definedName name="_MEN1">#REF!</definedName>
    <definedName name="_MEN2" localSheetId="11">#REF!</definedName>
    <definedName name="_MEN2">#REF!</definedName>
    <definedName name="_MEN3" localSheetId="11">#REF!</definedName>
    <definedName name="_MEN3">#REF!</definedName>
    <definedName name="_MEN4">#REF!</definedName>
    <definedName name="_mi2">#REF!</definedName>
    <definedName name="_n">"$#REF!.$A$129"</definedName>
    <definedName name="_n1" localSheetId="11">[38]!L1C1:_L4800C5</definedName>
    <definedName name="_n1" localSheetId="23">[38]!L1C1:_L4800C5</definedName>
    <definedName name="_n1" localSheetId="24">[38]!L1C1:_L4800C5</definedName>
    <definedName name="_n1">[38]!L1C1:_L4800C5</definedName>
    <definedName name="_N2" localSheetId="11" hidden="1">{#N/A,#N/A,FALSE,"1321";#N/A,#N/A,FALSE,"1324";#N/A,#N/A,FALSE,"1333";#N/A,#N/A,FALSE,"1371"}</definedName>
    <definedName name="_N2" localSheetId="23" hidden="1">{#N/A,#N/A,FALSE,"1321";#N/A,#N/A,FALSE,"1324";#N/A,#N/A,FALSE,"1333";#N/A,#N/A,FALSE,"1371"}</definedName>
    <definedName name="_N2" localSheetId="24" hidden="1">{#N/A,#N/A,FALSE,"1321";#N/A,#N/A,FALSE,"1324";#N/A,#N/A,FALSE,"1333";#N/A,#N/A,FALSE,"1371"}</definedName>
    <definedName name="_N2" hidden="1">{#N/A,#N/A,FALSE,"1321";#N/A,#N/A,FALSE,"1324";#N/A,#N/A,FALSE,"1333";#N/A,#N/A,FALSE,"1371"}</definedName>
    <definedName name="_Nlb98" localSheetId="11">#REF!</definedName>
    <definedName name="_Nlb98">#REF!</definedName>
    <definedName name="_Nov98">[39]Taxas!$B$5</definedName>
    <definedName name="_nu2" localSheetId="11">#REF!</definedName>
    <definedName name="_nu2" localSheetId="23">#REF!</definedName>
    <definedName name="_nu2" localSheetId="24">#REF!</definedName>
    <definedName name="_nu2">#REF!</definedName>
    <definedName name="_nu3">#REF!</definedName>
    <definedName name="_nu4">#REF!</definedName>
    <definedName name="_nu5">#REF!</definedName>
    <definedName name="_nu6">#REF!</definedName>
    <definedName name="_nu7">#REF!</definedName>
    <definedName name="_nu8">#REF!</definedName>
    <definedName name="_Num1">'[2]Análise de Sensibilidade'!$C$11</definedName>
    <definedName name="_Num2">'[2]Análise de Sensibilidade'!$C$12</definedName>
    <definedName name="_Num3">'[2]Análise de Sensibilidade'!$C$13</definedName>
    <definedName name="_NV2">'[2]Análise de Sensibilidade'!$Z$10</definedName>
    <definedName name="_NV3">'[2]Análise de Sensibilidade'!$Z$11</definedName>
    <definedName name="_Order1" hidden="1">255</definedName>
    <definedName name="_Order2" hidden="1">255</definedName>
    <definedName name="_P" localSheetId="11">#REF!</definedName>
    <definedName name="_P">#REF!</definedName>
    <definedName name="_P_1">"$#REF!.$#REF!$#REF!"</definedName>
    <definedName name="_P_10" localSheetId="11">#REF!</definedName>
    <definedName name="_P_10">#REF!</definedName>
    <definedName name="_P_11" localSheetId="11">#REF!</definedName>
    <definedName name="_P_11">#REF!</definedName>
    <definedName name="_P_12" localSheetId="11">#REF!</definedName>
    <definedName name="_P_12">#REF!</definedName>
    <definedName name="_p_13">#REF!</definedName>
    <definedName name="_P_14">#REF!</definedName>
    <definedName name="_P_15">#REF!</definedName>
    <definedName name="_p_16">#REF!</definedName>
    <definedName name="_p_18">#REF!</definedName>
    <definedName name="_P_19">#REF!</definedName>
    <definedName name="_p_2">#REF!</definedName>
    <definedName name="_P_20">#REF!</definedName>
    <definedName name="_p_21">#REF!</definedName>
    <definedName name="_p_24">"$#REF!.$N$1"</definedName>
    <definedName name="_p_25">"$#REF!.$N$1"</definedName>
    <definedName name="_p_3" localSheetId="11">#REF!</definedName>
    <definedName name="_p_3">#REF!</definedName>
    <definedName name="_p_31">"$#REF!.$N$1"</definedName>
    <definedName name="_P_4" localSheetId="11">#REF!</definedName>
    <definedName name="_P_4">#REF!</definedName>
    <definedName name="_p_5" localSheetId="11">#REF!</definedName>
    <definedName name="_p_5">#REF!</definedName>
    <definedName name="_p_6" localSheetId="11">#REF!</definedName>
    <definedName name="_p_6">#REF!</definedName>
    <definedName name="_p_7">#REF!</definedName>
    <definedName name="_p_8">#REF!</definedName>
    <definedName name="_P_9">#REF!</definedName>
    <definedName name="_PAG2" localSheetId="11">'[2]RESUMO_CUSTOS ME'!#REF!</definedName>
    <definedName name="_PAG2">'[2]RESUMO_CUSTOS ME'!#REF!</definedName>
    <definedName name="_PAG3" localSheetId="11">'[2]RESUMO_CUSTOS ME'!#REF!</definedName>
    <definedName name="_PAG3">'[2]RESUMO_CUSTOS ME'!#REF!</definedName>
    <definedName name="_PAG4" localSheetId="11">'[2]RESUMO_CUSTOS ME'!#REF!</definedName>
    <definedName name="_PAG4">'[2]RESUMO_CUSTOS ME'!#REF!</definedName>
    <definedName name="_PG1" localSheetId="11">#REF!</definedName>
    <definedName name="_PG1" localSheetId="23">#REF!</definedName>
    <definedName name="_PG1" localSheetId="24">#REF!</definedName>
    <definedName name="_PG1">#REF!</definedName>
    <definedName name="_PG3">'[40]Adtos Diversos'!$J$44:$IV$16384</definedName>
    <definedName name="_PLT22" localSheetId="11">#REF!</definedName>
    <definedName name="_PLT22" localSheetId="23">#REF!</definedName>
    <definedName name="_PLT22" localSheetId="24">#REF!</definedName>
    <definedName name="_PLT22">#REF!</definedName>
    <definedName name="_PRP2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T21" localSheetId="11">#REF!</definedName>
    <definedName name="_PRT21">#REF!</definedName>
    <definedName name="_PRT22" localSheetId="11">#REF!</definedName>
    <definedName name="_PRT22">#REF!</definedName>
    <definedName name="_Q" localSheetId="11">#REF!</definedName>
    <definedName name="_Q">#REF!</definedName>
    <definedName name="_Q_1">"$#REF!.$#REF!$#REF!"</definedName>
    <definedName name="_r">'[2]#REF'!$B$5</definedName>
    <definedName name="_R100SALE" localSheetId="11">#REF!</definedName>
    <definedName name="_R100SALE">#REF!</definedName>
    <definedName name="_R100SALE_28" localSheetId="11">#REF!</definedName>
    <definedName name="_R100SALE_28">#REF!</definedName>
    <definedName name="_R100SALE_29" localSheetId="11">#REF!</definedName>
    <definedName name="_R100SALE_29">#REF!</definedName>
    <definedName name="_R100SALE_30">#REF!</definedName>
    <definedName name="_R100SALE_31">#REF!</definedName>
    <definedName name="_R100SALE_32">#REF!</definedName>
    <definedName name="_R100SALE_33">#REF!</definedName>
    <definedName name="_R100SALE_34">#REF!</definedName>
    <definedName name="_R100SALE_35">#REF!</definedName>
    <definedName name="_R100SALE_36">#REF!</definedName>
    <definedName name="_R100SALE_37">#REF!</definedName>
    <definedName name="_R100SALE_38">#REF!</definedName>
    <definedName name="_R100SALE_39">#REF!</definedName>
    <definedName name="_R100SALE_6">#REF!</definedName>
    <definedName name="_R100SALE_8">#REF!</definedName>
    <definedName name="_R160OI">#REF!</definedName>
    <definedName name="_R160OI_28">#REF!</definedName>
    <definedName name="_R160OI_29">#REF!</definedName>
    <definedName name="_R160OI_30">#REF!</definedName>
    <definedName name="_R160OI_31">#REF!</definedName>
    <definedName name="_R160OI_32">#REF!</definedName>
    <definedName name="_R160OI_33">#REF!</definedName>
    <definedName name="_R160OI_34">#REF!</definedName>
    <definedName name="_R160OI_35">#REF!</definedName>
    <definedName name="_R160OI_36">#REF!</definedName>
    <definedName name="_R160OI_37">#REF!</definedName>
    <definedName name="_R160OI_38">#REF!</definedName>
    <definedName name="_R160OI_39">#REF!</definedName>
    <definedName name="_R160OI_6">#REF!</definedName>
    <definedName name="_R160OI_8">#REF!</definedName>
    <definedName name="_R211REC">#REF!</definedName>
    <definedName name="_R211REC_28">#REF!</definedName>
    <definedName name="_R211REC_29">#REF!</definedName>
    <definedName name="_R211REC_30">#REF!</definedName>
    <definedName name="_R211REC_31">#REF!</definedName>
    <definedName name="_R211REC_32">#REF!</definedName>
    <definedName name="_R211REC_33">#REF!</definedName>
    <definedName name="_R211REC_34">#REF!</definedName>
    <definedName name="_R211REC_35">#REF!</definedName>
    <definedName name="_R211REC_36">#REF!</definedName>
    <definedName name="_R211REC_37">#REF!</definedName>
    <definedName name="_R211REC_38">#REF!</definedName>
    <definedName name="_R211REC_39">#REF!</definedName>
    <definedName name="_R211REC_6">#REF!</definedName>
    <definedName name="_R211REC_8">#REF!</definedName>
    <definedName name="_R301PAY">#REF!</definedName>
    <definedName name="_R301PAY_28">#REF!</definedName>
    <definedName name="_R301PAY_29">#REF!</definedName>
    <definedName name="_R301PAY_30">#REF!</definedName>
    <definedName name="_R301PAY_31">#REF!</definedName>
    <definedName name="_R301PAY_32">#REF!</definedName>
    <definedName name="_R301PAY_33">#REF!</definedName>
    <definedName name="_R301PAY_34">#REF!</definedName>
    <definedName name="_R301PAY_35">#REF!</definedName>
    <definedName name="_R301PAY_36">#REF!</definedName>
    <definedName name="_R301PAY_37">#REF!</definedName>
    <definedName name="_R301PAY_38">#REF!</definedName>
    <definedName name="_R301PAY_39">#REF!</definedName>
    <definedName name="_R301PAY_6">#REF!</definedName>
    <definedName name="_R301PAY_8">#REF!</definedName>
    <definedName name="_R502CAP">#REF!</definedName>
    <definedName name="_R502CAP_28">#REF!</definedName>
    <definedName name="_R502CAP_29">#REF!</definedName>
    <definedName name="_R502CAP_30">#REF!</definedName>
    <definedName name="_R502CAP_31">#REF!</definedName>
    <definedName name="_R502CAP_32">#REF!</definedName>
    <definedName name="_R502CAP_33">#REF!</definedName>
    <definedName name="_R502CAP_34">#REF!</definedName>
    <definedName name="_R502CAP_35">#REF!</definedName>
    <definedName name="_R502CAP_36">#REF!</definedName>
    <definedName name="_R502CAP_37">#REF!</definedName>
    <definedName name="_R502CAP_38">#REF!</definedName>
    <definedName name="_R502CAP_39">#REF!</definedName>
    <definedName name="_R502CAP_6">#REF!</definedName>
    <definedName name="_R502CAP_8">#REF!</definedName>
    <definedName name="_R520INV">#REF!</definedName>
    <definedName name="_R520INV_28">#REF!</definedName>
    <definedName name="_R520INV_29">#REF!</definedName>
    <definedName name="_R520INV_30">#REF!</definedName>
    <definedName name="_R520INV_31">#REF!</definedName>
    <definedName name="_R520INV_32">#REF!</definedName>
    <definedName name="_R520INV_33">#REF!</definedName>
    <definedName name="_R520INV_34">#REF!</definedName>
    <definedName name="_R520INV_35">#REF!</definedName>
    <definedName name="_R520INV_36">#REF!</definedName>
    <definedName name="_R520INV_37">#REF!</definedName>
    <definedName name="_R520INV_38">#REF!</definedName>
    <definedName name="_R520INV_39">#REF!</definedName>
    <definedName name="_R520INV_6">#REF!</definedName>
    <definedName name="_R520INV_8">#REF!</definedName>
    <definedName name="_RE1">#REF!</definedName>
    <definedName name="_RE10">#REF!</definedName>
    <definedName name="_RE11">#REF!</definedName>
    <definedName name="_RE12">#REF!</definedName>
    <definedName name="_RE2">#REF!</definedName>
    <definedName name="_RE3">#REF!</definedName>
    <definedName name="_RE4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'[2]Análise de Sensibilidade'!$C$23</definedName>
    <definedName name="_Rec11">'[2]Análise de Sensibilidade'!$C$24</definedName>
    <definedName name="_Rec2">'[2]Análise de Sensibilidade'!$D$23</definedName>
    <definedName name="_Rec22">'[2]Análise de Sensibilidade'!$D$24</definedName>
    <definedName name="_Rec3">'[2]Análise de Sensibilidade'!$E$23</definedName>
    <definedName name="_Rec33">'[2]Análise de Sensibilidade'!$E$24</definedName>
    <definedName name="_REG1">[18]G!$D$12</definedName>
    <definedName name="_REG2">[18]G!$D$13</definedName>
    <definedName name="_REG3">[18]G!$D$14</definedName>
    <definedName name="_REG4">[18]G!$D$15</definedName>
    <definedName name="_REG5">[18]G!$D$16</definedName>
    <definedName name="_REG6">[18]G!$D$17</definedName>
    <definedName name="_REG7">[18]G!$D$18</definedName>
    <definedName name="_res01">'[41]Resultado mês a mês'!$A$1:$S$1772</definedName>
    <definedName name="_Res1">'[42]Result.Consolid'!$A$1:$IV$65536</definedName>
    <definedName name="_res11">'[43]Resultado mês a mês'!$A$1:$R$1914</definedName>
    <definedName name="_res2" localSheetId="11">'[8]CONS-GS'!#REF!</definedName>
    <definedName name="_res2">'[8]CONS-GS'!#REF!</definedName>
    <definedName name="_RES96" localSheetId="11">#REF!</definedName>
    <definedName name="_RES96">#REF!</definedName>
    <definedName name="_RID1">[6]Database!$A$211:$L$233,[6]Database!$A$210:$L$210,[6]Database!$A$184:$L$207</definedName>
    <definedName name="_RID2">[6]Database!$A$236:$L$259,[6]Database!$A$262:$L$285,[6]Database!$A$288:$L$311,[6]Database!$A$314:$L$337,[6]Database!$A$340:$L$363,[6]Database!$A$366:$L$389,[6]Database!$A$392:$L$415,[6]Database!$A$418:$L$441</definedName>
    <definedName name="_RQD1">[6]Database!$A$211:$L$233,[6]Database!$A$210:$L$210,[6]Database!$A$184:$L$207</definedName>
    <definedName name="_RQD2">[6]Database!$A$236:$L$259,[6]Database!$A$262:$L$285,[6]Database!$A$288:$L$311,[6]Database!$A$314:$L$337,[6]Database!$A$340:$L$363,[6]Database!$A$366:$L$389,[6]Database!$A$392:$L$415,[6]Database!$A$418:$L$441</definedName>
    <definedName name="_RS04" localSheetId="11">[19]FEBRUARY!#REF!</definedName>
    <definedName name="_RS04">[19]FEBRUARY!#REF!</definedName>
    <definedName name="_S" localSheetId="11">#REF!</definedName>
    <definedName name="_S">#REF!</definedName>
    <definedName name="_S_1">"$#REF!.$AE$32"</definedName>
    <definedName name="_S_10" localSheetId="11">#REF!</definedName>
    <definedName name="_S_10">#REF!</definedName>
    <definedName name="_S_11" localSheetId="11">#REF!</definedName>
    <definedName name="_S_11">#REF!</definedName>
    <definedName name="_S_12" localSheetId="11">#REF!</definedName>
    <definedName name="_S_12">#REF!</definedName>
    <definedName name="_s_13">#REF!</definedName>
    <definedName name="_S_14">#REF!</definedName>
    <definedName name="_S_15">#REF!</definedName>
    <definedName name="_S_16">#REF!</definedName>
    <definedName name="_S_18">#REF!</definedName>
    <definedName name="_S_19">#REF!</definedName>
    <definedName name="_s_2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7">#REF!</definedName>
    <definedName name="_s_8">#REF!</definedName>
    <definedName name="_S_9">#REF!</definedName>
    <definedName name="_SALVADIS">'[2]#REF'!$C$46</definedName>
    <definedName name="_SALVARED">'[2]#REF'!$A$46</definedName>
    <definedName name="_SCH10" localSheetId="11">#REF!</definedName>
    <definedName name="_SCH10">#REF!</definedName>
    <definedName name="_SCH12" localSheetId="11">#REF!</definedName>
    <definedName name="_SCH12">#REF!</definedName>
    <definedName name="_SCH13" localSheetId="11">#REF!</definedName>
    <definedName name="_SCH13">#REF!</definedName>
    <definedName name="_SCH14">#REF!</definedName>
    <definedName name="_SCH2">#REF!</definedName>
    <definedName name="_SCH6">#REF!</definedName>
    <definedName name="_SCH7">#REF!</definedName>
    <definedName name="_SCH9">#REF!</definedName>
    <definedName name="_sec2">#REF!</definedName>
    <definedName name="_sem1">#REF!</definedName>
    <definedName name="_sem2">#REF!</definedName>
    <definedName name="_set03">#REF!</definedName>
    <definedName name="_Sort" hidden="1">'[2]#REF'!$A$142:$AC$375</definedName>
    <definedName name="_SPR1">#N/A</definedName>
    <definedName name="_t" localSheetId="11">#REF!</definedName>
    <definedName name="_t">#REF!</definedName>
    <definedName name="_t_1">"$#REF!.$S$9"</definedName>
    <definedName name="_t_10">"$#REF!.$S$9"</definedName>
    <definedName name="_t_11">"$#REF!.$S$9"</definedName>
    <definedName name="_t_12">"$#REF!.$S$9"</definedName>
    <definedName name="_t_13" localSheetId="11">#REF!</definedName>
    <definedName name="_t_13">#REF!</definedName>
    <definedName name="_t_14" localSheetId="11">#REF!</definedName>
    <definedName name="_t_14">#REF!</definedName>
    <definedName name="_t_15" localSheetId="11">#REF!</definedName>
    <definedName name="_t_15">#REF!</definedName>
    <definedName name="_t_16">#REF!</definedName>
    <definedName name="_t_18">#REF!</definedName>
    <definedName name="_t_19">#REF!</definedName>
    <definedName name="_t_2">#REF!</definedName>
    <definedName name="_t_20">"$#REF!.$S$9"</definedName>
    <definedName name="_t_21">"$#REF!.$S$9"</definedName>
    <definedName name="_t_22">"$#REF!.$S$9"</definedName>
    <definedName name="_t_3">"$#REF!.$S$9"</definedName>
    <definedName name="_t_30">"$#REF!.$S$9"</definedName>
    <definedName name="_t_4">"$#REF!.$S$9"</definedName>
    <definedName name="_t_5" localSheetId="11">#REF!</definedName>
    <definedName name="_t_5">#REF!</definedName>
    <definedName name="_t_6" localSheetId="11">#REF!</definedName>
    <definedName name="_t_6">#REF!</definedName>
    <definedName name="_t_7" localSheetId="11">#REF!</definedName>
    <definedName name="_t_7">#REF!</definedName>
    <definedName name="_t_8">"$#REF!.$S$9"</definedName>
    <definedName name="_t_9">"$#REF!.$S$9"</definedName>
    <definedName name="_T2" localSheetId="11" hidden="1">{#N/A,#N/A,FALSE,"1321";#N/A,#N/A,FALSE,"1324";#N/A,#N/A,FALSE,"1333";#N/A,#N/A,FALSE,"1371"}</definedName>
    <definedName name="_T2" localSheetId="23" hidden="1">{#N/A,#N/A,FALSE,"1321";#N/A,#N/A,FALSE,"1324";#N/A,#N/A,FALSE,"1333";#N/A,#N/A,FALSE,"1371"}</definedName>
    <definedName name="_T2" localSheetId="24" hidden="1">{#N/A,#N/A,FALSE,"1321";#N/A,#N/A,FALSE,"1324";#N/A,#N/A,FALSE,"1333";#N/A,#N/A,FALSE,"1371"}</definedName>
    <definedName name="_T2" hidden="1">{#N/A,#N/A,FALSE,"1321";#N/A,#N/A,FALSE,"1324";#N/A,#N/A,FALSE,"1333";#N/A,#N/A,FALSE,"1371"}</definedName>
    <definedName name="_TAB1">'[20]Neces. Finan'!#REF!</definedName>
    <definedName name="_TAB14">[21]O2CC!#REF!</definedName>
    <definedName name="_TAB3">[22]Execução!#REF!</definedName>
    <definedName name="_TAB4">[21]FLUXO1!#REF!</definedName>
    <definedName name="_TAB6">'[21]Plan1 (2)'!#REF!</definedName>
    <definedName name="_Table1_In1" hidden="1">'[2]#REF'!#REF!</definedName>
    <definedName name="_Table1_Out" hidden="1">'[2]#REF'!$AR$46:$AS$50</definedName>
    <definedName name="_Table2_In1" localSheetId="11" hidden="1">#REF!</definedName>
    <definedName name="_Table2_In1" hidden="1">#REF!</definedName>
    <definedName name="_Table2_In2" localSheetId="11" hidden="1">#REF!</definedName>
    <definedName name="_Table2_In2" hidden="1">#REF!</definedName>
    <definedName name="_Table2_Out" localSheetId="11" hidden="1">#REF!</definedName>
    <definedName name="_Table2_Out" hidden="1">#REF!</definedName>
    <definedName name="_Table3_In2" hidden="1">#REF!</definedName>
    <definedName name="_td2" localSheetId="11">#REF!,#REF!,#REF!,#REF!</definedName>
    <definedName name="_td2">#REF!,#REF!,#REF!,#REF!</definedName>
    <definedName name="_TIJ2">'[2]#REF'!$I$79</definedName>
    <definedName name="_TN02" localSheetId="11">#REF!</definedName>
    <definedName name="_TN02">#REF!</definedName>
    <definedName name="_TN03" localSheetId="11">#REF!</definedName>
    <definedName name="_TN03">#REF!</definedName>
    <definedName name="_TN04" localSheetId="11">#REF!</definedName>
    <definedName name="_TN04">#REF!</definedName>
    <definedName name="_TN05">#REF!</definedName>
    <definedName name="_TN06">#REF!</definedName>
    <definedName name="_TN07">#REF!</definedName>
    <definedName name="_Toc446084946" localSheetId="8">'NE DOMINI'!$A$379</definedName>
    <definedName name="_TOP15" localSheetId="11">#REF!</definedName>
    <definedName name="_TOP15">#REF!</definedName>
    <definedName name="_tp2" localSheetId="11">#REF!,#REF!,#REF!,#REF!</definedName>
    <definedName name="_tp2">#REF!,#REF!,#REF!,#REF!</definedName>
    <definedName name="_TRC92" localSheetId="11">#REF!</definedName>
    <definedName name="_TRC92">#REF!</definedName>
    <definedName name="_TRC93" localSheetId="11">#REF!</definedName>
    <definedName name="_TRC93">#REF!</definedName>
    <definedName name="_TRC94" localSheetId="11">#REF!</definedName>
    <definedName name="_TRC94">#REF!</definedName>
    <definedName name="_TRC95">#REF!</definedName>
    <definedName name="_TRC96">#REF!</definedName>
    <definedName name="_TSU91">#REF!</definedName>
    <definedName name="_TSU92">#REF!</definedName>
    <definedName name="_TSU93">#REF!</definedName>
    <definedName name="_TSU94">#REF!</definedName>
    <definedName name="_TSU95">#REF!</definedName>
    <definedName name="_TSU96">#REF!</definedName>
    <definedName name="_TTF92">#REF!</definedName>
    <definedName name="_TTF93">#REF!</definedName>
    <definedName name="_TTF94">#REF!</definedName>
    <definedName name="_TTF95">#REF!</definedName>
    <definedName name="_TTF96">#REF!</definedName>
    <definedName name="_uc2">#REF!</definedName>
    <definedName name="_un2">#REF!</definedName>
    <definedName name="_VO105">#REF!</definedName>
    <definedName name="_VO106">#REF!</definedName>
    <definedName name="_VO107">#REF!</definedName>
    <definedName name="_VO110">#REF!</definedName>
    <definedName name="_VO119">#REF!</definedName>
    <definedName name="_VO135">#REF!</definedName>
    <definedName name="_VO57">#REF!</definedName>
    <definedName name="_VO65">#REF!</definedName>
    <definedName name="_VO83">#REF!</definedName>
    <definedName name="_VO84">#REF!</definedName>
    <definedName name="_VO85">#REF!</definedName>
    <definedName name="_Vol1">'[2]Análise de Sensibilidade'!$E$15</definedName>
    <definedName name="_Vol2">'[2]Análise de Sensibilidade'!$E$16</definedName>
    <definedName name="_Vol3">'[2]Análise de Sensibilidade'!$E$17</definedName>
    <definedName name="_VOLTA" localSheetId="11">#REF!</definedName>
    <definedName name="_VOLTA" localSheetId="23">#REF!</definedName>
    <definedName name="_VOLTA" localSheetId="24">#REF!</definedName>
    <definedName name="_VOLTA">#REF!</definedName>
    <definedName name="_VOLTA_1">"$#REF!.$O$1:$O$21"</definedName>
    <definedName name="_VPL2">'[2]Análise de Sensibilidade'!$E$6</definedName>
    <definedName name="_W" localSheetId="11">#REF!</definedName>
    <definedName name="_W" localSheetId="23">#REF!</definedName>
    <definedName name="_W" localSheetId="24">#REF!</definedName>
    <definedName name="_W">#REF!</definedName>
    <definedName name="_W_1">"$#REF!.$AE$4"</definedName>
    <definedName name="_W_10" localSheetId="11">#REF!</definedName>
    <definedName name="_W_10">#REF!</definedName>
    <definedName name="_W_11" localSheetId="11">#REF!</definedName>
    <definedName name="_W_11">#REF!</definedName>
    <definedName name="_W_12" localSheetId="11">#REF!</definedName>
    <definedName name="_W_12">#REF!</definedName>
    <definedName name="_w_13">#REF!</definedName>
    <definedName name="_W_14">#REF!</definedName>
    <definedName name="_W_15">#REF!</definedName>
    <definedName name="_w_16">"$#REF!.#REF!#REF!"</definedName>
    <definedName name="_w_17">"$#REF!.#REF!#REF!"</definedName>
    <definedName name="_W_18" localSheetId="11">#REF!</definedName>
    <definedName name="_W_18">#REF!</definedName>
    <definedName name="_W_19" localSheetId="11">#REF!</definedName>
    <definedName name="_W_19">#REF!</definedName>
    <definedName name="_w_2" localSheetId="11">#REF!</definedName>
    <definedName name="_w_2">#REF!</definedName>
    <definedName name="_W_20">#REF!</definedName>
    <definedName name="_w_3">#REF!</definedName>
    <definedName name="_W_4">#REF!</definedName>
    <definedName name="_W_5">#REF!</definedName>
    <definedName name="_w_6">#REF!</definedName>
    <definedName name="_w_7">#REF!</definedName>
    <definedName name="_w_8">#REF!</definedName>
    <definedName name="_W_9">#REF!</definedName>
    <definedName name="_wa1" localSheetId="11">#REF!,#REF!,#REF!,#REF!</definedName>
    <definedName name="_wa1">#REF!,#REF!,#REF!,#REF!</definedName>
    <definedName name="_wa2" localSheetId="11">#REF!,#REF!,#REF!,#REF!</definedName>
    <definedName name="_wa2">#REF!,#REF!,#REF!,#REF!</definedName>
    <definedName name="_wa3" localSheetId="11">#REF!</definedName>
    <definedName name="_wa3">#REF!</definedName>
    <definedName name="_wa4" localSheetId="11">#REF!,#REF!,#REF!,#REF!</definedName>
    <definedName name="_wa4">#REF!,#REF!,#REF!,#REF!</definedName>
    <definedName name="_wa5" localSheetId="11">#REF!,#REF!,#REF!,#REF!</definedName>
    <definedName name="_wa5">#REF!,#REF!,#REF!,#REF!</definedName>
    <definedName name="_woa1" localSheetId="11">#REF!</definedName>
    <definedName name="_woa1">#REF!</definedName>
    <definedName name="_woa2" localSheetId="11">#REF!,#REF!,#REF!,#REF!</definedName>
    <definedName name="_woa2">#REF!,#REF!,#REF!,#REF!</definedName>
    <definedName name="_WRF1" localSheetId="11">#REF!</definedName>
    <definedName name="_WRF1">#REF!</definedName>
    <definedName name="_x" localSheetId="11">#REF!</definedName>
    <definedName name="_x">#REF!</definedName>
    <definedName name="_x_1">"$#REF!.$#REF!$#REF!"</definedName>
    <definedName name="_y" localSheetId="11">#REF!</definedName>
    <definedName name="_y">#REF!</definedName>
    <definedName name="_y_1">"$#REF!.#REF!#REF!"</definedName>
    <definedName name="_y_10" localSheetId="11">#REF!</definedName>
    <definedName name="_y_10">#REF!</definedName>
    <definedName name="_y_13">"$#REF!.$S$13"</definedName>
    <definedName name="_y_14">"$#REF!.$S$13"</definedName>
    <definedName name="_y_15" localSheetId="11">#REF!</definedName>
    <definedName name="_y_15">#REF!</definedName>
    <definedName name="_y_16" localSheetId="11">#REF!</definedName>
    <definedName name="_y_16">#REF!</definedName>
    <definedName name="_y_18" localSheetId="11">#REF!</definedName>
    <definedName name="_y_18">#REF!</definedName>
    <definedName name="_y_19">#REF!</definedName>
    <definedName name="_y_2">#REF!</definedName>
    <definedName name="_y_20">#REF!</definedName>
    <definedName name="_y_3">#REF!</definedName>
    <definedName name="_y_4">#REF!</definedName>
    <definedName name="_y_5">#REF!</definedName>
    <definedName name="_y_6">#REF!</definedName>
    <definedName name="_y_7">#REF!</definedName>
    <definedName name="_y_8">#REF!</definedName>
    <definedName name="_y_9">#REF!</definedName>
    <definedName name="_y45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z" localSheetId="11">#REF!</definedName>
    <definedName name="_z">#REF!</definedName>
    <definedName name="_z_1">"$#REF!.#REF!#REF!"</definedName>
    <definedName name="_z_10" localSheetId="11">#REF!</definedName>
    <definedName name="_z_10">#REF!</definedName>
    <definedName name="_z_13">"'EY_1 301107'.$#REF!#REF!"</definedName>
    <definedName name="_z_14">"'EY_1 301107'.$#REF!#REF!"</definedName>
    <definedName name="_z_18" localSheetId="11">#REF!</definedName>
    <definedName name="_z_18">#REF!</definedName>
    <definedName name="_z_20" localSheetId="11">#REF!</definedName>
    <definedName name="_z_20">#REF!</definedName>
    <definedName name="_z_4">NA()</definedName>
    <definedName name="_z_5" localSheetId="11">#REF!</definedName>
    <definedName name="_z_5">#REF!</definedName>
    <definedName name="_z_6" localSheetId="11">#REF!</definedName>
    <definedName name="_z_6">#REF!</definedName>
    <definedName name="_z_7" localSheetId="11">#REF!</definedName>
    <definedName name="_z_7">#REF!</definedName>
    <definedName name="_z_8">#REF!</definedName>
    <definedName name="_z_9">#REF!</definedName>
    <definedName name="´khs" localSheetId="11">[44]Lead!#REF!</definedName>
    <definedName name="´khs">[44]Lead!#REF!</definedName>
    <definedName name="a" localSheetId="11">#REF!</definedName>
    <definedName name="a" localSheetId="23">#REF!</definedName>
    <definedName name="a" localSheetId="24">#REF!</definedName>
    <definedName name="a">#REF!</definedName>
    <definedName name="A\" localSheetId="11">'[45]Depositos judiciais'!#REF!</definedName>
    <definedName name="A\" localSheetId="23">'[45]Depositos judiciais'!#REF!</definedName>
    <definedName name="A\" localSheetId="24">'[45]Depositos judiciais'!#REF!</definedName>
    <definedName name="A\">'[45]Depositos judiciais'!#REF!</definedName>
    <definedName name="A_" localSheetId="23">'[45]Depositos judiciais'!#REF!</definedName>
    <definedName name="A_" localSheetId="24">'[45]Depositos judiciais'!#REF!</definedName>
    <definedName name="A_">'[45]Depositos judiciais'!#REF!</definedName>
    <definedName name="A__1">"'file://BRVERTAAN/aws/Clientes 2001/Itelpa/PPC/Depositos Judiciais.xls'#$'Depositos judiciais'.$#REF!$#REF!"</definedName>
    <definedName name="A_1" localSheetId="11">#REF!</definedName>
    <definedName name="A_1">#REF!</definedName>
    <definedName name="a_10">'[46]A4_1_BRASFLEX '!$C$5:$J$94</definedName>
    <definedName name="a_11">'[46]A4_1_BRASFLEX '!$C$5:$J$94</definedName>
    <definedName name="a_12">'[46]A4_1_BRASFLEX '!$C$5:$J$94</definedName>
    <definedName name="a_13" localSheetId="11">#REF!</definedName>
    <definedName name="a_13" localSheetId="23">#REF!</definedName>
    <definedName name="a_13" localSheetId="24">#REF!</definedName>
    <definedName name="a_13">#REF!</definedName>
    <definedName name="a_14">'[46]A4_1_BRASFLEX '!$C$5:$J$94</definedName>
    <definedName name="a_15">'[46]A4_1_BRASFLEX '!$C$5:$J$94</definedName>
    <definedName name="a_16">'[46]A4_1_BRASFLEX '!$C$5:$J$94</definedName>
    <definedName name="a_19">'[46]A4_1_BRASFLEX '!$C$5:$J$94</definedName>
    <definedName name="A_2" localSheetId="11">#REF!</definedName>
    <definedName name="A_2" localSheetId="23">#REF!</definedName>
    <definedName name="A_2" localSheetId="24">#REF!</definedName>
    <definedName name="A_2">#REF!</definedName>
    <definedName name="a_20">'[46]A4_1_BRASFLEX '!$C$5:$J$94</definedName>
    <definedName name="a_3" localSheetId="11">#REF!</definedName>
    <definedName name="a_3" localSheetId="23">#REF!</definedName>
    <definedName name="a_3" localSheetId="24">#REF!</definedName>
    <definedName name="a_3">#REF!</definedName>
    <definedName name="a_4">'[46]A4_1_BRASFLEX '!$C$5:$J$94</definedName>
    <definedName name="a_5">'[46]A4_1_BRASFLEX '!$C$5:$J$94</definedName>
    <definedName name="a_6">'[46]A4_1_BRASFLEX '!$C$5:$J$94</definedName>
    <definedName name="a_7">'[46]A4_1_BRASFLEX '!$C$5:$J$94</definedName>
    <definedName name="a_8">'[46]A4_1_BRASFLEX '!$C$5:$J$94</definedName>
    <definedName name="a_9">'[46]A4_1_BRASFLEX '!$C$5:$J$94</definedName>
    <definedName name="A1_CustoDir" localSheetId="11">#REF!</definedName>
    <definedName name="A1_CustoDir" localSheetId="23">#REF!</definedName>
    <definedName name="A1_CustoDir" localSheetId="24">#REF!</definedName>
    <definedName name="A1_CustoDir">#REF!</definedName>
    <definedName name="A1_FrotasCad">#REF!</definedName>
    <definedName name="A1_FrotasCusto">#REF!</definedName>
    <definedName name="A1_Receitas">#REF!</definedName>
    <definedName name="Á470">#REF!</definedName>
    <definedName name="aa">#REF!</definedName>
    <definedName name="AA_1">#REF!</definedName>
    <definedName name="aa_20">"'file://BRCATTAMA/aws/Engagements/Telecom Americas/Telecom Americas/Documents/AC 09 e 10 - FM_300902 Americel.xls'#$N.$#REF!$#REF!:$#REF!$#REF!"</definedName>
    <definedName name="aa_21">"'file://BRCATTAMA/aws/Engagements/Telecom Americas/Telecom Americas/Documents/AC 09 e 10 - FM_300902 Americel.xls'#$N.$#REF!$#REF!:$#REF!$#REF!"</definedName>
    <definedName name="aa_22">"'file://BRCATTAMA/aws/Engagements/Telecom Americas/Telecom Americas/Documents/AC 09 e 10 - FM_300902 Americel.xls'#$N.$#REF!$#REF!:$#REF!$#REF!"</definedName>
    <definedName name="aa_23">"'file://BRCATTAMA/aws/Engagements/Telecom Americas/Telecom Americas/Documents/AC 09 e 10 - FM_300902 Americel.xls'#$N.$#REF!$#REF!:$#REF!$#REF!"</definedName>
    <definedName name="aa_3">"'file://BRCATTAMA/aws/Engagements/Telecom Americas/Telecom Americas/Documents/AC 09 e 10 - FM_300902 Americel.xls'#$N.$#REF!$#REF!:$#REF!$#REF!"</definedName>
    <definedName name="aa_30">"'file://BRCATTAMA/aws/Engagements/Telecom Americas/Telecom Americas/Documents/AC 09 e 10 - FM_300902 Americel.xls'#$N.$#REF!$#REF!:$#REF!$#REF!"</definedName>
    <definedName name="aa_4">"'file://BRCATTAMA/aws/Engagements/Telecom Americas/Telecom Americas/Documents/AC 09 e 10 - FM_300902 Americel.xls'#$N.$#REF!$#REF!:$#REF!$#REF!"</definedName>
    <definedName name="aa_7">"'file://BRCATTAMA/aws/Engagements/Telecom Americas/Telecom Americas/Documents/AC 09 e 10 - FM_300902 Americel.xls'#$N.$#REF!$#REF!:$#REF!$#REF!"</definedName>
    <definedName name="aa_8">"'file://BRCATTAMA/aws/Engagements/Telecom Americas/Telecom Americas/Documents/AC 09 e 10 - FM_300902 Americel.xls'#$N.$#REF!$#REF!:$#REF!$#REF!"</definedName>
    <definedName name="aa_9">"'file://BRCATTAMA/aws/Engagements/Telecom Americas/Telecom Americas/Documents/AC 09 e 10 - FM_300902 Americel.xls'#$N.$#REF!$#REF!:$#REF!$#REF!"</definedName>
    <definedName name="AAA">#N/A</definedName>
    <definedName name="aaa_10">"$#REF!.$J$1"</definedName>
    <definedName name="aaa_11">"$#REF!.$J$1"</definedName>
    <definedName name="aaa_12">"$#REF!.$J$1"</definedName>
    <definedName name="aaa_20">"$#REF!.$J$1"</definedName>
    <definedName name="aaa_30">"$#REF!.$J$1"</definedName>
    <definedName name="aaaa">(VALUE(LEFT([47]!MES,2))-1)&amp;RIGHT([47]!MES,2)</definedName>
    <definedName name="aaaaa">(VALUE(LEFT([47]!MES,2))-1)&amp;RIGHT([47]!MES,2)</definedName>
    <definedName name="aaaaaa">#N/A</definedName>
    <definedName name="aaaaaaaaaaaaaaaaaaaa" localSheetId="11" hidden="1">{#N/A,"10% Success",FALSE,"Sales Forecast";#N/A,#N/A,FALSE,"Sheet2"}</definedName>
    <definedName name="aaaaaaaaaaaaaaaaaaaa" localSheetId="23" hidden="1">{#N/A,"10% Success",FALSE,"Sales Forecast";#N/A,#N/A,FALSE,"Sheet2"}</definedName>
    <definedName name="aaaaaaaaaaaaaaaaaaaa" localSheetId="24" hidden="1">{#N/A,"10% Success",FALSE,"Sales Forecast";#N/A,#N/A,FALSE,"Sheet2"}</definedName>
    <definedName name="aaaaaaaaaaaaaaaaaaaa" hidden="1">{#N/A,"10% Success",FALSE,"Sales Forecast";#N/A,#N/A,FALSE,"Sheet2"}</definedName>
    <definedName name="aan">[48]dados!$B$2</definedName>
    <definedName name="AARPT" localSheetId="11">#REF!</definedName>
    <definedName name="AARPT" localSheetId="23">#REF!</definedName>
    <definedName name="AARPT" localSheetId="24">#REF!</definedName>
    <definedName name="AARPT">#REF!</definedName>
    <definedName name="aazx" localSheetId="11">[44]Lead!#REF!</definedName>
    <definedName name="aazx" localSheetId="23">[44]Lead!#REF!</definedName>
    <definedName name="aazx" localSheetId="24">[44]Lead!#REF!</definedName>
    <definedName name="aazx">[44]Lead!#REF!</definedName>
    <definedName name="ab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AFEV">[2]Fevereiro!$A$1:$H$145</definedName>
    <definedName name="ABANAO">[2]Plan2!$A$1:$D$40</definedName>
    <definedName name="abc">(VALUE(LEFT([47]!MES,2))-1)&amp;RIGHT([47]!MES,2)</definedName>
    <definedName name="abob" localSheetId="11">#REF!</definedName>
    <definedName name="abob" localSheetId="23">#REF!</definedName>
    <definedName name="abob" localSheetId="24">#REF!</definedName>
    <definedName name="abob">#REF!</definedName>
    <definedName name="abob_10">"$#REF!.$#REF!$#REF!"</definedName>
    <definedName name="abob_11">"$#REF!.$#REF!$#REF!"</definedName>
    <definedName name="abob_12">"$#REF!.$#REF!$#REF!"</definedName>
    <definedName name="abob_16">"$#REF!.$#REF!$#REF!"</definedName>
    <definedName name="abob_2" localSheetId="11">#REF!</definedName>
    <definedName name="abob_2">#REF!</definedName>
    <definedName name="abob_23">"$#REF!.$#REF!$#REF!"</definedName>
    <definedName name="abob_29">"$#REF!.$#REF!$#REF!"</definedName>
    <definedName name="abob_3" localSheetId="11">#REF!</definedName>
    <definedName name="abob_3">#REF!</definedName>
    <definedName name="abob_5">"$#REF!.$#REF!$#REF!"</definedName>
    <definedName name="abob_6">"$#REF!.$#REF!$#REF!"</definedName>
    <definedName name="abob_7">"$#REF!.$#REF!$#REF!"</definedName>
    <definedName name="abob_8" localSheetId="11">#REF!</definedName>
    <definedName name="abob_8">#REF!</definedName>
    <definedName name="ABR" localSheetId="11">#REF!</definedName>
    <definedName name="ABR">#REF!</definedName>
    <definedName name="abr_00" localSheetId="11">'[2]#REF'!#REF!</definedName>
    <definedName name="abr_00">'[2]#REF'!#REF!</definedName>
    <definedName name="abr_01">'[2]#REF'!$K$2:$K$39</definedName>
    <definedName name="abr_02" localSheetId="11">'[2]#REF'!#REF!</definedName>
    <definedName name="abr_02">'[2]#REF'!#REF!</definedName>
    <definedName name="abr_03" localSheetId="11">'[2]#REF'!#REF!</definedName>
    <definedName name="abr_03">'[2]#REF'!#REF!</definedName>
    <definedName name="abr_04" localSheetId="11">'[2]#REF'!#REF!</definedName>
    <definedName name="abr_04">'[2]#REF'!#REF!</definedName>
    <definedName name="abr_97">'[2]#REF'!$S$8:$S$48</definedName>
    <definedName name="abr_98">'[2]#REF'!$AE$8:$AE$48</definedName>
    <definedName name="abr_99" localSheetId="11">'[2]#REF'!#REF!</definedName>
    <definedName name="abr_99">'[2]#REF'!#REF!</definedName>
    <definedName name="Abrertur">(VALUE(LEFT([47]!MES,2))-1)&amp;RIGHT([47]!MES,2)</definedName>
    <definedName name="Abri_03" localSheetId="11">'[49]Resumo Parcelas'!#REF!</definedName>
    <definedName name="Abri_03">'[49]Resumo Parcelas'!#REF!</definedName>
    <definedName name="Abril" localSheetId="11">#REF!</definedName>
    <definedName name="Abril" localSheetId="23">#REF!</definedName>
    <definedName name="Abril" localSheetId="24">#REF!</definedName>
    <definedName name="Abril">#REF!</definedName>
    <definedName name="ABRIL_10">"$#REF!.$K$18:$R$292"</definedName>
    <definedName name="ABRIL_11">"$#REF!.$K$18:$R$292"</definedName>
    <definedName name="ABRIL_12">"$#REF!.$K$18:$R$292"</definedName>
    <definedName name="ABRIL_16">"$#REF!.$K$18:$R$292"</definedName>
    <definedName name="ABRIL_2" localSheetId="11">#REF!</definedName>
    <definedName name="ABRIL_2">#REF!</definedName>
    <definedName name="ABRIL_23">"$#REF!.$K$18:$R$292"</definedName>
    <definedName name="ABRIL_29">"$#REF!.$K$18:$R$292"</definedName>
    <definedName name="ABRIL_3" localSheetId="11">#REF!</definedName>
    <definedName name="ABRIL_3">#REF!</definedName>
    <definedName name="ABRIL_5">"$#REF!.$K$18:$R$292"</definedName>
    <definedName name="ABRIL_6">"$#REF!.$K$18:$R$292"</definedName>
    <definedName name="ABRIL_7">"$#REF!.$K$18:$R$292"</definedName>
    <definedName name="ABRIL_8" localSheetId="11">#REF!</definedName>
    <definedName name="ABRIL_8">#REF!</definedName>
    <definedName name="abs" localSheetId="11">[50]Paraná!#REF!</definedName>
    <definedName name="abs">[50]Paraná!#REF!</definedName>
    <definedName name="Account_Balance" localSheetId="11">#REF!</definedName>
    <definedName name="Account_Balance" localSheetId="23">#REF!</definedName>
    <definedName name="Account_Balance" localSheetId="24">#REF!</definedName>
    <definedName name="Account_Balance">#REF!</definedName>
    <definedName name="ACCSER">#REF!</definedName>
    <definedName name="acess">'[2]#REF'!$B$12</definedName>
    <definedName name="acessinv" localSheetId="11">[2]CFCV!#REF!</definedName>
    <definedName name="acessinv">[2]CFCV!#REF!</definedName>
    <definedName name="ACL_adiant" localSheetId="11">#REF!</definedName>
    <definedName name="ACL_adiant" localSheetId="23">#REF!</definedName>
    <definedName name="ACL_adiant" localSheetId="24">#REF!</definedName>
    <definedName name="ACL_adiant">#REF!</definedName>
    <definedName name="ACL_adiant_10">"$#REF!.$F$8:$I$8"</definedName>
    <definedName name="ACL_adiant_11">"$#REF!.$F$8:$I$8"</definedName>
    <definedName name="ACL_adiant_12">"$#REF!.$F$8:$I$8"</definedName>
    <definedName name="ACL_adiant_20">"$#REF!.$F$8:$I$8"</definedName>
    <definedName name="ACL_adiant_23">"$#REF!.$F$8:$I$8"</definedName>
    <definedName name="ACL_adiant_29">"$#REF!.$F$8:$I$8"</definedName>
    <definedName name="ACL_adiant_30">"$#REF!.$F$8:$I$8"</definedName>
    <definedName name="ACL_adiant_4" localSheetId="11">#REF!</definedName>
    <definedName name="ACL_adiant_4">#REF!</definedName>
    <definedName name="ACL_adiant_5" localSheetId="11">#REF!</definedName>
    <definedName name="ACL_adiant_5">#REF!</definedName>
    <definedName name="ACL_adiant_6" localSheetId="11">#REF!</definedName>
    <definedName name="ACL_adiant_6">#REF!</definedName>
    <definedName name="ACL_adiant_7">"$#REF!.$F$8:$I$8"</definedName>
    <definedName name="ACL_adiant_8" localSheetId="11">#REF!</definedName>
    <definedName name="ACL_adiant_8">#REF!</definedName>
    <definedName name="acqua_pack">[12]estrazione!$B$217:$V$247</definedName>
    <definedName name="AcrescCel_Anexo2" localSheetId="11">#REF!</definedName>
    <definedName name="AcrescCel_Anexo2">#REF!</definedName>
    <definedName name="ACT" localSheetId="11">#REF!</definedName>
    <definedName name="ACT">#REF!</definedName>
    <definedName name="ACUMULADO" localSheetId="11">#REF!</definedName>
    <definedName name="ACUMULADO">#REF!</definedName>
    <definedName name="ACwvu.ProjReport." hidden="1">#REF!</definedName>
    <definedName name="ad">'[2]#REF'!$B$30</definedName>
    <definedName name="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BENI">'[51]MOD 7 SIN'!#REF!</definedName>
    <definedName name="add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ress_block_dealer">'[2]#REF'!$A$1:$H$758</definedName>
    <definedName name="adfasdfad" localSheetId="11">#REF!</definedName>
    <definedName name="adfasdfad">#REF!</definedName>
    <definedName name="aDFGD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HET">'[2]Análise de Sensibilidade'!$C$19</definedName>
    <definedName name="ADHGER">'[2]Análise de Sensibilidade'!$AB$16</definedName>
    <definedName name="ADIC">'[2]#REF'!$H$32</definedName>
    <definedName name="adicnot">'[2]#REF'!$B$20</definedName>
    <definedName name="ADICOES" localSheetId="11">#REF!</definedName>
    <definedName name="ADICOES">#REF!</definedName>
    <definedName name="Adições" localSheetId="11">'[52]10-03'!#REF!</definedName>
    <definedName name="Adições">'[52]10-03'!#REF!</definedName>
    <definedName name="adm">'[2]#REF'!$B$33</definedName>
    <definedName name="adm_facilities" localSheetId="11">#REF!</definedName>
    <definedName name="adm_facilities">#REF!</definedName>
    <definedName name="administraçãosfixo">'[2]#REF'!$B$47</definedName>
    <definedName name="administraçãosvariavel">'[2]#REF'!$B$48</definedName>
    <definedName name="administración" localSheetId="11">#REF!</definedName>
    <definedName name="administración">#REF!</definedName>
    <definedName name="Administrativo_e_Financeiro" localSheetId="11">#REF!</definedName>
    <definedName name="Administrativo_e_Financeiro">#REF!</definedName>
    <definedName name="Administrativo_e_Financeiro_10">"$#REF!.$B$545"</definedName>
    <definedName name="Administrativo_e_Financeiro_11">"$#REF!.$B$545"</definedName>
    <definedName name="Administrativo_e_Financeiro_12">"$#REF!.$B$545"</definedName>
    <definedName name="Administrativo_e_Financeiro_20">"$#REF!.$B$545"</definedName>
    <definedName name="Administrativo_e_Financeiro_30">"$#REF!.$B$545"</definedName>
    <definedName name="admvar" localSheetId="11">'[2]Formação de Preços'!#REF!</definedName>
    <definedName name="admvar">'[2]Formação de Preços'!#REF!</definedName>
    <definedName name="adsf" localSheetId="11">[2]CFCV!#REF!</definedName>
    <definedName name="adsf">[2]CFCV!#REF!</definedName>
    <definedName name="ADSFHG">[2]Gerencial!$B$2:$BL$26</definedName>
    <definedName name="adto" localSheetId="11">#REF!</definedName>
    <definedName name="adto" localSheetId="23">#REF!</definedName>
    <definedName name="adto" localSheetId="24">#REF!</definedName>
    <definedName name="adto">#REF!</definedName>
    <definedName name="adto_10">"$#REF!.$B$924:$Q$942"</definedName>
    <definedName name="adto_11">"$#REF!.$B$924:$Q$942"</definedName>
    <definedName name="adto_12">"$#REF!.$B$924:$Q$942"</definedName>
    <definedName name="adto_20">"$#REF!.$B$924:$Q$942"</definedName>
    <definedName name="adto_30">"$#REF!.$B$924:$Q$942"</definedName>
    <definedName name="ADTO_DESP" localSheetId="11">'[53]DEP NAO IDENTIF'!#REF!</definedName>
    <definedName name="ADTO_DESP">'[53]DEP NAO IDENTIF'!#REF!</definedName>
    <definedName name="ADTOCLIENTES" localSheetId="11">#REF!</definedName>
    <definedName name="ADTOCLIENTES" localSheetId="23">#REF!</definedName>
    <definedName name="ADTOCLIENTES" localSheetId="24">#REF!</definedName>
    <definedName name="ADTOCLIENTES">#REF!</definedName>
    <definedName name="ADYREA">'[2]Análise de Sensibilidade'!$Z$10</definedName>
    <definedName name="aedrge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F">'[2]Análise de Sensibilidade'!$C$20</definedName>
    <definedName name="aeht">OFFSET([54]Estoque_UPG!$D$3,1,0,[54]Estoque_UPG!$A$2-1,2)</definedName>
    <definedName name="AEM" localSheetId="11">#REF!</definedName>
    <definedName name="AEM">#REF!</definedName>
    <definedName name="aeoujre" localSheetId="11" hidden="1">{#N/A,#N/A,FALSE,"Aging Summary";#N/A,#N/A,FALSE,"Ratio Analysis";#N/A,#N/A,FALSE,"Test 120 Day Accts";#N/A,#N/A,FALSE,"Tickmarks"}</definedName>
    <definedName name="aeoujre" localSheetId="23" hidden="1">{#N/A,#N/A,FALSE,"Aging Summary";#N/A,#N/A,FALSE,"Ratio Analysis";#N/A,#N/A,FALSE,"Test 120 Day Accts";#N/A,#N/A,FALSE,"Tickmarks"}</definedName>
    <definedName name="aeoujre" localSheetId="24" hidden="1">{#N/A,#N/A,FALSE,"Aging Summary";#N/A,#N/A,FALSE,"Ratio Analysis";#N/A,#N/A,FALSE,"Test 120 Day Accts";#N/A,#N/A,FALSE,"Tickmarks"}</definedName>
    <definedName name="aeoujre" hidden="1">{#N/A,#N/A,FALSE,"Aging Summary";#N/A,#N/A,FALSE,"Ratio Analysis";#N/A,#N/A,FALSE,"Test 120 Day Accts";#N/A,#N/A,FALSE,"Tickmarks"}</definedName>
    <definedName name="aercio">[55]MACRO1!$A$1</definedName>
    <definedName name="AERGAR">'[2]Análise de Sensibilidade'!$C$20</definedName>
    <definedName name="AERGF">[2]Finame!$A$1:$K$78</definedName>
    <definedName name="aerh" localSheetId="11">OFFSET(#REF!,0,0,#REF!,1)</definedName>
    <definedName name="aerh">OFFSET(#REF!,0,0,#REF!,1)</definedName>
    <definedName name="aeryt" localSheetId="11">OFFSET(#REF!,0,0,#REF!,1)</definedName>
    <definedName name="aeryt">OFFSET(#REF!,0,0,#REF!,1)</definedName>
    <definedName name="AEWRT" localSheetId="11">#REF!</definedName>
    <definedName name="AEWRT">#REF!</definedName>
    <definedName name="af">[2]Finame!$A$1:$K$78</definedName>
    <definedName name="af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b">[12]estrazione!$B$2:$D$20</definedName>
    <definedName name="afd" localSheetId="11">OFFSET(#REF!,0,0,#REF!,1)</definedName>
    <definedName name="afd">OFFSET(#REF!,0,0,#REF!,1)</definedName>
    <definedName name="AFH_ce" localSheetId="11">#REF!</definedName>
    <definedName name="AFH_ce">#REF!</definedName>
    <definedName name="AFH_MCD" localSheetId="11">#REF!</definedName>
    <definedName name="AFH_MCD">#REF!</definedName>
    <definedName name="AFH_ne">#REF!</definedName>
    <definedName name="AFH_nw">#REF!</definedName>
    <definedName name="afs">[2]Plan2!$A$1:$D$40</definedName>
    <definedName name="agcred">'[56]INT. EXPENSE. 2001 CASH '!$AS$3:$AV$34</definedName>
    <definedName name="AGENCYFEES" localSheetId="11">#REF!</definedName>
    <definedName name="AGENCYFEES" localSheetId="23">#REF!</definedName>
    <definedName name="AGENCYFEES" localSheetId="24">#REF!</definedName>
    <definedName name="AGENCYFEES">#REF!</definedName>
    <definedName name="AGO">#REF!</definedName>
    <definedName name="ago_00" localSheetId="11">'[2]#REF'!#REF!</definedName>
    <definedName name="ago_00">'[2]#REF'!#REF!</definedName>
    <definedName name="ago_01">'[2]#REF'!$O$2:$O$39</definedName>
    <definedName name="ago_02" localSheetId="11">'[2]#REF'!#REF!</definedName>
    <definedName name="ago_02">'[2]#REF'!#REF!</definedName>
    <definedName name="ago_03" localSheetId="11">'[2]#REF'!#REF!</definedName>
    <definedName name="ago_03">'[2]#REF'!#REF!</definedName>
    <definedName name="ago_96" localSheetId="11">'[2]#REF'!#REF!</definedName>
    <definedName name="ago_96">'[2]#REF'!#REF!</definedName>
    <definedName name="ago_97">'[2]#REF'!$W$8:$W$48</definedName>
    <definedName name="ago_98" localSheetId="11">'[2]#REF'!#REF!</definedName>
    <definedName name="ago_98">'[2]#REF'!#REF!</definedName>
    <definedName name="ago_99" localSheetId="11">'[2]#REF'!#REF!</definedName>
    <definedName name="ago_99">'[2]#REF'!#REF!</definedName>
    <definedName name="Agosto" localSheetId="11">#REF!</definedName>
    <definedName name="Agosto">#REF!</definedName>
    <definedName name="Agregados">[2]Agregados!$A$1:$E$41</definedName>
    <definedName name="Agroarte" localSheetId="11" hidden="1">{#N/A,#N/A,FALSE,"1321";#N/A,#N/A,FALSE,"1324";#N/A,#N/A,FALSE,"1333";#N/A,#N/A,FALSE,"1371"}</definedName>
    <definedName name="Agroarte" localSheetId="23" hidden="1">{#N/A,#N/A,FALSE,"1321";#N/A,#N/A,FALSE,"1324";#N/A,#N/A,FALSE,"1333";#N/A,#N/A,FALSE,"1371"}</definedName>
    <definedName name="Agroarte" localSheetId="24" hidden="1">{#N/A,#N/A,FALSE,"1321";#N/A,#N/A,FALSE,"1324";#N/A,#N/A,FALSE,"1333";#N/A,#N/A,FALSE,"1371"}</definedName>
    <definedName name="Agroarte" hidden="1">{#N/A,#N/A,FALSE,"1321";#N/A,#N/A,FALSE,"1324";#N/A,#N/A,FALSE,"1333";#N/A,#N/A,FALSE,"1371"}</definedName>
    <definedName name="agsdgag">#N/A</definedName>
    <definedName name="agsd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UA">'[2]#REF'!$A$11:$M$149</definedName>
    <definedName name="AGWE" localSheetId="11">'[2]Prop-24P-12H'!#REF!</definedName>
    <definedName name="AGWE">'[2]Prop-24P-12H'!#REF!</definedName>
    <definedName name="ai" localSheetId="11">#REF!</definedName>
    <definedName name="ai" localSheetId="23">#REF!</definedName>
    <definedName name="ai" localSheetId="24">#REF!</definedName>
    <definedName name="ai">#REF!</definedName>
    <definedName name="aiasudfh">[57]Lead!$Q$1:$Q$65536</definedName>
    <definedName name="ajfj">[57]Lead!$I$32</definedName>
    <definedName name="Ajuste" localSheetId="11">[58]Input!#REF!</definedName>
    <definedName name="Ajuste">[58]Input!#REF!</definedName>
    <definedName name="Ajuste_10">"'file://BRPIEREHE/aws/Concreteiras/Equivalencia das Concreteiras/Julho topmix.xls'#$Input.$#REF!$#REF!"</definedName>
    <definedName name="Ajuste_11">"'file://BRPIEREHE/aws/Concreteiras/Equivalencia das Concreteiras/Julho topmix.xls'#$Input.$#REF!$#REF!"</definedName>
    <definedName name="Ajuste_12">"'file://BRPIEREHE/aws/Concreteiras/Equivalencia das Concreteiras/Julho topmix.xls'#$Input.$#REF!$#REF!"</definedName>
    <definedName name="Ajuste_13" localSheetId="11">[59]Input!#REF!</definedName>
    <definedName name="Ajuste_13">[59]Input!#REF!</definedName>
    <definedName name="Ajuste_15" localSheetId="11">[60]Input!#REF!</definedName>
    <definedName name="Ajuste_15">[60]Input!#REF!</definedName>
    <definedName name="Ajuste_16">"'file:////Stanislaw_1/auditoria/Concreteiras/Equivalencia das Concreteiras/Julho topmix.xls'#$Input.$#REF!$#REF!"</definedName>
    <definedName name="Ajuste_17">"'file:////Stanislaw_1/auditoria/Concreteiras/Equivalencia das Concreteiras/Julho topmix.xls'#$Input.$#REF!$#REF!"</definedName>
    <definedName name="Ajuste_18" localSheetId="11">[61]Input!#REF!</definedName>
    <definedName name="Ajuste_18">[61]Input!#REF!</definedName>
    <definedName name="Ajuste_20">"'file://BROLIVEJO2/aws/Concreteiras/Equivalencia das Concreteiras/Julho topmix.xls'#$Input.$#REF!$#REF!"</definedName>
    <definedName name="Ajuste_21">"'file://BROLIVEJO2/aws/Concreteiras/Equivalencia das Concreteiras/Julho topmix.xls'#$Input.$#REF!$#REF!"</definedName>
    <definedName name="Ajuste_22">"'file://BROLIVEJO2/aws/Concreteiras/Equivalencia das Concreteiras/Julho topmix.xls'#$Input.$#REF!$#REF!"</definedName>
    <definedName name="Ajuste_23">"'file://BROLIVEJO2/aws/Concreteiras/Equivalencia das Concreteiras/Julho topmix.xls'#$Input.$#REF!$#REF!"</definedName>
    <definedName name="Ajuste_3">"'file://BROLIVEJO2/aws/Concreteiras/Equivalencia das Concreteiras/Julho topmix.xls'#$Input.$#REF!$#REF!"</definedName>
    <definedName name="Ajuste_30">"'file://BROLIVEJO2/aws/Concreteiras/Equivalencia das Concreteiras/Julho topmix.xls'#$Input.$#REF!$#REF!"</definedName>
    <definedName name="Ajuste_4">"'file://BROLIVEJO2/aws/Concreteiras/Equivalencia das Concreteiras/Julho topmix.xls'#$Input.$#REF!$#REF!"</definedName>
    <definedName name="Ajuste_5">"'file:////Stanislaw_1/auditoria/Concreteiras/Equivalencia das Concreteiras/Julho topmix.xls'#$Input.$#REF!$#REF!"</definedName>
    <definedName name="Ajuste_6">"'file:////Stanislaw_1/auditoria/Concreteiras/Equivalencia das Concreteiras/Julho topmix.xls'#$Input.$#REF!$#REF!"</definedName>
    <definedName name="Ajuste_7">"'file://BROLIVEJO2/aws/Concreteiras/Equivalencia das Concreteiras/Julho topmix.xls'#$Input.$#REF!$#REF!"</definedName>
    <definedName name="Ajuste_8">"'file://BROLIVEJO2/aws/Concreteiras/Equivalencia das Concreteiras/Julho topmix.xls'#$Input.$#REF!$#REF!"</definedName>
    <definedName name="Ajuste_9" localSheetId="11">[62]Input!#REF!</definedName>
    <definedName name="Ajuste_9">[62]Input!#REF!</definedName>
    <definedName name="Ajuste_9_1">"'file://BRRECF1SANTOMO/aws/Concreteiras/Equivalencia das Concreteiras/Julho topmix.xls'#$Input.$#REF!$#REF!"</definedName>
    <definedName name="AJUSTE_A" localSheetId="11">#REF!</definedName>
    <definedName name="AJUSTE_A">#REF!</definedName>
    <definedName name="AJUSTE_B" localSheetId="11">#REF!</definedName>
    <definedName name="AJUSTE_B">#REF!</definedName>
    <definedName name="ajuste98" localSheetId="11">#REF!</definedName>
    <definedName name="ajuste98">#REF!</definedName>
    <definedName name="Ajuste99" localSheetId="11">[63]Consolidate!#REF!</definedName>
    <definedName name="Ajuste99">[63]Consolidate!#REF!</definedName>
    <definedName name="Alavancagem" localSheetId="11">#REF!</definedName>
    <definedName name="Alavancagem" localSheetId="23">#REF!</definedName>
    <definedName name="Alavancagem" localSheetId="24">#REF!</definedName>
    <definedName name="Alavancagem">#REF!</definedName>
    <definedName name="aliquotadoipva">'[2]#REF'!$B$18</definedName>
    <definedName name="ALL" localSheetId="11">#REF!</definedName>
    <definedName name="ALL">#REF!</definedName>
    <definedName name="ALL_28" localSheetId="11">#REF!</definedName>
    <definedName name="ALL_28">#REF!</definedName>
    <definedName name="ALL_29" localSheetId="11">#REF!</definedName>
    <definedName name="ALL_29">#REF!</definedName>
    <definedName name="ALL_30">#REF!</definedName>
    <definedName name="ALL_31">#REF!</definedName>
    <definedName name="ALL_32">#REF!</definedName>
    <definedName name="ALL_33">#REF!</definedName>
    <definedName name="ALL_34">#REF!</definedName>
    <definedName name="ALL_35">#REF!</definedName>
    <definedName name="ALL_36">#REF!</definedName>
    <definedName name="ALL_37">#REF!</definedName>
    <definedName name="ALL_38">#REF!</definedName>
    <definedName name="ALL_39">#REF!</definedName>
    <definedName name="ALL_6">#REF!</definedName>
    <definedName name="ALL_8">#REF!</definedName>
    <definedName name="alm">'[64]Variação M.Usage'!$K$21</definedName>
    <definedName name="almox">'[65]Valorização-MP'!$D$19</definedName>
    <definedName name="altre" localSheetId="11">[9]CECO!#REF!</definedName>
    <definedName name="altre">[9]CECO!#REF!</definedName>
    <definedName name="Aluguel" localSheetId="23">[2]!Aluguel</definedName>
    <definedName name="Aluguel">[2]!Aluguel</definedName>
    <definedName name="Aluguel1" localSheetId="23">[2]!Aluguel</definedName>
    <definedName name="Aluguel1">[2]!Aluguel</definedName>
    <definedName name="AMARRE" localSheetId="11">#REF!</definedName>
    <definedName name="AMARRE" localSheetId="23">#REF!</definedName>
    <definedName name="AMARRE" localSheetId="24">#REF!</definedName>
    <definedName name="AMARRE">#REF!</definedName>
    <definedName name="AMARRE_1">#REF!</definedName>
    <definedName name="Ambito" localSheetId="11">'[66]Anexo 17 - Consultas'!#REF!</definedName>
    <definedName name="Ambito">'[66]Anexo 17 - Consultas'!#REF!</definedName>
    <definedName name="ana" localSheetId="11" hidden="1">{#N/A,#N/A,FALSE,"1321";#N/A,#N/A,FALSE,"1324";#N/A,#N/A,FALSE,"1333";#N/A,#N/A,FALSE,"1371"}</definedName>
    <definedName name="ana" localSheetId="23" hidden="1">{#N/A,#N/A,FALSE,"1321";#N/A,#N/A,FALSE,"1324";#N/A,#N/A,FALSE,"1333";#N/A,#N/A,FALSE,"1371"}</definedName>
    <definedName name="ana" localSheetId="24" hidden="1">{#N/A,#N/A,FALSE,"1321";#N/A,#N/A,FALSE,"1324";#N/A,#N/A,FALSE,"1333";#N/A,#N/A,FALSE,"1371"}</definedName>
    <definedName name="ana" hidden="1">{#N/A,#N/A,FALSE,"1321";#N/A,#N/A,FALSE,"1324";#N/A,#N/A,FALSE,"1333";#N/A,#N/A,FALSE,"1371"}</definedName>
    <definedName name="Analdolar" localSheetId="11">#REF!</definedName>
    <definedName name="Analdolar">#REF!</definedName>
    <definedName name="Analise">'[2]Análise de Fluxo de Caixa'!$B$1:$F$16</definedName>
    <definedName name="analítico_10">"$#REF!.$A$1"</definedName>
    <definedName name="analítico_11">"$#REF!.$A$1"</definedName>
    <definedName name="analítico_12">"$#REF!.$A$1"</definedName>
    <definedName name="analítico_29">"$#REF!.$A$1"</definedName>
    <definedName name="analpl" localSheetId="11">[50]Paraná!#REF!</definedName>
    <definedName name="analpl">[50]Paraná!#REF!</definedName>
    <definedName name="analreal" localSheetId="11">#REF!</definedName>
    <definedName name="analreal" localSheetId="23">#REF!</definedName>
    <definedName name="analreal" localSheetId="24">#REF!</definedName>
    <definedName name="analreal">#REF!</definedName>
    <definedName name="Analtotal" localSheetId="11">[50]Paraná!#REF!</definedName>
    <definedName name="Analtotal" localSheetId="23">[50]Paraná!#REF!</definedName>
    <definedName name="Analtotal" localSheetId="24">[50]Paraná!#REF!</definedName>
    <definedName name="Analtotal">[50]Paraná!#REF!</definedName>
    <definedName name="ANANTER">(VALUE(LEFT([47]!MES,2))-1)&amp;RIGHT([47]!MES,2)</definedName>
    <definedName name="ANANTERA">#N/A</definedName>
    <definedName name="Anexo">[67]FATURAS!$C$1:$X$1</definedName>
    <definedName name="ANEXO01" localSheetId="11">#REF!</definedName>
    <definedName name="ANEXO01" localSheetId="23">#REF!</definedName>
    <definedName name="ANEXO01" localSheetId="24">#REF!</definedName>
    <definedName name="ANEXO01">#REF!</definedName>
    <definedName name="ANEXO02">#REF!</definedName>
    <definedName name="ANEXO03">#REF!</definedName>
    <definedName name="ANEXO04">#REF!</definedName>
    <definedName name="Anexo1">[67]FATURAS!$C$1:$X$1</definedName>
    <definedName name="anexo15" localSheetId="11">'[68]CIF-3'!#REF!,'[68]CIF-3'!#REF!,'[68]CIF-3'!#REF!,'[68]CIF-3'!#REF!</definedName>
    <definedName name="anexo15" localSheetId="23">'[68]CIF-3'!#REF!,'[68]CIF-3'!#REF!,'[68]CIF-3'!#REF!,'[68]CIF-3'!#REF!</definedName>
    <definedName name="anexo15" localSheetId="24">'[68]CIF-3'!#REF!,'[68]CIF-3'!#REF!,'[68]CIF-3'!#REF!,'[68]CIF-3'!#REF!</definedName>
    <definedName name="anexo15">'[68]CIF-3'!#REF!,'[68]CIF-3'!#REF!,'[68]CIF-3'!#REF!,'[68]CIF-3'!#REF!</definedName>
    <definedName name="Anexo2">[67]FATURAS!$C$1:$X$1</definedName>
    <definedName name="ANEXO3">#N/A</definedName>
    <definedName name="Ano">[69]Controle!$D$40</definedName>
    <definedName name="ANOANT">[70]Dados!$B$2</definedName>
    <definedName name="AnoAtual">[71]Dados!$O$21:$Z$312</definedName>
    <definedName name="AnoBase">[27]Dados!$C$21:$N$312</definedName>
    <definedName name="AnoCor">[72]DADOS!$E$2</definedName>
    <definedName name="AnoProp">[72]DADOS!$E$1</definedName>
    <definedName name="anscount" hidden="1">1</definedName>
    <definedName name="ANTECIPADAS" localSheetId="11">#REF!</definedName>
    <definedName name="ANTECIPADAS">#REF!</definedName>
    <definedName name="antonio" localSheetId="11" hidden="1">{#N/A,"70% Success",FALSE,"Sales Forecast";#N/A,#N/A,FALSE,"Sheet2"}</definedName>
    <definedName name="antonio" localSheetId="23" hidden="1">{#N/A,"70% Success",FALSE,"Sales Forecast";#N/A,#N/A,FALSE,"Sheet2"}</definedName>
    <definedName name="antonio" localSheetId="24" hidden="1">{#N/A,"70% Success",FALSE,"Sales Forecast";#N/A,#N/A,FALSE,"Sheet2"}</definedName>
    <definedName name="antonio" hidden="1">{#N/A,"70% Success",FALSE,"Sales Forecast";#N/A,#N/A,FALSE,"Sheet2"}</definedName>
    <definedName name="apcomuns11" localSheetId="11">#REF!</definedName>
    <definedName name="apcomuns11">#REF!</definedName>
    <definedName name="Aplic.">'[56]INT. EXPENSE. 2001 CASH '!$A$1:$A$65536</definedName>
    <definedName name="APLICAÇ_ES" localSheetId="11">#REF!</definedName>
    <definedName name="APLICAÇ_ES" localSheetId="23">#REF!</definedName>
    <definedName name="APLICAÇ_ES" localSheetId="24">#REF!</definedName>
    <definedName name="APLICAÇ_ES">#REF!</definedName>
    <definedName name="aplicação" localSheetId="11" hidden="1">{#N/A,#N/A,FALSE,"1321";#N/A,#N/A,FALSE,"1324";#N/A,#N/A,FALSE,"1333";#N/A,#N/A,FALSE,"1371"}</definedName>
    <definedName name="aplicação" localSheetId="23" hidden="1">{#N/A,#N/A,FALSE,"1321";#N/A,#N/A,FALSE,"1324";#N/A,#N/A,FALSE,"1333";#N/A,#N/A,FALSE,"1371"}</definedName>
    <definedName name="aplicação" localSheetId="24" hidden="1">{#N/A,#N/A,FALSE,"1321";#N/A,#N/A,FALSE,"1324";#N/A,#N/A,FALSE,"1333";#N/A,#N/A,FALSE,"1371"}</definedName>
    <definedName name="aplicação" hidden="1">{#N/A,#N/A,FALSE,"1321";#N/A,#N/A,FALSE,"1324";#N/A,#N/A,FALSE,"1333";#N/A,#N/A,FALSE,"1371"}</definedName>
    <definedName name="APLICAÇÕES" localSheetId="11">#REF!</definedName>
    <definedName name="APLICAÇÕES">#REF!</definedName>
    <definedName name="APOIO" localSheetId="11">#REF!</definedName>
    <definedName name="APOIO">#REF!</definedName>
    <definedName name="APOIO_10">"$#REF!.$B$1:$C$58"</definedName>
    <definedName name="APOIO_11">"$#REF!.$B$1:$C$58"</definedName>
    <definedName name="APOIO_12">"$#REF!.$B$1:$C$58"</definedName>
    <definedName name="APOIO_20">"$#REF!.$B$1:$C$58"</definedName>
    <definedName name="APOIO_21">"$#REF!.$B$1:$C$58"</definedName>
    <definedName name="APOIO_22">"$#REF!.$B$1:$C$58"</definedName>
    <definedName name="APOIO_3">"$#REF!.$B$1:$C$58"</definedName>
    <definedName name="APOIO_30">"$#REF!.$B$1:$C$58"</definedName>
    <definedName name="APOIO_4">"$#REF!.$B$1:$C$58"</definedName>
    <definedName name="APOIO_6" localSheetId="11">#REF!</definedName>
    <definedName name="APOIO_6">#REF!</definedName>
    <definedName name="APOIO_7" localSheetId="11">#REF!</definedName>
    <definedName name="APOIO_7">#REF!</definedName>
    <definedName name="APOIO_8">"$#REF!.$B$1:$C$58"</definedName>
    <definedName name="APOIO_9">"$#REF!.$B$1:$C$58"</definedName>
    <definedName name="APP">'[73]HP CODES'!$D$3</definedName>
    <definedName name="APPIC" localSheetId="11">#REF!</definedName>
    <definedName name="APPIC" localSheetId="23">#REF!</definedName>
    <definedName name="APPIC" localSheetId="24">#REF!</definedName>
    <definedName name="APPIC">#REF!</definedName>
    <definedName name="APRO">'[2]#REF'!$G$51</definedName>
    <definedName name="APRR">[6]Database!$H$184:$L$207,[6]Database!$H$210,[6]Database!$H$210:$L$233,[6]Database!$H$236:$L$259,[6]Database!$H$262:$L$285,[6]Database!$H$340:$L$363</definedName>
    <definedName name="Apuração" localSheetId="11">#REF!</definedName>
    <definedName name="Apuração">#REF!</definedName>
    <definedName name="Aquisições" localSheetId="11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localSheetId="23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localSheetId="24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RA_Threshold">[44]Lead!#REF!</definedName>
    <definedName name="ARDIVERSI">'[51]MOD 7 SIN'!#REF!</definedName>
    <definedName name="ARE" localSheetId="11">#REF!</definedName>
    <definedName name="ARE" localSheetId="23">#REF!</definedName>
    <definedName name="ARE" localSheetId="24">#REF!</definedName>
    <definedName name="ARE">#REF!</definedName>
    <definedName name="AREA">'[2]#REF'!$F$9</definedName>
    <definedName name="Área_1">[74]DIVIN_ARAXA!$B$2:$T$47</definedName>
    <definedName name="Área_1_10">[75]DIVIN_ARAXA!$B$2:$T$47</definedName>
    <definedName name="Área_1_11">[75]DIVIN_ARAXA!$B$2:$T$47</definedName>
    <definedName name="Área_1_12">[75]DIVIN_ARAXA!$B$2:$T$47</definedName>
    <definedName name="Área_1_20">[75]DIVIN_ARAXA!$B$2:$T$47</definedName>
    <definedName name="Área_1_30">[75]DIVIN_ARAXA!$B$2:$T$47</definedName>
    <definedName name="_xlnm.Extract" localSheetId="11">#REF!</definedName>
    <definedName name="_xlnm.Extract" localSheetId="23">#REF!</definedName>
    <definedName name="_xlnm.Extract" localSheetId="24">#REF!</definedName>
    <definedName name="_xlnm.Extract">#REF!</definedName>
    <definedName name="_xlnm.Print_Area" localSheetId="11">#REF!</definedName>
    <definedName name="_xlnm.Print_Area" localSheetId="0">BP!$A$1:$I$57</definedName>
    <definedName name="_xlnm.Print_Area" localSheetId="4">'DFC '!$A$1:$J$58</definedName>
    <definedName name="_xlnm.Print_Area" localSheetId="3">DMPL!$A$1:$O$45</definedName>
    <definedName name="_xlnm.Print_Area" localSheetId="2">'DRA '!$B$2:$L$15</definedName>
    <definedName name="_xlnm.Print_Area" localSheetId="1">DRE!$B$2:$J$56</definedName>
    <definedName name="_xlnm.Print_Area" localSheetId="5">'DVA '!$A$1:$M$59</definedName>
    <definedName name="_xlnm.Print_Area" localSheetId="22">IRPJ_CSLL_2023!$A$1:$O$119</definedName>
    <definedName name="_xlnm.Print_Area" localSheetId="23">IRPJ_CSLL_2024!$A$1:$O$122</definedName>
    <definedName name="_xlnm.Print_Area" localSheetId="24">#REF!</definedName>
    <definedName name="_xlnm.Print_Area">#REF!</definedName>
    <definedName name="area_de_impressão" localSheetId="23">#REF!</definedName>
    <definedName name="area_de_impressão" localSheetId="24">#REF!</definedName>
    <definedName name="area_de_impressão">#REF!</definedName>
    <definedName name="area_de_pressao">#REF!</definedName>
    <definedName name="AREA_DEZEM">[76]NOV.00!$B$9:$O$389</definedName>
    <definedName name="Área_impressão_IM" localSheetId="11">#REF!</definedName>
    <definedName name="Área_impressão_IM" localSheetId="23">#REF!</definedName>
    <definedName name="Área_impressão_IM" localSheetId="24">#REF!</definedName>
    <definedName name="Área_impressão_IM">#REF!</definedName>
    <definedName name="Área_impressão_IM_10">"$#REF!.$A$1:$J$39"</definedName>
    <definedName name="Área_impressão_IM_11">"$#REF!.$A$1:$J$39"</definedName>
    <definedName name="Área_impressão_IM_12">"$#REF!.$A$1:$J$39"</definedName>
    <definedName name="Área_impressão_IM_13" localSheetId="11">#REF!</definedName>
    <definedName name="Área_impressão_IM_13">#REF!</definedName>
    <definedName name="Área_impressão_IM_15" localSheetId="11">#REF!</definedName>
    <definedName name="Área_impressão_IM_15">#REF!</definedName>
    <definedName name="Área_impressão_IM_16">"$#REF!.$A$25:$F$96"</definedName>
    <definedName name="Área_impressão_IM_17">"$#REF!.$A$25:$F$96"</definedName>
    <definedName name="Área_impressão_IM_18" localSheetId="11">#REF!</definedName>
    <definedName name="Área_impressão_IM_18">#REF!</definedName>
    <definedName name="Área_impressão_IM_2" localSheetId="11">#REF!</definedName>
    <definedName name="Área_impressão_IM_2">#REF!</definedName>
    <definedName name="Área_impressão_IM_20">"$#REF!.$A$1:$J$39"</definedName>
    <definedName name="Área_impressão_IM_21">"$#REF!.$A$1:$J$39"</definedName>
    <definedName name="Área_impressão_IM_22">"$#REF!.$A$1:$J$39"</definedName>
    <definedName name="Área_impressão_IM_23">"$#REF!.$A$1:$J$39"</definedName>
    <definedName name="Área_impressão_IM_3">"$#REF!.$A$1:$J$39"</definedName>
    <definedName name="Área_impressão_IM_30">"$#REF!.$A$1:$J$39"</definedName>
    <definedName name="Área_impressão_IM_4">"$#REF!.$A$1:$J$39"</definedName>
    <definedName name="Área_impressão_IM_5" localSheetId="11">#REF!</definedName>
    <definedName name="Área_impressão_IM_5">#REF!</definedName>
    <definedName name="Área_impressão_IM_6" localSheetId="11">#REF!</definedName>
    <definedName name="Área_impressão_IM_6">#REF!</definedName>
    <definedName name="Área_impressão_IM_7">"$#REF!.$A$1:$J$39"</definedName>
    <definedName name="Área_impressão_IM_8">"$#REF!.$A$1:$J$39"</definedName>
    <definedName name="Área_impressão_IM_9">"$#REF!.$A$1:$J$39"</definedName>
    <definedName name="area_lucrosperdas" localSheetId="11">#REF!</definedName>
    <definedName name="area_lucrosperdas">#REF!</definedName>
    <definedName name="AREA_NOVEM" localSheetId="11">#REF!</definedName>
    <definedName name="AREA_NOVEM">#REF!</definedName>
    <definedName name="AREA_NOVEM_16">"$#REF!.$#REF!$#REF!:$#REF!$#REF!"</definedName>
    <definedName name="AREA_NOVEM_17">"$#REF!.$#REF!$#REF!:$#REF!$#REF!"</definedName>
    <definedName name="AREA_NOVEM_2" localSheetId="11">#REF!</definedName>
    <definedName name="AREA_NOVEM_2">#REF!</definedName>
    <definedName name="AREA_NOVEM_24">"$#REF!.$#REF!$#REF!:$#REF!$#REF!"</definedName>
    <definedName name="AREA_NOVEM_25">"$#REF!.$#REF!$#REF!:$#REF!$#REF!"</definedName>
    <definedName name="AREA_NOVEM_3" localSheetId="11">#REF!</definedName>
    <definedName name="AREA_NOVEM_3">#REF!</definedName>
    <definedName name="AREA_NOVEM_31">"$#REF!.$#REF!$#REF!:$#REF!$#REF!"</definedName>
    <definedName name="AREA_NOVEM_5">"$#REF!.$#REF!$#REF!:$#REF!$#REF!"</definedName>
    <definedName name="AREA_NOVEM_6">"$#REF!.$#REF!$#REF!:$#REF!$#REF!"</definedName>
    <definedName name="AREA_STAMPA_MI" localSheetId="11">[77]MENS_I_P!#REF!</definedName>
    <definedName name="AREA_STAMPA_MI">[77]MENS_I_P!#REF!</definedName>
    <definedName name="area1">'[78]Versao 1b ($=R$2,13)'!$B$1:$Q$52,'[78]Versao 1b ($=R$2,13)'!$R$1:$AC$52</definedName>
    <definedName name="area2" localSheetId="11">'[79]GSD Trial Balance 2002'!#REF!</definedName>
    <definedName name="area2">'[79]GSD Trial Balance 2002'!#REF!</definedName>
    <definedName name="areas">'[80]parametro ccusto'!$P$7:$P$106</definedName>
    <definedName name="Arecolher" localSheetId="11">#REF!</definedName>
    <definedName name="Arecolher" localSheetId="23">#REF!</definedName>
    <definedName name="Arecolher" localSheetId="24">#REF!</definedName>
    <definedName name="Arecolher">#REF!</definedName>
    <definedName name="arial">#REF!</definedName>
    <definedName name="ARP_Threshold" localSheetId="11">[44]Lead!#REF!</definedName>
    <definedName name="ARP_Threshold">[44]Lead!#REF!</definedName>
    <definedName name="Arquivo">[81]INFO!$A$2</definedName>
    <definedName name="Arquivo_10">"$#REF!.$A$2"</definedName>
    <definedName name="Arquivo_11">"$#REF!.$A$2"</definedName>
    <definedName name="Arquivo_12">"$#REF!.$A$2"</definedName>
    <definedName name="Arquivo_16">[82]INFO!$A$2</definedName>
    <definedName name="Arquivo_17">[82]INFO!$A$2</definedName>
    <definedName name="Arquivo_21">"$#REF!.$A$2"</definedName>
    <definedName name="Arquivo_22">"$#REF!.$A$2"</definedName>
    <definedName name="Arquivo_26">"$#REF!.$A$2"</definedName>
    <definedName name="Arquivo_28">"$#REF!.$A$2"</definedName>
    <definedName name="Arquivo_29">[83]INFO!$A$2</definedName>
    <definedName name="Arquivo_3">[84]INFO!$A$2</definedName>
    <definedName name="Arquivo_30">"$#REF!.$A$2"</definedName>
    <definedName name="Arquivo_4">[84]INFO!$A$2</definedName>
    <definedName name="Arquivo_8">[85]INFO!$A$2</definedName>
    <definedName name="Arquivo_9" localSheetId="11">#REF!</definedName>
    <definedName name="Arquivo_9" localSheetId="23">#REF!</definedName>
    <definedName name="Arquivo_9" localSheetId="24">#REF!</definedName>
    <definedName name="Arquivo_9">#REF!</definedName>
    <definedName name="Arquivo_9_1">"$#REF!.$A$2"</definedName>
    <definedName name="Arquivo1">[86]INFO!$A$2</definedName>
    <definedName name="Arquivo1_10">[87]INFO!$A$2</definedName>
    <definedName name="Arquivo1_11">[87]INFO!$A$2</definedName>
    <definedName name="Arquivo1_12">[87]INFO!$A$2</definedName>
    <definedName name="Arquivo1_15">[86]INFO!$A$2</definedName>
    <definedName name="Arquivo1_18">[88]INFO!$A$2</definedName>
    <definedName name="Arquivo1_20">[89]INFO!$A$2</definedName>
    <definedName name="Arquivo1_21">[90]INFO!$A$2</definedName>
    <definedName name="Arquivo1_22">[90]INFO!$A$2</definedName>
    <definedName name="Arquivo1_23">[90]INFO!$A$2</definedName>
    <definedName name="Arquivo1_3">[90]INFO!$A$2</definedName>
    <definedName name="Arquivo1_30">[90]INFO!$A$2</definedName>
    <definedName name="Arquivo1_4">[90]INFO!$A$2</definedName>
    <definedName name="Arquivo1_7">[90]INFO!$A$2</definedName>
    <definedName name="Arquivo1_8">[90]INFO!$A$2</definedName>
    <definedName name="Arquivo1_9">[90]INFO!$A$2</definedName>
    <definedName name="Arquivo2">[91]INFO!$A$2</definedName>
    <definedName name="Arquivo2_10">[92]INFO!$A$2</definedName>
    <definedName name="Arquivo2_13">[92]INFO!$A$2</definedName>
    <definedName name="Arquivo2_15">[93]INFO!$A$2</definedName>
    <definedName name="Arquivo2_18">[88]INFO!$A$2</definedName>
    <definedName name="Arquivo2_20">[86]INFO!$A$2</definedName>
    <definedName name="Arquivo2_21">[86]INFO!$A$2</definedName>
    <definedName name="Arquivo2_22">[86]INFO!$A$2</definedName>
    <definedName name="Arquivo2_23">[86]INFO!$A$2</definedName>
    <definedName name="Arquivo2_3">[86]INFO!$A$2</definedName>
    <definedName name="Arquivo2_30">[86]INFO!$A$2</definedName>
    <definedName name="Arquivo2_4">[86]INFO!$A$2</definedName>
    <definedName name="Arquivo2_7">[86]INFO!$A$2</definedName>
    <definedName name="Arquivo2_8">[86]INFO!$A$2</definedName>
    <definedName name="Arquivo2_9">[94]INFO!$A$2</definedName>
    <definedName name="Arquivo2_9_1">[94]INFO!$A$2</definedName>
    <definedName name="ARQUIVO3">[95]INFO!$A$2</definedName>
    <definedName name="ARTYS">'[2]Análise de Sensibilidade'!$E$18</definedName>
    <definedName name="ARWAER" localSheetId="11">#REF!</definedName>
    <definedName name="ARWAER" localSheetId="23">#REF!</definedName>
    <definedName name="ARWAER" localSheetId="24">#REF!</definedName>
    <definedName name="ARWAER">#REF!</definedName>
    <definedName name="as">'[2]Análise de Fluxo de Caixa'!$B$1:$F$16</definedName>
    <definedName name="AS_3">[96]INFO!$A$2</definedName>
    <definedName name="AS_Agua" localSheetId="11">#REF!</definedName>
    <definedName name="AS_Agua" localSheetId="23">#REF!</definedName>
    <definedName name="AS_Agua" localSheetId="24">#REF!</definedName>
    <definedName name="AS_Agua">#REF!</definedName>
    <definedName name="AS_Bags">#REF!</definedName>
    <definedName name="AS_Kapo_Burn">#REF!</definedName>
    <definedName name="AS_Lata">#REF!</definedName>
    <definedName name="AS_LS_Pet1_Pet15">#REF!</definedName>
    <definedName name="AS_Nestea">#REF!</definedName>
    <definedName name="As_notas_explicativas_anexas_são_parte_integrante_destes_balanços.">#REF!</definedName>
    <definedName name="AS_Pet2">#REF!</definedName>
    <definedName name="AS_Retorn_1">#REF!</definedName>
    <definedName name="AS_Retorn_2">#REF!</definedName>
    <definedName name="AS_SbPet2_Pet225">#REF!</definedName>
    <definedName name="AS_SchwLT_Pet600">#REF!</definedName>
    <definedName name="AS2DocOpenMode" hidden="1">"AS2DocumentEdit"</definedName>
    <definedName name="AS2HasNoAutoHeaderFooter" hidden="1">" "</definedName>
    <definedName name="AS2NamedRange" hidden="1">18</definedName>
    <definedName name="AS2ReportLS" hidden="1">1</definedName>
    <definedName name="AS2StaticLS" localSheetId="11" hidden="1">#REF!</definedName>
    <definedName name="AS2StaticLS" hidden="1">#REF!</definedName>
    <definedName name="AS2SyncStepLS" hidden="1">0</definedName>
    <definedName name="AS2TickmarkLS" localSheetId="11" hidden="1">#REF!</definedName>
    <definedName name="AS2TickmarkLS" hidden="1">#REF!</definedName>
    <definedName name="AS2VersionLS" hidden="1">300</definedName>
    <definedName name="asa">(VALUE(LEFT([47]!MES,2))-1)&amp;RIGHT([47]!MES,2)</definedName>
    <definedName name="asasas">#N/A</definedName>
    <definedName name="ascf">[2]Feriados!$A$2:$A$35</definedName>
    <definedName name="asd">OFFSET([97]Estoque_UPG!$D$3,1,0,[97]Estoque_UPG!$A$2-1,2)</definedName>
    <definedName name="asda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F">[2]Finame!#REF!</definedName>
    <definedName name="asdfe">'[98]Mapa Empréstimos {ppc}'!$X$43</definedName>
    <definedName name="asdfoi">[57]Lead!$J$32</definedName>
    <definedName name="ASDFY" localSheetId="11">#REF!</definedName>
    <definedName name="ASDFY" localSheetId="23">#REF!</definedName>
    <definedName name="ASDFY" localSheetId="24">#REF!</definedName>
    <definedName name="ASDFY">#REF!</definedName>
    <definedName name="asdg">'[2]Análise de Sensibilidade'!$E$15</definedName>
    <definedName name="asdh">[57]Lead!$F$1:$F$32</definedName>
    <definedName name="asdkjfi">[57]Lead!$L$1:$L$65536</definedName>
    <definedName name="asedfasd" localSheetId="11">#REF!</definedName>
    <definedName name="asedfasd" localSheetId="23">#REF!</definedName>
    <definedName name="asedfasd" localSheetId="24">#REF!</definedName>
    <definedName name="asedfasd">#REF!</definedName>
    <definedName name="asegf" localSheetId="11">OFFSET(#REF!,0,0,#REF!,1)</definedName>
    <definedName name="asegf">OFFSET(#REF!,0,0,#REF!,1)</definedName>
    <definedName name="asf">'[2]Análise de Sensibilidade'!$C$11</definedName>
    <definedName name="asfas" localSheetId="11">'[2]Formação de Preços'!#REF!</definedName>
    <definedName name="asfas">'[2]Formação de Preços'!#REF!</definedName>
    <definedName name="asfasdfd">'[2]Formação de Preços'!$B$2:$H$67</definedName>
    <definedName name="asfqe" localSheetId="11">[2]Finame!#REF!</definedName>
    <definedName name="asfqe">[2]Finame!#REF!</definedName>
    <definedName name="asf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" localSheetId="11">OFFSET(#REF!,0,0,#REF!,1)</definedName>
    <definedName name="asg">OFFSET(#REF!,0,0,#REF!,1)</definedName>
    <definedName name="asgasgas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gsa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RDY">'[2]Prop-28P-12H'!$B$15</definedName>
    <definedName name="ASRTDY" localSheetId="11">[2]JAN00!#REF!</definedName>
    <definedName name="ASRTDY">[2]JAN00!#REF!</definedName>
    <definedName name="ASSET1" localSheetId="11">#REF!</definedName>
    <definedName name="ASSET1" localSheetId="23">#REF!</definedName>
    <definedName name="ASSET1" localSheetId="24">#REF!</definedName>
    <definedName name="ASSET1">#REF!</definedName>
    <definedName name="ASSET1_28">#REF!</definedName>
    <definedName name="ASSET1_29">#REF!</definedName>
    <definedName name="ASSET1_30">#REF!</definedName>
    <definedName name="ASSET1_31">#REF!</definedName>
    <definedName name="ASSET1_32">#REF!</definedName>
    <definedName name="ASSET1_33">#REF!</definedName>
    <definedName name="ASSET1_34">#REF!</definedName>
    <definedName name="ASSET1_35">#REF!</definedName>
    <definedName name="ASSET1_36">#REF!</definedName>
    <definedName name="ASSET1_37">#REF!</definedName>
    <definedName name="ASSET1_38">#REF!</definedName>
    <definedName name="ASSET1_39">#REF!</definedName>
    <definedName name="ASSET1_6">#REF!</definedName>
    <definedName name="ASSET1_8">#REF!</definedName>
    <definedName name="ASSET2">#REF!</definedName>
    <definedName name="ASSET2_28">#REF!</definedName>
    <definedName name="ASSET2_29">#REF!</definedName>
    <definedName name="ASSET2_30">#REF!</definedName>
    <definedName name="ASSET2_31">#REF!</definedName>
    <definedName name="ASSET2_32">#REF!</definedName>
    <definedName name="ASSET2_33">#REF!</definedName>
    <definedName name="ASSET2_34">#REF!</definedName>
    <definedName name="ASSET2_35">#REF!</definedName>
    <definedName name="ASSET2_36">#REF!</definedName>
    <definedName name="ASSET2_37">#REF!</definedName>
    <definedName name="ASSET2_38">#REF!</definedName>
    <definedName name="ASSET2_39">#REF!</definedName>
    <definedName name="ASSET2_6">#REF!</definedName>
    <definedName name="ASSET2_8">#REF!</definedName>
    <definedName name="ASSET3">#REF!</definedName>
    <definedName name="ASSET3_28">#REF!</definedName>
    <definedName name="ASSET3_29">#REF!</definedName>
    <definedName name="ASSET3_30">#REF!</definedName>
    <definedName name="ASSET3_31">#REF!</definedName>
    <definedName name="ASSET3_32">#REF!</definedName>
    <definedName name="ASSET3_33">#REF!</definedName>
    <definedName name="ASSET3_34">#REF!</definedName>
    <definedName name="ASSET3_35">#REF!</definedName>
    <definedName name="ASSET3_36">#REF!</definedName>
    <definedName name="ASSET3_37">#REF!</definedName>
    <definedName name="ASSET3_38">#REF!</definedName>
    <definedName name="ASSET3_39">#REF!</definedName>
    <definedName name="ASSET3_6">#REF!</definedName>
    <definedName name="ASSET3_8">#REF!</definedName>
    <definedName name="ASSET4">#REF!</definedName>
    <definedName name="ASSET4_28">#REF!</definedName>
    <definedName name="ASSET4_29">#REF!</definedName>
    <definedName name="ASSET4_30">#REF!</definedName>
    <definedName name="ASSET4_31">#REF!</definedName>
    <definedName name="ASSET4_32">#REF!</definedName>
    <definedName name="ASSET4_33">#REF!</definedName>
    <definedName name="ASSET4_34">#REF!</definedName>
    <definedName name="ASSET4_35">#REF!</definedName>
    <definedName name="ASSET4_36">#REF!</definedName>
    <definedName name="ASSET4_37">#REF!</definedName>
    <definedName name="ASSET4_38">#REF!</definedName>
    <definedName name="ASSET4_39">#REF!</definedName>
    <definedName name="ASSET4_6">#REF!</definedName>
    <definedName name="ASSET4_8">#REF!</definedName>
    <definedName name="ASSET5">#REF!</definedName>
    <definedName name="ASSET5_28">#REF!</definedName>
    <definedName name="ASSET5_29">#REF!</definedName>
    <definedName name="ASSET5_30">#REF!</definedName>
    <definedName name="ASSET5_31">#REF!</definedName>
    <definedName name="ASSET5_32">#REF!</definedName>
    <definedName name="ASSET5_33">#REF!</definedName>
    <definedName name="ASSET5_34">#REF!</definedName>
    <definedName name="ASSET5_35">#REF!</definedName>
    <definedName name="ASSET5_36">#REF!</definedName>
    <definedName name="ASSET5_37">#REF!</definedName>
    <definedName name="ASSET5_38">#REF!</definedName>
    <definedName name="ASSET5_39">#REF!</definedName>
    <definedName name="ASSET5_6">#REF!</definedName>
    <definedName name="ASSET5_8">#REF!</definedName>
    <definedName name="ASSET6">#REF!</definedName>
    <definedName name="ASSET6_28">#REF!</definedName>
    <definedName name="ASSET6_29">#REF!</definedName>
    <definedName name="ASSET6_30">#REF!</definedName>
    <definedName name="ASSET6_31">#REF!</definedName>
    <definedName name="ASSET6_32">#REF!</definedName>
    <definedName name="ASSET6_33">#REF!</definedName>
    <definedName name="ASSET6_34">#REF!</definedName>
    <definedName name="ASSET6_35">#REF!</definedName>
    <definedName name="ASSET6_36">#REF!</definedName>
    <definedName name="ASSET6_37">#REF!</definedName>
    <definedName name="ASSET6_38">#REF!</definedName>
    <definedName name="ASSET6_39">#REF!</definedName>
    <definedName name="ASSET6_6">#REF!</definedName>
    <definedName name="ASSET6_8">#REF!</definedName>
    <definedName name="ASSISTENZA" localSheetId="11">'[51]MOD 7 SIN'!#REF!</definedName>
    <definedName name="ASSISTENZA">'[51]MOD 7 SIN'!#REF!</definedName>
    <definedName name="asss">#N/A</definedName>
    <definedName name="asv" localSheetId="11">OFFSET(#REF!,0,0,#REF!,1)</definedName>
    <definedName name="asv">OFFSET(#REF!,0,0,#REF!,1)</definedName>
    <definedName name="At_Circulan_Gaap" localSheetId="11">#REF!</definedName>
    <definedName name="At_Circulan_Gaap">#REF!</definedName>
    <definedName name="At_Circulan_Soc" localSheetId="11">#REF!</definedName>
    <definedName name="At_Circulan_Soc">#REF!</definedName>
    <definedName name="AT_PAS">[99]BALANCO96!$B$2:$K$38</definedName>
    <definedName name="ATCONSO" localSheetId="11">#REF!</definedName>
    <definedName name="ATCONSO" localSheetId="23">#REF!</definedName>
    <definedName name="ATCONSO" localSheetId="24">#REF!</definedName>
    <definedName name="ATCONSO">#REF!</definedName>
    <definedName name="Atendimento_a_Clientes">#REF!</definedName>
    <definedName name="Atendimento_a_Clientes_10">"$#REF!.$B$492"</definedName>
    <definedName name="Atendimento_a_Clientes_11">"$#REF!.$B$492"</definedName>
    <definedName name="Atendimento_a_Clientes_12">"$#REF!.$B$492"</definedName>
    <definedName name="Atendimento_a_Clientes_20">"$#REF!.$B$492"</definedName>
    <definedName name="Atendimento_a_Clientes_30">"$#REF!.$B$492"</definedName>
    <definedName name="atento">'[56]INT. EXPENSE. 2001 CASH '!$R$6:$T$37</definedName>
    <definedName name="ATIFLB">'[100]A4.2-FLEXIBRAS'!$C$5:$K$94</definedName>
    <definedName name="ATIMFL">'[101]A4.4-MARFLEX'!$C$5:$L$94</definedName>
    <definedName name="ativo" localSheetId="11">#REF!</definedName>
    <definedName name="ativo" localSheetId="23">#REF!</definedName>
    <definedName name="ativo" localSheetId="24">#REF!</definedName>
    <definedName name="ativo">#REF!</definedName>
    <definedName name="ativo_6">#REF!</definedName>
    <definedName name="ativo_7">#REF!</definedName>
    <definedName name="ativo_8">#REF!</definedName>
    <definedName name="ATIVO_CONS">#REF!</definedName>
    <definedName name="ATIVO_PASSIVO">#REF!</definedName>
    <definedName name="atl1997_10">"$#REF!.$A$1:$#REF!.$U$44"</definedName>
    <definedName name="atl1997_11">"$#REF!.$A$1:$#REF!.$U$44"</definedName>
    <definedName name="atl1997_12">"$#REF!.$A$1:$#REF!.$U$44"</definedName>
    <definedName name="atl1997_21">"$#REF!.$A$1:$#REF!.$U$44"</definedName>
    <definedName name="atl1997_22">"$#REF!.$A$1:$#REF!.$U$44"</definedName>
    <definedName name="atl1997_6" localSheetId="11">#REF!:#REF!</definedName>
    <definedName name="atl1997_6">#REF!:#REF!</definedName>
    <definedName name="atl1997_7" localSheetId="11">#REF!:#REF!</definedName>
    <definedName name="atl1997_7">#REF!:#REF!</definedName>
    <definedName name="atl1997_8" localSheetId="11">#REF!:#REF!</definedName>
    <definedName name="atl1997_8">#REF!:#REF!</definedName>
    <definedName name="ATSEAOIL">'[102]A4.6-SEAOIL'!$C$5:$K$94</definedName>
    <definedName name="ATSGM">'[103]A4.3-SIGMA'!$C$5:$J$94</definedName>
    <definedName name="Atual" localSheetId="11" hidden="1">{#N/A,#N/A,FALSE,"1321";#N/A,#N/A,FALSE,"1324";#N/A,#N/A,FALSE,"1333";#N/A,#N/A,FALSE,"1371"}</definedName>
    <definedName name="Atual" localSheetId="23" hidden="1">{#N/A,#N/A,FALSE,"1321";#N/A,#N/A,FALSE,"1324";#N/A,#N/A,FALSE,"1333";#N/A,#N/A,FALSE,"1371"}</definedName>
    <definedName name="Atual" localSheetId="24" hidden="1">{#N/A,#N/A,FALSE,"1321";#N/A,#N/A,FALSE,"1324";#N/A,#N/A,FALSE,"1333";#N/A,#N/A,FALSE,"1371"}</definedName>
    <definedName name="Atual" hidden="1">{#N/A,#N/A,FALSE,"1321";#N/A,#N/A,FALSE,"1324";#N/A,#N/A,FALSE,"1333";#N/A,#N/A,FALSE,"1371"}</definedName>
    <definedName name="Atualização_de_Saldo_Real" localSheetId="23">[104]!Atualização_de_Saldo_Real</definedName>
    <definedName name="Atualização_de_Saldo_Real">[104]!Atualização_de_Saldo_Real</definedName>
    <definedName name="Audit_legal_fees" localSheetId="11">#REF!</definedName>
    <definedName name="Audit_legal_fees" localSheetId="23">#REF!</definedName>
    <definedName name="Audit_legal_fees" localSheetId="24">#REF!</definedName>
    <definedName name="Audit_legal_fees">#REF!</definedName>
    <definedName name="AUGR">[6]Database!$H$184:$L$207,[6]Database!$H$210,[6]Database!$H$210:$L$233,[6]Database!$H$236:$L$259,[6]Database!$H$262:$L$285,[6]Database!$H$340:$L$363,[6]Database!$H$288:$L$311</definedName>
    <definedName name="AUMCAPITAL" localSheetId="11">#REF!</definedName>
    <definedName name="AUMCAPITAL">#REF!</definedName>
    <definedName name="Aumento40" localSheetId="11">#REF!</definedName>
    <definedName name="Aumento40">#REF!</definedName>
    <definedName name="Aumento40_10">"$#REF!.$FE$56:$FQ$80"</definedName>
    <definedName name="Aumento40_11">"$#REF!.$FE$56:$FQ$80"</definedName>
    <definedName name="Aumento40_12">"$#REF!.$FE$56:$FQ$80"</definedName>
    <definedName name="Aumento40_20">"$#REF!.$FE$56:$FQ$80"</definedName>
    <definedName name="Aumento40_30">"$#REF!.$FE$56:$FQ$80"</definedName>
    <definedName name="Aumento60" localSheetId="11">#REF!</definedName>
    <definedName name="Aumento60">#REF!</definedName>
    <definedName name="Aumento60_10">"$#REF!.$FS$56:$GE$80"</definedName>
    <definedName name="Aumento60_11">"$#REF!.$FS$56:$GE$80"</definedName>
    <definedName name="Aumento60_12">"$#REF!.$FS$56:$GE$80"</definedName>
    <definedName name="Aumento60_20">"$#REF!.$FS$56:$GE$80"</definedName>
    <definedName name="Aumento60_30">"$#REF!.$FS$56:$GE$80"</definedName>
    <definedName name="aumentos">[105]PRICE!$G$7</definedName>
    <definedName name="Australia" localSheetId="11">#REF!</definedName>
    <definedName name="Australia" localSheetId="23">#REF!</definedName>
    <definedName name="Australia" localSheetId="24">#REF!</definedName>
    <definedName name="Australia">#REF!</definedName>
    <definedName name="Australia_10">"$#REF!.$A$211:$Q$261"</definedName>
    <definedName name="Australia_11">"$#REF!.$A$211:$Q$261"</definedName>
    <definedName name="Australia_12">"$#REF!.$A$211:$Q$261"</definedName>
    <definedName name="Australia_20">"$#REF!.$A$211:$Q$261"</definedName>
    <definedName name="Australia_21">"$#REF!.$A$211:$Q$261"</definedName>
    <definedName name="Australia_22">"$#REF!.$A$211:$Q$261"</definedName>
    <definedName name="Australia_3">"$#REF!.$A$211:$Q$261"</definedName>
    <definedName name="Australia_30">"$#REF!.$A$211:$Q$261"</definedName>
    <definedName name="Australia_4">"$#REF!.$A$211:$Q$261"</definedName>
    <definedName name="Australia_6" localSheetId="11">#REF!</definedName>
    <definedName name="Australia_6">#REF!</definedName>
    <definedName name="Australia_7" localSheetId="11">#REF!</definedName>
    <definedName name="Australia_7">#REF!</definedName>
    <definedName name="Australia_8">"$#REF!.$A$211:$Q$261"</definedName>
    <definedName name="Australia_9">"$#REF!.$A$211:$Q$261"</definedName>
    <definedName name="Australia_Fev2000" localSheetId="11">#REF!</definedName>
    <definedName name="Australia_Fev2000">#REF!</definedName>
    <definedName name="Australia_Fev2000_10">"$#REF!.$A$247:$Q$313"</definedName>
    <definedName name="Australia_Fev2000_11">"$#REF!.$A$247:$Q$313"</definedName>
    <definedName name="Australia_Fev2000_12">"$#REF!.$A$247:$Q$313"</definedName>
    <definedName name="Australia_Fev2000_20">"$#REF!.$A$247:$Q$313"</definedName>
    <definedName name="Australia_Fev2000_21">"$#REF!.$A$247:$Q$313"</definedName>
    <definedName name="Australia_Fev2000_22">"$#REF!.$A$247:$Q$313"</definedName>
    <definedName name="Australia_Fev2000_3">"$#REF!.$A$247:$Q$313"</definedName>
    <definedName name="Australia_Fev2000_30">"$#REF!.$A$247:$Q$313"</definedName>
    <definedName name="Australia_Fev2000_4">"$#REF!.$A$247:$Q$313"</definedName>
    <definedName name="Australia_Fev2000_6" localSheetId="11">#REF!</definedName>
    <definedName name="Australia_Fev2000_6">#REF!</definedName>
    <definedName name="Australia_Fev2000_7" localSheetId="11">#REF!</definedName>
    <definedName name="Australia_Fev2000_7">#REF!</definedName>
    <definedName name="Australia_Fev2000_8">"$#REF!.$A$247:$Q$313"</definedName>
    <definedName name="Australia_Fev2000_9">"$#REF!.$A$247:$Q$313"</definedName>
    <definedName name="Australia_Nov99" localSheetId="11">#REF!</definedName>
    <definedName name="Australia_Nov99">#REF!</definedName>
    <definedName name="Australia_Nov99_10">"$#REF!.$A$247:$Q$313"</definedName>
    <definedName name="Australia_Nov99_11">"$#REF!.$A$247:$Q$313"</definedName>
    <definedName name="Australia_Nov99_12">"$#REF!.$A$247:$Q$313"</definedName>
    <definedName name="Australia_Nov99_20">"$#REF!.$A$247:$Q$313"</definedName>
    <definedName name="Australia_Nov99_21">"$#REF!.$A$247:$Q$313"</definedName>
    <definedName name="Australia_Nov99_22">"$#REF!.$A$247:$Q$313"</definedName>
    <definedName name="Australia_Nov99_3">"$#REF!.$A$247:$Q$313"</definedName>
    <definedName name="Australia_Nov99_30">"$#REF!.$A$247:$Q$313"</definedName>
    <definedName name="Australia_Nov99_4">"$#REF!.$A$247:$Q$313"</definedName>
    <definedName name="Australia_Nov99_6" localSheetId="11">#REF!</definedName>
    <definedName name="Australia_Nov99_6">#REF!</definedName>
    <definedName name="Australia_Nov99_7" localSheetId="11">#REF!</definedName>
    <definedName name="Australia_Nov99_7">#REF!</definedName>
    <definedName name="Australia_Nov99_8">"$#REF!.$A$247:$Q$313"</definedName>
    <definedName name="Australia_Nov99_9">"$#REF!.$A$247:$Q$313"</definedName>
    <definedName name="AuxPFCRA" localSheetId="11">#REF!</definedName>
    <definedName name="AuxPFCRA">#REF!</definedName>
    <definedName name="AuxPFCRR" localSheetId="11">#REF!</definedName>
    <definedName name="AuxPFCRR">#REF!</definedName>
    <definedName name="AuxPFTRC" localSheetId="11">#REF!</definedName>
    <definedName name="AuxPFTRC">#REF!</definedName>
    <definedName name="AuxPFTRO">#REF!</definedName>
    <definedName name="AuxPP">#REF!</definedName>
    <definedName name="AuxVF">#REF!</definedName>
    <definedName name="AVAIL">#REF!</definedName>
    <definedName name="Aval">#REF!</definedName>
    <definedName name="AvalUnidade">[106]Resultados!$I$6</definedName>
    <definedName name="AVRTRW">'[2]Análise de Sensibilidade'!$Z$16</definedName>
    <definedName name="AWERFW" localSheetId="11">[2]Finame!#REF!</definedName>
    <definedName name="AWERFW">[2]Finame!#REF!</definedName>
    <definedName name="AWFqw">'[2]Análise de Sensibilidade'!$C$13</definedName>
    <definedName name="AWRGW">'[2]Análise de Sensibilidade'!$E$20</definedName>
    <definedName name="aws">[107]INFO!$A$2</definedName>
    <definedName name="AZREG">'[2]Análise de Sensibilidade'!$AB$17</definedName>
    <definedName name="b" localSheetId="11">#REF!</definedName>
    <definedName name="b" localSheetId="23">#REF!</definedName>
    <definedName name="b" localSheetId="24">#REF!</definedName>
    <definedName name="b">#REF!</definedName>
    <definedName name="B_10">#REF!</definedName>
    <definedName name="B_13">#REF!</definedName>
    <definedName name="B_15">#REF!</definedName>
    <definedName name="B_16">"$#REF!.$B$76:$F$113"</definedName>
    <definedName name="B_17">"$#REF!.$B$76:$F$113"</definedName>
    <definedName name="B_18" localSheetId="11">#REF!</definedName>
    <definedName name="B_18">#REF!</definedName>
    <definedName name="B_2" localSheetId="11">#REF!</definedName>
    <definedName name="B_2">#REF!</definedName>
    <definedName name="B_20">"$#REF!.$B$76:$F$113"</definedName>
    <definedName name="B_21">"$#REF!.$B$76:$F$113"</definedName>
    <definedName name="B_22">"$#REF!.$B$76:$F$113"</definedName>
    <definedName name="B_23">"$#REF!.$B$76:$F$113"</definedName>
    <definedName name="B_3">"$#REF!.$B$76:$F$113"</definedName>
    <definedName name="B_30">"$#REF!.$B$76:$F$113"</definedName>
    <definedName name="B_4">"$#REF!.$B$76:$F$113"</definedName>
    <definedName name="B_5">"$#REF!.$B$76:$F$113"</definedName>
    <definedName name="B_6">"$#REF!.$B$76:$F$113"</definedName>
    <definedName name="B_7">"$#REF!.$B$76:$F$113"</definedName>
    <definedName name="B_8">"$#REF!.$B$76:$F$113"</definedName>
    <definedName name="B_9">"$#REF!.$B$76:$F$113"</definedName>
    <definedName name="Baby_127L" localSheetId="11">#REF!</definedName>
    <definedName name="Baby_127L">#REF!</definedName>
    <definedName name="BAL">#N/A</definedName>
    <definedName name="Bal_jun">[108]Balancete!$1:$1048576</definedName>
    <definedName name="BAL_US_" localSheetId="11">#REF!</definedName>
    <definedName name="BAL_US_" localSheetId="23">#REF!</definedName>
    <definedName name="BAL_US_" localSheetId="24">#REF!</definedName>
    <definedName name="BAL_US_">#REF!</definedName>
    <definedName name="BAL_US__10">"$#REF!.$M$1:$P$106"</definedName>
    <definedName name="BAL_US__11">"$#REF!.$M$1:$P$106"</definedName>
    <definedName name="BAL_US__12">"$#REF!.$M$1:$P$106"</definedName>
    <definedName name="BAL_US__6" localSheetId="11">#REF!</definedName>
    <definedName name="BAL_US__6">#REF!</definedName>
    <definedName name="BAL_US__7" localSheetId="11">#REF!</definedName>
    <definedName name="BAL_US__7">#REF!</definedName>
    <definedName name="BAL_US__8" localSheetId="11">#REF!</definedName>
    <definedName name="BAL_US__8">#REF!</definedName>
    <definedName name="balance">#REF!</definedName>
    <definedName name="BALANCEHDG">'[109]OUTPUT US$'!$P$10:$P$96</definedName>
    <definedName name="BALANCEHDG_10">"$#REF!.$Z$10:$Z$38"</definedName>
    <definedName name="BALANCEHDG_11">"$#REF!.$Z$10:$Z$38"</definedName>
    <definedName name="BALANCEHDG_12">"$#REF!.$Z$10:$Z$38"</definedName>
    <definedName name="BALANCEHDG_20">"$#REF!.$Z$10:$Z$38"</definedName>
    <definedName name="BALANCEHDG_30">"$#REF!.$Z$10:$Z$38"</definedName>
    <definedName name="balancete" localSheetId="11">#REF!</definedName>
    <definedName name="balancete">#REF!</definedName>
    <definedName name="Balancete_23">"$#REF!.$X$1:$AG$15"</definedName>
    <definedName name="Balancete_6" localSheetId="11">#REF!</definedName>
    <definedName name="Balancete_6">#REF!</definedName>
    <definedName name="Balancete_7">"$#REF!.$X$1:$AG$15"</definedName>
    <definedName name="Balancete_8" localSheetId="11">#REF!</definedName>
    <definedName name="Balancete_8">#REF!</definedName>
    <definedName name="BALANCEVAL">'[109]OUTPUT US$'!$I$10:$I$102</definedName>
    <definedName name="BALANCO" localSheetId="11">#REF!</definedName>
    <definedName name="BALANCO" localSheetId="23">#REF!</definedName>
    <definedName name="BALANCO" localSheetId="24">#REF!</definedName>
    <definedName name="BALANCO">#REF!</definedName>
    <definedName name="BALANÇO">#REF!</definedName>
    <definedName name="BALANÇO_COMANDER">#REF!</definedName>
    <definedName name="BALANÇO_COMANDER_6">#REF!</definedName>
    <definedName name="BALANÇO_COMANDER_7">#REF!</definedName>
    <definedName name="BALANÇO_COMANDER_8">#REF!</definedName>
    <definedName name="BALANÇO_DE_PAGAMENTOS">'[110]bp - milhões'!$A$3:$O$61</definedName>
    <definedName name="Balanço_Remil" localSheetId="11">#REF!</definedName>
    <definedName name="Balanço_Remil" localSheetId="23">#REF!</definedName>
    <definedName name="Balanço_Remil" localSheetId="24">#REF!</definedName>
    <definedName name="Balanço_Remil">#REF!</definedName>
    <definedName name="Balanço_Remil_Remoc">#REF!</definedName>
    <definedName name="Balanço_Remoc">#REF!</definedName>
    <definedName name="BALASEO">#REF!</definedName>
    <definedName name="BALAUSOL">#REF!</definedName>
    <definedName name="balbfin">[41]Balancete!$A$1:$H$2484</definedName>
    <definedName name="BALCENTRO" localSheetId="11">#REF!</definedName>
    <definedName name="BALCENTRO" localSheetId="23">#REF!</definedName>
    <definedName name="BALCENTRO" localSheetId="24">#REF!</definedName>
    <definedName name="BALCENTRO">#REF!</definedName>
    <definedName name="BALCMI">#REF!</definedName>
    <definedName name="BALCORR">#REF!</definedName>
    <definedName name="BALCUYO">#REF!</definedName>
    <definedName name="baldat01">[14]Plan1!$A$1:$G$500</definedName>
    <definedName name="balfdtvm">[43]Balancete!$A$1:$H$2508</definedName>
    <definedName name="baliecsa" localSheetId="11">#REF!</definedName>
    <definedName name="baliecsa" localSheetId="23">#REF!</definedName>
    <definedName name="baliecsa" localSheetId="24">#REF!</definedName>
    <definedName name="baliecsa">#REF!</definedName>
    <definedName name="BALIZA">'[2]#REF'!$A$1</definedName>
    <definedName name="BALMANLIBA" localSheetId="11">#REF!</definedName>
    <definedName name="BALMANLIBA">#REF!</definedName>
    <definedName name="BALMEN" localSheetId="11">[111]BAL1001!#REF!</definedName>
    <definedName name="BALMEN">[111]BAL1001!#REF!</definedName>
    <definedName name="BALMEN_10">"'file://BRLAGOJAR/aws/ivoneva/balanco/Bal_04/CIPAL_0904.xls'#$BAL1001.$#REF!$#REF!:$#REF!$#REF!"</definedName>
    <definedName name="BALMEN_11">"'file://BRLAGOJAR/aws/ivoneva/balanco/Bal_04/CIPAL_0904.xls'#$BAL1001.$#REF!$#REF!:$#REF!$#REF!"</definedName>
    <definedName name="BALMEN_12">"'file://BRLAGOJAR/aws/ivoneva/balanco/Bal_04/CIPAL_0904.xls'#$BAL1001.$#REF!$#REF!:$#REF!$#REF!"</definedName>
    <definedName name="BALMEN_17" localSheetId="11">[112]BAL1001!#REF!</definedName>
    <definedName name="BALMEN_17">[112]BAL1001!#REF!</definedName>
    <definedName name="BALMEN_29">"'file://BRFERREAND/aws/ivoneva/balanco/Bal_04/CIPAL_0904.xls'#$BAL1001.$#REF!$#REF!:$#REF!$#REF!"</definedName>
    <definedName name="BALMEN_6" localSheetId="11">[112]BAL1001!#REF!</definedName>
    <definedName name="BALMEN_6">[112]BAL1001!#REF!</definedName>
    <definedName name="BALMEN_7" localSheetId="11">[112]BAL1001!#REF!</definedName>
    <definedName name="BALMEN_7">[112]BAL1001!#REF!</definedName>
    <definedName name="BALMEN_8" localSheetId="11">[112]BAL1001!#REF!</definedName>
    <definedName name="BALMEN_8">[112]BAL1001!#REF!</definedName>
    <definedName name="BALPUBL" localSheetId="11">#REF!</definedName>
    <definedName name="BALPUBL" localSheetId="23">#REF!</definedName>
    <definedName name="BALPUBL" localSheetId="24">#REF!</definedName>
    <definedName name="BALPUBL">#REF!</definedName>
    <definedName name="balseguros">[113]BALANCETE!$A$1:$M$500</definedName>
    <definedName name="BALSERVIAL" localSheetId="11">#REF!</definedName>
    <definedName name="BALSERVIAL" localSheetId="23">#REF!</definedName>
    <definedName name="BALSERVIAL" localSheetId="24">#REF!</definedName>
    <definedName name="BALSERVIAL">#REF!</definedName>
    <definedName name="BALSOC" localSheetId="11">[114]BAL1101!#REF!</definedName>
    <definedName name="BALSOC" localSheetId="23">[114]BAL1101!#REF!</definedName>
    <definedName name="BALSOC" localSheetId="24">[114]BAL1101!#REF!</definedName>
    <definedName name="BALSOC">[114]BAL1101!#REF!</definedName>
    <definedName name="BalType" hidden="1">TRUE</definedName>
    <definedName name="BANCO" localSheetId="11">#REF!</definedName>
    <definedName name="BANCO">#REF!</definedName>
    <definedName name="banco_10" localSheetId="11">#REF!</definedName>
    <definedName name="banco_10">#REF!</definedName>
    <definedName name="banco_13">#REF!</definedName>
    <definedName name="banco_15">#REF!</definedName>
    <definedName name="banco_16">#REF!</definedName>
    <definedName name="banco_2">#REF!</definedName>
    <definedName name="banco_3">#REF!</definedName>
    <definedName name="banco_9">#REF!</definedName>
    <definedName name="_xlnm.Database">'[2]#REF'!$A$5:$J$1252</definedName>
    <definedName name="banco_marflex" localSheetId="11">#REF!</definedName>
    <definedName name="banco_marflex">#REF!</definedName>
    <definedName name="bancohedge" localSheetId="11">#REF!</definedName>
    <definedName name="bancohedge">#REF!</definedName>
    <definedName name="BANCOS" localSheetId="11">#REF!</definedName>
    <definedName name="BANCOS">#REF!</definedName>
    <definedName name="BANK">'[109]OUTPUT US$'!$B$10:$B$88</definedName>
    <definedName name="BANKCCIL">'[109]OUTPUT US$'!$B$93:$B$96</definedName>
    <definedName name="BANKHDG" localSheetId="11">#REF!</definedName>
    <definedName name="BANKHDG" localSheetId="23">#REF!</definedName>
    <definedName name="BANKHDG" localSheetId="24">#REF!</definedName>
    <definedName name="BANKHDG">#REF!</definedName>
    <definedName name="BANKITACAN">'[109]OUTPUT US$'!$B$101:$B$102</definedName>
    <definedName name="barabara" localSheetId="11">[115]BAL1001!#REF!</definedName>
    <definedName name="barabara">[115]BAL1001!#REF!</definedName>
    <definedName name="Barbosa" hidden="1">[116]Lead!A1</definedName>
    <definedName name="basdfbg" localSheetId="11">OFFSET(#REF!,1,1,COUNTA(#REF!),9)</definedName>
    <definedName name="basdfbg">OFFSET(#REF!,1,1,COUNTA(#REF!),9)</definedName>
    <definedName name="BASE_14">"#NAME!L1C1:#NOME?"</definedName>
    <definedName name="BASE_15">"#NAME!L1C1:#NOME?"</definedName>
    <definedName name="BASE_20">"#NAME!L1C1:#NOME?"</definedName>
    <definedName name="BASE_21">"#NAME!L1C1:#NOME?"</definedName>
    <definedName name="BASE_22">"#NAME!L1C1:#NOME?"</definedName>
    <definedName name="BASE_23">"#NAME!L1C1:#NOME?"</definedName>
    <definedName name="BASE_3">"#NAME!L1C1:#NOME?"</definedName>
    <definedName name="BASE_30">"#NAME!L1C1:#NOME?"</definedName>
    <definedName name="BASE_4">"#NAME!L1C1:#NOME?"</definedName>
    <definedName name="BASE_8">"#NAME!L1C1:#NOME?"</definedName>
    <definedName name="BASE_9">"#NAME!L1C1:#NOME?"</definedName>
    <definedName name="Base_dat" localSheetId="11">#REF!</definedName>
    <definedName name="Base_dat">#REF!</definedName>
    <definedName name="Base_dat_28" localSheetId="11">#REF!</definedName>
    <definedName name="Base_dat_28">#REF!</definedName>
    <definedName name="Base_dat_29" localSheetId="11">#REF!</definedName>
    <definedName name="Base_dat_29">#REF!</definedName>
    <definedName name="Base_dat_30">#REF!</definedName>
    <definedName name="Base_dat_31">#REF!</definedName>
    <definedName name="Base_dat_32">#REF!</definedName>
    <definedName name="Base_dat_33">#REF!</definedName>
    <definedName name="Base_dat_34">#REF!</definedName>
    <definedName name="Base_dat_35">#REF!</definedName>
    <definedName name="Base_dat_36">#REF!</definedName>
    <definedName name="Base_dat_37">#REF!</definedName>
    <definedName name="Base_dat_38">#REF!</definedName>
    <definedName name="Base_dat_39">#REF!</definedName>
    <definedName name="Base_dat_6">#REF!</definedName>
    <definedName name="Base_dat_8">#REF!</definedName>
    <definedName name="Base_de_Dados">#REF!</definedName>
    <definedName name="BASE1">'[2]#REF'!$B$4</definedName>
    <definedName name="BASEAFH_CE" localSheetId="11">#REF!</definedName>
    <definedName name="BASEAFH_CE">#REF!</definedName>
    <definedName name="BASEAFH_MCDON" localSheetId="11">#REF!</definedName>
    <definedName name="BASEAFH_MCDON">#REF!</definedName>
    <definedName name="BASEAFH_NE" localSheetId="11">#REF!</definedName>
    <definedName name="BASEAFH_NE">#REF!</definedName>
    <definedName name="BASEAFH_NW">#REF!</definedName>
    <definedName name="BASECAN_DO">#REF!</definedName>
    <definedName name="BASECAN_GD">#REF!</definedName>
    <definedName name="BASECAN_GRO">#REF!</definedName>
    <definedName name="BASEDATA">#REF!</definedName>
    <definedName name="BASEDATA_28">#REF!</definedName>
    <definedName name="BASEDATA_29">#REF!</definedName>
    <definedName name="BASEDATA_30">#REF!</definedName>
    <definedName name="BASEDATA_31">#REF!</definedName>
    <definedName name="BASEDATA_32">#REF!</definedName>
    <definedName name="BASEDATA_33">#REF!</definedName>
    <definedName name="BASEDATA_34">#REF!</definedName>
    <definedName name="BASEDATA_35">#REF!</definedName>
    <definedName name="BASEDATA_36">#REF!</definedName>
    <definedName name="BASEDATA_37">#REF!</definedName>
    <definedName name="BASEDATA_38">#REF!</definedName>
    <definedName name="BASEDATA_39">#REF!</definedName>
    <definedName name="BASEDATA_6">#REF!</definedName>
    <definedName name="BASEDATA_8">#REF!</definedName>
    <definedName name="BASEHM_CE">#REF!</definedName>
    <definedName name="BASEHM_NE">#REF!</definedName>
    <definedName name="BASEHM_NW">#REF!</definedName>
    <definedName name="baseos">#REF!</definedName>
    <definedName name="BASEVEN_CE">#REF!</definedName>
    <definedName name="BASEVEN_NE">#REF!</definedName>
    <definedName name="BASEVEN_NW">#REF!</definedName>
    <definedName name="basfdb" localSheetId="11">OFFSET(#REF!,1,1,COUNTA(#REF!),9)</definedName>
    <definedName name="basfdb">OFFSET(#REF!,1,1,COUNTA(#REF!),9)</definedName>
    <definedName name="basic_level">'[117]Tabela de Parâmetros'!$A$6:$C$11</definedName>
    <definedName name="BasicPay" localSheetId="11">#REF!</definedName>
    <definedName name="BasicPay" localSheetId="23">#REF!</definedName>
    <definedName name="BasicPay" localSheetId="24">#REF!</definedName>
    <definedName name="BasicPay">#REF!</definedName>
    <definedName name="BB">#REF!</definedName>
    <definedName name="BBB">#REF!</definedName>
    <definedName name="bbbb">#N/A</definedName>
    <definedName name="bbbbbbbbbb">#N/A</definedName>
    <definedName name="BC_D_PI" localSheetId="11">#REF!</definedName>
    <definedName name="BC_D_PI">#REF!</definedName>
    <definedName name="BC_T_PI" localSheetId="11">#REF!</definedName>
    <definedName name="BC_T_PI">#REF!</definedName>
    <definedName name="bco_custos">[36]BANCO!$G$1:$L$2805</definedName>
    <definedName name="bct" localSheetId="11">#REF!</definedName>
    <definedName name="bct" localSheetId="23">#REF!</definedName>
    <definedName name="bct" localSheetId="24">#REF!</definedName>
    <definedName name="bct">#REF!</definedName>
    <definedName name="BD_Rodo" localSheetId="11">OFFSET(#REF!,1,1,COUNTA(#REF!),9)</definedName>
    <definedName name="BD_Rodo">OFFSET(#REF!,1,1,COUNTA(#REF!),9)</definedName>
    <definedName name="BdEmp01" localSheetId="11">#REF!</definedName>
    <definedName name="BdEmp01">#REF!</definedName>
    <definedName name="BdEmp01_10">"$#REF!.$A$1:$F$2467"</definedName>
    <definedName name="BdEmp01_11">"$#REF!.$A$1:$F$2467"</definedName>
    <definedName name="BdEmp01_12">"$#REF!.$A$1:$F$2467"</definedName>
    <definedName name="BdEmp01_13">"$#REF!.$A$1:$F$2467"</definedName>
    <definedName name="BdEmp01_14">"$#REF!.$A$1:$F$2467"</definedName>
    <definedName name="BdEmp01_15" localSheetId="11">#REF!</definedName>
    <definedName name="BdEmp01_15">#REF!</definedName>
    <definedName name="BdEmp01_16">"$#REF!.$A$1:$F$2467"</definedName>
    <definedName name="BdEmp01_17">"$#REF!.$A$1:$F$2467"</definedName>
    <definedName name="BdEmp01_2" localSheetId="11">#REF!</definedName>
    <definedName name="BdEmp01_2">#REF!</definedName>
    <definedName name="BdEmp01_20">"$#REF!.$A$1:$F$2467"</definedName>
    <definedName name="BdEmp01_21">"$#REF!.$A$1:$F$2467"</definedName>
    <definedName name="BdEmp01_22">"$#REF!.$A$1:$F$2467"</definedName>
    <definedName name="BdEmp01_23">"$#REF!.$A$1:$F$2467"</definedName>
    <definedName name="BdEmp01_3">"$#REF!.$A$1:$F$2467"</definedName>
    <definedName name="BdEmp01_30">"$#REF!.$A$1:$F$2467"</definedName>
    <definedName name="BdEmp01_4">"$#REF!.$A$1:$F$2467"</definedName>
    <definedName name="BdEmp01_6" localSheetId="11">#REF!</definedName>
    <definedName name="BdEmp01_6">#REF!</definedName>
    <definedName name="BdEmp01_7">"$#REF!.$A$1:$F$2467"</definedName>
    <definedName name="BdEmp01_8">"$#REF!.$A$1:$F$2467"</definedName>
    <definedName name="BdEmp01_9">"$#REF!.$A$1:$F$2467"</definedName>
    <definedName name="bdg" localSheetId="11">[118]prebdg97!#REF!</definedName>
    <definedName name="bdg">[118]prebdg97!#REF!</definedName>
    <definedName name="bdgeme">[118]prebdg97!$Q$2:'[118]prebdg97'!$AB$63</definedName>
    <definedName name="bdginc">[118]prebdg97!$B$2:$M$31</definedName>
    <definedName name="be" localSheetId="11">'[2]#REF'!#REF!</definedName>
    <definedName name="be">'[2]#REF'!#REF!</definedName>
    <definedName name="benef">'[2]#REF'!$B$21</definedName>
    <definedName name="beneficios">'[2]#REF'!$B$28</definedName>
    <definedName name="BFIN_MES">'[119]RESULTADO MÊS A MÊS'!$A$1:$AJ$1008</definedName>
    <definedName name="BG_Del" hidden="1">15</definedName>
    <definedName name="BG_Ins" hidden="1">4</definedName>
    <definedName name="BG_Mod" hidden="1">6</definedName>
    <definedName name="bgf">(VALUE(LEFT([47]!MES,2))-1)&amp;RIGHT([47]!MES,2)</definedName>
    <definedName name="BigBags">[120]Custo_Insumos!$C$52:$C$58</definedName>
    <definedName name="biip" localSheetId="11">#REF!</definedName>
    <definedName name="biip" localSheetId="23">#REF!</definedName>
    <definedName name="biip" localSheetId="24">#REF!</definedName>
    <definedName name="biip">#REF!</definedName>
    <definedName name="BKBALSHT">#REF!</definedName>
    <definedName name="BKBALSHT_28">#REF!</definedName>
    <definedName name="BKBALSHT_29">#REF!</definedName>
    <definedName name="BKBALSHT_30">#REF!</definedName>
    <definedName name="BKBALSHT_31">#REF!</definedName>
    <definedName name="BKBALSHT_32">#REF!</definedName>
    <definedName name="BKBALSHT_33">#REF!</definedName>
    <definedName name="BKBALSHT_34">#REF!</definedName>
    <definedName name="BKBALSHT_35">#REF!</definedName>
    <definedName name="BKBALSHT_36">#REF!</definedName>
    <definedName name="BKBALSHT_37">#REF!</definedName>
    <definedName name="BKBALSHT_38">#REF!</definedName>
    <definedName name="BKBALSHT_39">#REF!</definedName>
    <definedName name="BKBALSHT_6">#REF!</definedName>
    <definedName name="BKBALSHT_8">#REF!</definedName>
    <definedName name="BKCASH">#REF!</definedName>
    <definedName name="BKCASH_28">#REF!</definedName>
    <definedName name="BKCASH_29">#REF!</definedName>
    <definedName name="BKCASH_30">#REF!</definedName>
    <definedName name="BKCASH_31">#REF!</definedName>
    <definedName name="BKCASH_32">#REF!</definedName>
    <definedName name="BKCASH_33">#REF!</definedName>
    <definedName name="BKCASH_34">#REF!</definedName>
    <definedName name="BKCASH_35">#REF!</definedName>
    <definedName name="BKCASH_36">#REF!</definedName>
    <definedName name="BKCASH_37">#REF!</definedName>
    <definedName name="BKCASH_38">#REF!</definedName>
    <definedName name="BKCASH_39">#REF!</definedName>
    <definedName name="BKCASH_6">#REF!</definedName>
    <definedName name="BKCASH_8">#REF!</definedName>
    <definedName name="BKEARN">#REF!</definedName>
    <definedName name="BKEARN_28">#REF!</definedName>
    <definedName name="BKEARN_29">#REF!</definedName>
    <definedName name="BKEARN_30">#REF!</definedName>
    <definedName name="BKEARN_31">#REF!</definedName>
    <definedName name="BKEARN_32">#REF!</definedName>
    <definedName name="BKEARN_33">#REF!</definedName>
    <definedName name="BKEARN_34">#REF!</definedName>
    <definedName name="BKEARN_35">#REF!</definedName>
    <definedName name="BKEARN_36">#REF!</definedName>
    <definedName name="BKEARN_37">#REF!</definedName>
    <definedName name="BKEARN_38">#REF!</definedName>
    <definedName name="BKEARN_39">#REF!</definedName>
    <definedName name="BKEARN_6">#REF!</definedName>
    <definedName name="BKEARN_8">#REF!</definedName>
    <definedName name="BL_D_PF">#REF!</definedName>
    <definedName name="BL_D_PI">#REF!</definedName>
    <definedName name="BL_D_PP">#REF!</definedName>
    <definedName name="BL_T_PF">#REF!</definedName>
    <definedName name="BL_T_PI">#REF!</definedName>
    <definedName name="BL_T_PP">#REF!</definedName>
    <definedName name="blanker">#REF!</definedName>
    <definedName name="blink">#REF!</definedName>
    <definedName name="bloco1" localSheetId="11">'[20]Neces. Finan'!#REF!</definedName>
    <definedName name="bloco1">'[20]Neces. Finan'!#REF!</definedName>
    <definedName name="BLPH100" hidden="1">[121]BLP!$I$5</definedName>
    <definedName name="BLPH101" hidden="1">[121]BLP!$G$5</definedName>
    <definedName name="BLPH102" hidden="1">[121]BLP!$E$5</definedName>
    <definedName name="BLPH103" hidden="1">[121]BLP!$C$5</definedName>
    <definedName name="BLPH104" hidden="1">[121]BLP!$A$5</definedName>
    <definedName name="BLPH3" hidden="1">[122]Sheet1!#REF!</definedName>
    <definedName name="BLPH96" hidden="1">[121]BLP!$Q$5</definedName>
    <definedName name="BLPH97" hidden="1">[121]BLP!$O$5</definedName>
    <definedName name="BLPH98" hidden="1">[121]BLP!$M$5</definedName>
    <definedName name="BLPH99" hidden="1">[121]BLP!$K$5</definedName>
    <definedName name="boleta" localSheetId="11">#REF!</definedName>
    <definedName name="boleta" localSheetId="23">#REF!</definedName>
    <definedName name="boleta" localSheetId="24">#REF!</definedName>
    <definedName name="boleta">#REF!</definedName>
    <definedName name="BOTH">#REF!</definedName>
    <definedName name="BOTÕES_COMANDO">#REF!</definedName>
    <definedName name="BOTÕES_IMPRESSÃO">#REF!</definedName>
    <definedName name="BOTÕES_IMPRESSÃO_23">"$#REF!.$A$3:$D$7"</definedName>
    <definedName name="BOTÕES_IMPRESSÃO_6" localSheetId="11">#REF!</definedName>
    <definedName name="BOTÕES_IMPRESSÃO_6">#REF!</definedName>
    <definedName name="BOTÕES_IMPRESSÃO_7">"$#REF!.$A$3:$D$7"</definedName>
    <definedName name="BOTÕES_IMPRESSÃO_8" localSheetId="11">#REF!</definedName>
    <definedName name="BOTÕES_IMPRESSÃO_8">#REF!</definedName>
    <definedName name="BP" localSheetId="11">#REF!</definedName>
    <definedName name="BP">#REF!</definedName>
    <definedName name="BR_D_PI" localSheetId="11">#REF!</definedName>
    <definedName name="BR_D_PI">#REF!</definedName>
    <definedName name="BR_T_PI">#REF!</definedName>
    <definedName name="BRADESCO_SP" localSheetId="11">'[53]DEP NAO IDENTIF'!#REF!</definedName>
    <definedName name="BRADESCO_SP">'[53]DEP NAO IDENTIF'!#REF!</definedName>
    <definedName name="BrutoLiquido" localSheetId="11">#REF!</definedName>
    <definedName name="BrutoLiquido" localSheetId="23">#REF!</definedName>
    <definedName name="BrutoLiquido" localSheetId="24">#REF!</definedName>
    <definedName name="BrutoLiquido">#REF!</definedName>
    <definedName name="BT_D_PI">#REF!</definedName>
    <definedName name="BT_D_PP">#REF!</definedName>
    <definedName name="BT_T_PI">#REF!</definedName>
    <definedName name="BT_T_PP">#REF!</definedName>
    <definedName name="budpre">#REF!</definedName>
    <definedName name="bug">'[2]#REF'!$B$8</definedName>
    <definedName name="BuiltIn_Print_Area">"$#REF!.$A$3:$#REF!.$N$48"</definedName>
    <definedName name="BuiltIn_Print_Area___0">[123]FORNECEDORES!$A$1:$C$31</definedName>
    <definedName name="BUN" localSheetId="11">[124]IncomeStmt!#REF!</definedName>
    <definedName name="BUN">[124]IncomeStmt!#REF!</definedName>
    <definedName name="But_Close" localSheetId="11">'Balancete 08.2023'!But_Close</definedName>
    <definedName name="But_Close" localSheetId="23">IRPJ_CSLL_2024!But_Close</definedName>
    <definedName name="But_Close" localSheetId="24">'Reconciliação IRPJ e CSLL'!But_Close</definedName>
    <definedName name="But_Close">'Balancete 08.2023'!But_Close</definedName>
    <definedName name="But_Print" localSheetId="11">'Balancete 08.2023'!But_Print</definedName>
    <definedName name="But_Print" localSheetId="23">IRPJ_CSLL_2024!But_Print</definedName>
    <definedName name="But_Print" localSheetId="24">'Reconciliação IRPJ e CSLL'!But_Print</definedName>
    <definedName name="But_Print">'Balancete 08.2023'!But_Print</definedName>
    <definedName name="bvnjj" localSheetId="11">#REF!</definedName>
    <definedName name="bvnjj" localSheetId="23">#REF!</definedName>
    <definedName name="bvnjj" localSheetId="24">#REF!</definedName>
    <definedName name="bvnjj">#REF!</definedName>
    <definedName name="ç" localSheetId="11" hidden="1">{"FORM 2",#N/A,FALSE,"Plan3"}</definedName>
    <definedName name="ç" localSheetId="23" hidden="1">{"FORM 2",#N/A,FALSE,"Plan3"}</definedName>
    <definedName name="ç" localSheetId="24" hidden="1">{"FORM 2",#N/A,FALSE,"Plan3"}</definedName>
    <definedName name="ç" hidden="1">{"FORM 2",#N/A,FALSE,"Plan3"}</definedName>
    <definedName name="C." localSheetId="11">#REF!</definedName>
    <definedName name="C.">#REF!</definedName>
    <definedName name="c.LTMYear" localSheetId="11" hidden="1">#REF!</definedName>
    <definedName name="c.LTMYear" hidden="1">#REF!</definedName>
    <definedName name="C.M." localSheetId="11">#REF!</definedName>
    <definedName name="C.M.">#REF!</definedName>
    <definedName name="C.SOCIAL.2TRIM">#REF!</definedName>
    <definedName name="C.SOCIAL.2TRIM_17">"$#REF!.$A$64:$E$119"</definedName>
    <definedName name="C.SOCIAL.2TRIM_29">"$#REF!.$A$64:$E$119"</definedName>
    <definedName name="C.SOCIAL.2TRIM_3">"$#REF!.$A$64:$E$119"</definedName>
    <definedName name="C.SOCIAL.2TRIM_4">"$#REF!.$A$64:$E$119"</definedName>
    <definedName name="C.SOCIAL.3TRIM" localSheetId="11">#REF!</definedName>
    <definedName name="C.SOCIAL.3TRIM">#REF!</definedName>
    <definedName name="C.SOCIAL.3TRIM_17">"$#REF!.$A$64:$E$119"</definedName>
    <definedName name="C.SOCIAL.3TRIM_29">"$#REF!.$A$64:$E$119"</definedName>
    <definedName name="C.SOCIAL.3TRIM_3">"$#REF!.$A$64:$E$119"</definedName>
    <definedName name="C.SOCIAL.3TRIM_4">"$#REF!.$A$64:$E$119"</definedName>
    <definedName name="C.SOCIAL.4TRIM" localSheetId="11">#REF!</definedName>
    <definedName name="C.SOCIAL.4TRIM">#REF!</definedName>
    <definedName name="C.SOCIAL.4TRIM_17">"$#REF!.$A$64:$E$119"</definedName>
    <definedName name="C.SOCIAL.4TRIM_29">"$#REF!.$A$64:$E$119"</definedName>
    <definedName name="C.SOCIAL.4TRIM_3">"$#REF!.$A$64:$E$119"</definedName>
    <definedName name="C.SOCIAL.4TRIM_4">"$#REF!.$A$64:$E$119"</definedName>
    <definedName name="C_" localSheetId="11">#REF!</definedName>
    <definedName name="C_">#REF!</definedName>
    <definedName name="C__10">"$#REF!.$B$123:$F$145"</definedName>
    <definedName name="C__11">"$#REF!.$B$123:$F$145"</definedName>
    <definedName name="C__12">"$#REF!.$B$123:$F$145"</definedName>
    <definedName name="C__13" localSheetId="11">#REF!</definedName>
    <definedName name="C__13">#REF!</definedName>
    <definedName name="C__15" localSheetId="11">#REF!</definedName>
    <definedName name="C__15">#REF!</definedName>
    <definedName name="C__16">"$#REF!.$B$123:$F$145"</definedName>
    <definedName name="C__17">"$#REF!.$B$123:$F$145"</definedName>
    <definedName name="C__18" localSheetId="11">#REF!</definedName>
    <definedName name="C__18">#REF!</definedName>
    <definedName name="C__2" localSheetId="11">#REF!</definedName>
    <definedName name="C__2">#REF!</definedName>
    <definedName name="C__20">"$#REF!.$B$123:$F$145"</definedName>
    <definedName name="C__21">"$#REF!.$B$123:$F$145"</definedName>
    <definedName name="C__22">"$#REF!.$B$123:$F$145"</definedName>
    <definedName name="C__23">"$#REF!.$B$123:$F$145"</definedName>
    <definedName name="C__3">"$#REF!.$B$123:$F$145"</definedName>
    <definedName name="C__30">"$#REF!.$B$123:$F$145"</definedName>
    <definedName name="C__4">"$#REF!.$B$123:$F$145"</definedName>
    <definedName name="C__5">"$#REF!.$B$123:$F$145"</definedName>
    <definedName name="C__6">"$#REF!.$B$123:$F$145"</definedName>
    <definedName name="C__7">"$#REF!.$B$123:$F$145"</definedName>
    <definedName name="C__8">"$#REF!.$B$123:$F$145"</definedName>
    <definedName name="C__9" localSheetId="11">#REF!</definedName>
    <definedName name="C__9">#REF!</definedName>
    <definedName name="C__9_1">"$#REF!.$B$143:$F$176"</definedName>
    <definedName name="C_TEMPORARIO_CONSULTA" localSheetId="11">#REF!</definedName>
    <definedName name="C_TEMPORARIO_CONSULTA">#REF!</definedName>
    <definedName name="C00DEC" localSheetId="11">#REF!</definedName>
    <definedName name="C00DEC">#REF!</definedName>
    <definedName name="C00DEC_28" localSheetId="11">#REF!</definedName>
    <definedName name="C00DEC_28">#REF!</definedName>
    <definedName name="C00DEC_29">#REF!</definedName>
    <definedName name="C00DEC_30">#REF!</definedName>
    <definedName name="C00DEC_31">#REF!</definedName>
    <definedName name="C00DEC_32">#REF!</definedName>
    <definedName name="C00DEC_33">#REF!</definedName>
    <definedName name="C00DEC_34">#REF!</definedName>
    <definedName name="C00DEC_35">#REF!</definedName>
    <definedName name="C00DEC_36">#REF!</definedName>
    <definedName name="C00DEC_37">#REF!</definedName>
    <definedName name="C00DEC_38">#REF!</definedName>
    <definedName name="C00DEC_39">#REF!</definedName>
    <definedName name="C00DEC_6">#REF!</definedName>
    <definedName name="C00DEC_8">#REF!</definedName>
    <definedName name="cab" localSheetId="11">[63]Consolidate!#REF!</definedName>
    <definedName name="cab">[63]Consolidate!#REF!</definedName>
    <definedName name="Cad_Terc" localSheetId="11">#REF!</definedName>
    <definedName name="Cad_Terc" localSheetId="23">#REF!</definedName>
    <definedName name="Cad_Terc" localSheetId="24">#REF!</definedName>
    <definedName name="Cad_Terc">#REF!</definedName>
    <definedName name="CAIUA">'[125]CÁLCULO GRÁFICO'!$A$8:$P$138</definedName>
    <definedName name="caixa" localSheetId="11">'[126]R 1'!#REF!</definedName>
    <definedName name="caixa">'[126]R 1'!#REF!</definedName>
    <definedName name="caixa1" localSheetId="11">[127]dados!#REF!</definedName>
    <definedName name="caixa1">[127]dados!#REF!</definedName>
    <definedName name="CAIXAGERAL" localSheetId="11">'[128]Base Produção'!#REF!</definedName>
    <definedName name="CAIXAGERAL">'[128]Base Produção'!#REF!</definedName>
    <definedName name="CAIXAREVENDA" localSheetId="11">'[128]Base Produção'!#REF!</definedName>
    <definedName name="CAIXAREVENDA">'[128]Base Produção'!#REF!</definedName>
    <definedName name="calidad" localSheetId="11">#REF!</definedName>
    <definedName name="calidad" localSheetId="23">#REF!</definedName>
    <definedName name="calidad" localSheetId="24">#REF!</definedName>
    <definedName name="calidad">#REF!</definedName>
    <definedName name="calidad_scanning">#REF!</definedName>
    <definedName name="Cambio">#REF!</definedName>
    <definedName name="Cambio_29">"$#REF!.$B$2"</definedName>
    <definedName name="Caminhoes">'[2]#REF'!$D$2:$D$14</definedName>
    <definedName name="campo" localSheetId="11">#REF!</definedName>
    <definedName name="campo">#REF!</definedName>
    <definedName name="CANALE" localSheetId="11">#REF!</definedName>
    <definedName name="CANALE">#REF!</definedName>
    <definedName name="CANALEAFH" localSheetId="11">#REF!</definedName>
    <definedName name="CANALEAFH">#REF!</definedName>
    <definedName name="CANALECHN">#REF!</definedName>
    <definedName name="CANALEHM">#REF!</definedName>
    <definedName name="CAP">#REF!</definedName>
    <definedName name="CAPA">#REF!</definedName>
    <definedName name="CAPA10">#REF!</definedName>
    <definedName name="CAPA11">#REF!</definedName>
    <definedName name="CAPA12">#REF!</definedName>
    <definedName name="CAPA13">#REF!</definedName>
    <definedName name="CAPA14">#REF!</definedName>
    <definedName name="CAPA15">#REF!</definedName>
    <definedName name="CAPA16">#REF!</definedName>
    <definedName name="capac">'[2]#REF'!$B$2</definedName>
    <definedName name="CAPCOLIG" localSheetId="11">#REF!</definedName>
    <definedName name="CAPCOLIG">#REF!</definedName>
    <definedName name="CAPEX_ISP" localSheetId="11">'[129]Canbras TVA'!#REF!</definedName>
    <definedName name="CAPEX_ISP">'[129]Canbras TVA'!#REF!</definedName>
    <definedName name="cardes">'[2]#REF'!$B$24</definedName>
    <definedName name="carência">[105]PRICE!$D$9</definedName>
    <definedName name="carência_salário">[105]PRICE!$G$8</definedName>
    <definedName name="carência_sd">[105]PRICE!$D$11</definedName>
    <definedName name="carga">'[2]#REF'!$G$42</definedName>
    <definedName name="carga1">'[2]#REF'!$H$42</definedName>
    <definedName name="CARLOS" localSheetId="11">#REF!</definedName>
    <definedName name="CARLOS">#REF!</definedName>
    <definedName name="Cash_Flow" localSheetId="11">#REF!</definedName>
    <definedName name="Cash_Flow">#REF!</definedName>
    <definedName name="Cash_Flow_10">"$#REF!.$A$2044"</definedName>
    <definedName name="Cash_Flow_11">"$#REF!.$A$2044"</definedName>
    <definedName name="Cash_Flow_12">"$#REF!.$A$2044"</definedName>
    <definedName name="Cash_Flow_20">"$#REF!.$A$2044"</definedName>
    <definedName name="Cash_Flow_30">"$#REF!.$A$2044"</definedName>
    <definedName name="CASH_FLOW_FASB.95" localSheetId="11">#REF!</definedName>
    <definedName name="CASH_FLOW_FASB.95">#REF!</definedName>
    <definedName name="CASH_FLOW_FASB.95_6" localSheetId="11">#REF!</definedName>
    <definedName name="CASH_FLOW_FASB.95_6">#REF!</definedName>
    <definedName name="CASH_FLOW_FASB.95_7" localSheetId="11">#REF!</definedName>
    <definedName name="CASH_FLOW_FASB.95_7">#REF!</definedName>
    <definedName name="CASH_FLOW_FASB.95_8">#REF!</definedName>
    <definedName name="cashman">#REF!</definedName>
    <definedName name="cat">'[2]#REF'!$G$15</definedName>
    <definedName name="cat_bud" localSheetId="11">#REF!</definedName>
    <definedName name="cat_bud">#REF!</definedName>
    <definedName name="cavalotipo">'[2]#REF'!#REF!</definedName>
    <definedName name="cavalotrucado">'[2]#REF'!$B$7</definedName>
    <definedName name="CBA.000.C.0.12.2001.00.01.22203010001">10709</definedName>
    <definedName name="cbcbcbcb" localSheetId="11">#REF!</definedName>
    <definedName name="cbcbcbcb">#REF!</definedName>
    <definedName name="CC" localSheetId="11">#REF!</definedName>
    <definedName name="CC">#REF!</definedName>
    <definedName name="ÇÇ">'[2]#REF'!$A$1:$A$5</definedName>
    <definedName name="CC_CTA_CTB">[34]BANCO!$B$2:$B$1230</definedName>
    <definedName name="CCC" localSheetId="11">#REF!</definedName>
    <definedName name="CCC" localSheetId="23">#REF!</definedName>
    <definedName name="CCC" localSheetId="24">#REF!</definedName>
    <definedName name="CCC">#REF!</definedName>
    <definedName name="çççç">(VALUE(LEFT([47]!MES,2))-1)&amp;RIGHT([47]!MES,2)</definedName>
    <definedName name="cccccc" localSheetId="11" hidden="1">{"PARTE1",#N/A,FALSE,"Plan1"}</definedName>
    <definedName name="cccccc" localSheetId="23" hidden="1">{"PARTE1",#N/A,FALSE,"Plan1"}</definedName>
    <definedName name="cccccc" localSheetId="24" hidden="1">{"PARTE1",#N/A,FALSE,"Plan1"}</definedName>
    <definedName name="cccccc" hidden="1">{"PARTE1",#N/A,FALSE,"Plan1"}</definedName>
    <definedName name="CCCCCCC" localSheetId="11" hidden="1">{#N/A,#N/A,FALSE,"GRAF.";"USGV",#N/A,FALSE,"S-USGV";"MDE",#N/A,FALSE,"S-MDE";"BELGO",#N/A,FALSE,"S-BELGO";#N/A,#N/A,FALSE,"CAPA"}</definedName>
    <definedName name="CCCCCCC" localSheetId="23" hidden="1">{#N/A,#N/A,FALSE,"GRAF.";"USGV",#N/A,FALSE,"S-USGV";"MDE",#N/A,FALSE,"S-MDE";"BELGO",#N/A,FALSE,"S-BELGO";#N/A,#N/A,FALSE,"CAPA"}</definedName>
    <definedName name="CCCCCCC" localSheetId="24" hidden="1">{#N/A,#N/A,FALSE,"GRAF.";"USGV",#N/A,FALSE,"S-USGV";"MDE",#N/A,FALSE,"S-MDE";"BELGO",#N/A,FALSE,"S-BELGO";#N/A,#N/A,FALSE,"CAPA"}</definedName>
    <definedName name="CCCCCCC" hidden="1">{#N/A,#N/A,FALSE,"GRAF.";"USGV",#N/A,FALSE,"S-USGV";"MDE",#N/A,FALSE,"S-MDE";"BELGO",#N/A,FALSE,"S-BELGO";#N/A,#N/A,FALSE,"CAPA"}</definedName>
    <definedName name="ccds">(VALUE(LEFT([47]!MES,2))-1)&amp;RIGHT([47]!MES,2)</definedName>
    <definedName name="ccffj" localSheetId="11" hidden="1">{"FORM 1",#N/A,FALSE,"Plan3"}</definedName>
    <definedName name="ccffj" localSheetId="23" hidden="1">{"FORM 1",#N/A,FALSE,"Plan3"}</definedName>
    <definedName name="ccffj" localSheetId="24" hidden="1">{"FORM 1",#N/A,FALSE,"Plan3"}</definedName>
    <definedName name="ccffj" hidden="1">{"FORM 1",#N/A,FALSE,"Plan3"}</definedName>
    <definedName name="cchbc" localSheetId="11">#REF!</definedName>
    <definedName name="cchbc">#REF!</definedName>
    <definedName name="CCILDISP">'[109]OUTPUT US$'!$H$93:$H$96</definedName>
    <definedName name="CCILDISP_10">"$#REF!.$#REF!$#REF!:$#REF!$#REF!"</definedName>
    <definedName name="CCILDISP_11">"$#REF!.$#REF!$#REF!:$#REF!$#REF!"</definedName>
    <definedName name="CCILDISP_12">"$#REF!.$#REF!$#REF!:$#REF!$#REF!"</definedName>
    <definedName name="CCILDISP_20">"$#REF!.$#REF!$#REF!:$#REF!$#REF!"</definedName>
    <definedName name="CCILDISP_30">"$#REF!.$#REF!$#REF!:$#REF!$#REF!"</definedName>
    <definedName name="CCILENDPRIM" localSheetId="11">[130]C5Reco!#REF!</definedName>
    <definedName name="CCILENDPRIM">[130]C5Reco!#REF!</definedName>
    <definedName name="CCILENDUS">'[109]OUTPUT US$'!$A$96</definedName>
    <definedName name="CCILHDGBAL" localSheetId="11">#REF!</definedName>
    <definedName name="CCILHDGBAL" localSheetId="23">#REF!</definedName>
    <definedName name="CCILHDGBAL" localSheetId="24">#REF!</definedName>
    <definedName name="CCILHDGBAL">#REF!</definedName>
    <definedName name="CCILHDGBALPAS">#REF!</definedName>
    <definedName name="CCILHDGRECAT1">#REF!</definedName>
    <definedName name="CCILHDGRECAT2">#REF!</definedName>
    <definedName name="CCILHDGRECPAS1">#REF!</definedName>
    <definedName name="CCILHDGRECPAS2">#REF!</definedName>
    <definedName name="CCILHDGYATCDI">#REF!</definedName>
    <definedName name="CCILHDGYATUS">#REF!</definedName>
    <definedName name="CCILHDGYPASCDI">#REF!</definedName>
    <definedName name="CCILHDGYPASUS">#REF!</definedName>
    <definedName name="CCILOP">'[109]OUTPUT US$'!$E$93:$E$96</definedName>
    <definedName name="CCILOP_10">"$#REF!.$#REF!$#REF!:$#REF!$#REF!"</definedName>
    <definedName name="CCILOP_11">"$#REF!.$#REF!$#REF!:$#REF!$#REF!"</definedName>
    <definedName name="CCILOP_12">"$#REF!.$#REF!$#REF!:$#REF!$#REF!"</definedName>
    <definedName name="CCILOP_20">"$#REF!.$#REF!$#REF!:$#REF!$#REF!"</definedName>
    <definedName name="CCILOP_30">"$#REF!.$#REF!$#REF!:$#REF!$#REF!"</definedName>
    <definedName name="CCILOUT">'[109]OUTPUT US$'!$A$93:$AS$96</definedName>
    <definedName name="CCILOUT_10">"$#REF!.$#REF!$#REF!:$#REF!$#REF!"</definedName>
    <definedName name="CCILOUT_11">"$#REF!.$#REF!$#REF!:$#REF!$#REF!"</definedName>
    <definedName name="CCILOUT_12">"$#REF!.$#REF!$#REF!:$#REF!$#REF!"</definedName>
    <definedName name="CCILOUT_20">"$#REF!.$#REF!$#REF!:$#REF!$#REF!"</definedName>
    <definedName name="CCILOUT_30">"$#REF!.$#REF!$#REF!:$#REF!$#REF!"</definedName>
    <definedName name="CCILOUTR" localSheetId="11">#REF!</definedName>
    <definedName name="CCILOUTR">#REF!</definedName>
    <definedName name="CCILREC">'[109]OUTPUT US$'!$AJ$93:$AJ$96</definedName>
    <definedName name="CCILREC_10">"$#REF!.$#REF!$#REF!:$#REF!$#REF!"</definedName>
    <definedName name="CCILREC_11">"$#REF!.$#REF!$#REF!:$#REF!$#REF!"</definedName>
    <definedName name="CCILREC_12">"$#REF!.$#REF!$#REF!:$#REF!$#REF!"</definedName>
    <definedName name="CCILREC_20">"$#REF!.$#REF!$#REF!:$#REF!$#REF!"</definedName>
    <definedName name="CCILREC_30">"$#REF!.$#REF!$#REF!:$#REF!$#REF!"</definedName>
    <definedName name="CCILVAL">'[109]OUTPUT US$'!$AF$93:$AF$96</definedName>
    <definedName name="CCILVAL_10">"$#REF!.$#REF!$#REF!:$#REF!$#REF!"</definedName>
    <definedName name="CCILVAL_11">"$#REF!.$#REF!$#REF!:$#REF!$#REF!"</definedName>
    <definedName name="CCILVAL_12">"$#REF!.$#REF!$#REF!:$#REF!$#REF!"</definedName>
    <definedName name="CCILVAL_20">"$#REF!.$#REF!$#REF!:$#REF!$#REF!"</definedName>
    <definedName name="CCILVAL_30">"$#REF!.$#REF!$#REF!:$#REF!$#REF!"</definedName>
    <definedName name="ççoou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po">[44]Lead!#REF!</definedName>
    <definedName name="CCProd">[120]BD_Detalhes!$F$5:$J$130</definedName>
    <definedName name="CCSIOUT">'[109]OUTPUT US$'!$A$100:$AS$102</definedName>
    <definedName name="ccss" localSheetId="11">[44]Lead!#REF!</definedName>
    <definedName name="ccss">[44]Lead!#REF!</definedName>
    <definedName name="ccStatutory" localSheetId="11">#REF!</definedName>
    <definedName name="ccStatutory" localSheetId="23">#REF!</definedName>
    <definedName name="ccStatutory" localSheetId="24">#REF!</definedName>
    <definedName name="ccStatutory">#REF!</definedName>
    <definedName name="CD">'[2]#REF'!$B$1:$C$392</definedName>
    <definedName name="CD_ACID" localSheetId="11">#REF!</definedName>
    <definedName name="CD_ACID">#REF!</definedName>
    <definedName name="CD_ALUG" localSheetId="11">#REF!</definedName>
    <definedName name="CD_ALUG">#REF!</definedName>
    <definedName name="CD_COMB" localSheetId="11">#REF!</definedName>
    <definedName name="CD_COMB">#REF!</definedName>
    <definedName name="CD_MANUT">#REF!</definedName>
    <definedName name="CD_OUT">#REF!</definedName>
    <definedName name="CD_OutManu">#REF!</definedName>
    <definedName name="CD_Ped">#REF!</definedName>
    <definedName name="CD_PNEUS">#REF!</definedName>
    <definedName name="CD_SEG">#REF!</definedName>
    <definedName name="CD_TAX">#REF!</definedName>
    <definedName name="CD_TERC">#REF!</definedName>
    <definedName name="CD_VIAG">#REF!</definedName>
    <definedName name="cdas">(VALUE(LEFT([47]!MES,2))-1)&amp;RIGHT([47]!MES,2)</definedName>
    <definedName name="cdb" localSheetId="11" hidden="1">{"PARTE1",#N/A,FALSE,"Plan1"}</definedName>
    <definedName name="cdb" localSheetId="23" hidden="1">{"PARTE1",#N/A,FALSE,"Plan1"}</definedName>
    <definedName name="cdb" localSheetId="24" hidden="1">{"PARTE1",#N/A,FALSE,"Plan1"}</definedName>
    <definedName name="cdb" hidden="1">{"PARTE1",#N/A,FALSE,"Plan1"}</definedName>
    <definedName name="CDI" localSheetId="11">#REF!</definedName>
    <definedName name="CDI">#REF!</definedName>
    <definedName name="CDI_Accum">[131]dados!$A$6:$B$1507</definedName>
    <definedName name="CDI_Table">[132]CDI!$A$1:$G$2702</definedName>
    <definedName name="CEA">[17]!CEA</definedName>
    <definedName name="CEA_14">[17]!CEA_14</definedName>
    <definedName name="CEA_15">[17]!CEA_15</definedName>
    <definedName name="CEA_20">[17]!CEA_20</definedName>
    <definedName name="CEA_21">[17]!CEA_21</definedName>
    <definedName name="CEA_22">[17]!CEA_22</definedName>
    <definedName name="CEA_23">[17]!CEA_23</definedName>
    <definedName name="CEA_3">[17]!CEA_3</definedName>
    <definedName name="CEA_30">[17]!CEA_30</definedName>
    <definedName name="CEA_4">[17]!CEA_4</definedName>
    <definedName name="CEA_8">[17]!CEA_8</definedName>
    <definedName name="CEA_9">[17]!CEA_9</definedName>
    <definedName name="CELPA">'[125]CÁLCULO GRÁFICO'!$A$8:$P$128</definedName>
    <definedName name="celpe">'[56]INT. EXPENSE. 2001 CASH '!$J$6:$Q$37</definedName>
    <definedName name="celpe1">'[56]INT. EXPENSE. 2001 CASH '!$N$6:$O$37</definedName>
    <definedName name="celpe2">'[56]INT. EXPENSE. 2001 CASH '!$P$6:$Q$37</definedName>
    <definedName name="CELTINS">'[125]CÁLCULO GRÁFICO'!$A$8:$P$217</definedName>
    <definedName name="CEMAT">'[125]CÁLCULO GRÁFICO'!$A$8:$P$255</definedName>
    <definedName name="Cenarios">'[2]#REF'!$B$1:$I$25</definedName>
    <definedName name="CENT">'[2]#REF'!$J$9</definedName>
    <definedName name="CENTRO">"227000"</definedName>
    <definedName name="ceresadm11" localSheetId="11">#REF!</definedName>
    <definedName name="ceresadm11">#REF!</definedName>
    <definedName name="ceresbd11" localSheetId="11">#REF!</definedName>
    <definedName name="ceresbd11">#REF!</definedName>
    <definedName name="cerescv" localSheetId="11">#REF!</definedName>
    <definedName name="cerescv">#REF!</definedName>
    <definedName name="cerescv11">#REF!</definedName>
    <definedName name="CERV">'[2]#REF'!$A$11:$AC$126</definedName>
    <definedName name="CF_TAB">"$"</definedName>
    <definedName name="cfbt">'[2]RESUMO TARIFAS'!$B$22</definedName>
    <definedName name="CFC" localSheetId="11">#REF!</definedName>
    <definedName name="CFC" localSheetId="23">#REF!</definedName>
    <definedName name="CFC" localSheetId="24">#REF!</definedName>
    <definedName name="CFC">#REF!</definedName>
    <definedName name="cfcmbt24">'[2]RESUMO TARIFAS'!$D$19</definedName>
    <definedName name="cffg" localSheetId="11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localSheetId="23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localSheetId="2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gb" localSheetId="11" hidden="1">{"FORM 2",#N/A,FALSE,"Plan3"}</definedName>
    <definedName name="cfgb" localSheetId="23" hidden="1">{"FORM 2",#N/A,FALSE,"Plan3"}</definedName>
    <definedName name="cfgb" localSheetId="24" hidden="1">{"FORM 2",#N/A,FALSE,"Plan3"}</definedName>
    <definedName name="cfgb" hidden="1">{"FORM 2",#N/A,FALSE,"Plan3"}</definedName>
    <definedName name="cfgh">(VALUE(LEFT([47]!MES,2))-1)&amp;RIGHT([47]!MES,2)</definedName>
    <definedName name="CFLO">'[125]CÁLCULO GRÁFICO'!$A$8:$P$123</definedName>
    <definedName name="cfv">[133]Lead!$F$20</definedName>
    <definedName name="cgh" localSheetId="11">[44]Lead!#REF!</definedName>
    <definedName name="cgh">[44]Lead!#REF!</definedName>
    <definedName name="Chargeable_days" localSheetId="11">#REF!</definedName>
    <definedName name="Chargeable_days" localSheetId="23">#REF!</definedName>
    <definedName name="Chargeable_days" localSheetId="24">#REF!</definedName>
    <definedName name="Chargeable_days">#REF!</definedName>
    <definedName name="ChartingArea">[134]PL23!$A$6:$A$103,[134]PL23!$F$6:$L$103</definedName>
    <definedName name="chato" localSheetId="11" hidden="1">{#N/A,"70% Success",FALSE,"Sales Forecast";#N/A,#N/A,FALSE,"Sheet2"}</definedName>
    <definedName name="chato" localSheetId="23" hidden="1">{#N/A,"70% Success",FALSE,"Sales Forecast";#N/A,#N/A,FALSE,"Sheet2"}</definedName>
    <definedName name="chato" localSheetId="24" hidden="1">{#N/A,"70% Success",FALSE,"Sales Forecast";#N/A,#N/A,FALSE,"Sheet2"}</definedName>
    <definedName name="chato" hidden="1">{#N/A,"70% Success",FALSE,"Sales Forecast";#N/A,#N/A,FALSE,"Sheet2"}</definedName>
    <definedName name="chave">[48]dados!$A$6:$A$1610</definedName>
    <definedName name="checa_qtde">'[34]CUSTO CONSOLID'!$U$98</definedName>
    <definedName name="checa_transf">'[34]CUSTO MONETARIO_CONSOLID'!$U$15</definedName>
    <definedName name="checklist" localSheetId="11">#REF!</definedName>
    <definedName name="checklist" localSheetId="23">#REF!</definedName>
    <definedName name="checklist" localSheetId="24">#REF!</definedName>
    <definedName name="checklist">#REF!</definedName>
    <definedName name="CheckPlanInfo">#REF!</definedName>
    <definedName name="CheckPreparer">#REF!</definedName>
    <definedName name="CheckYesNo3">#REF!</definedName>
    <definedName name="chiroy" localSheetId="11">#REF!,#REF!,#REF!,#REF!</definedName>
    <definedName name="chiroy">#REF!,#REF!,#REF!,#REF!</definedName>
    <definedName name="cidasccv" localSheetId="11">#REF!</definedName>
    <definedName name="cidasccv">#REF!</definedName>
    <definedName name="cidasccv11" localSheetId="11">#REF!</definedName>
    <definedName name="cidasccv11">#REF!</definedName>
    <definedName name="CIFRA" localSheetId="11">#REF!</definedName>
    <definedName name="CIFRA">#REF!</definedName>
    <definedName name="CIFSEC">#REF!</definedName>
    <definedName name="CIMENSALREAL">#REF!</definedName>
    <definedName name="CIMENSALREAL_10">"$#REF!.$#REF!$#REF!:$#REF!$#REF!"</definedName>
    <definedName name="CIMENSALREAL_11">"$#REF!.$#REF!$#REF!:$#REF!$#REF!"</definedName>
    <definedName name="CIMENSALREAL_12">"$#REF!.$#REF!$#REF!:$#REF!$#REF!"</definedName>
    <definedName name="CIMENSALREAL_13" localSheetId="11">#REF!</definedName>
    <definedName name="CIMENSALREAL_13">#REF!</definedName>
    <definedName name="CIMENSALREAL_15" localSheetId="11">#REF!</definedName>
    <definedName name="CIMENSALREAL_15">#REF!</definedName>
    <definedName name="CIMENSALREAL_16">"$#REF!.$#REF!$#REF!:$#REF!$#REF!"</definedName>
    <definedName name="CIMENSALREAL_17">"$#REF!.$#REF!$#REF!:$#REF!$#REF!"</definedName>
    <definedName name="CIMENSALREAL_18" localSheetId="11">#REF!</definedName>
    <definedName name="CIMENSALREAL_18">#REF!</definedName>
    <definedName name="CIMENSALREAL_2" localSheetId="11">#REF!</definedName>
    <definedName name="CIMENSALREAL_2">#REF!</definedName>
    <definedName name="CIMENSALREAL_20">"$#REF!.$#REF!$#REF!:$#REF!$#REF!"</definedName>
    <definedName name="CIMENSALREAL_21">"$#REF!.$#REF!$#REF!:$#REF!$#REF!"</definedName>
    <definedName name="CIMENSALREAL_22">"$#REF!.$#REF!$#REF!:$#REF!$#REF!"</definedName>
    <definedName name="CIMENSALREAL_23">"$#REF!.$#REF!$#REF!:$#REF!$#REF!"</definedName>
    <definedName name="CIMENSALREAL_3">"$#REF!.$#REF!$#REF!:$#REF!$#REF!"</definedName>
    <definedName name="CIMENSALREAL_30">"$#REF!.$#REF!$#REF!:$#REF!$#REF!"</definedName>
    <definedName name="CIMENSALREAL_4">"$#REF!.$#REF!$#REF!:$#REF!$#REF!"</definedName>
    <definedName name="CIMENSALREAL_5">"$#REF!.$#REF!$#REF!:$#REF!$#REF!"</definedName>
    <definedName name="CIMENSALREAL_6">"$#REF!.$#REF!$#REF!:$#REF!$#REF!"</definedName>
    <definedName name="CIMENSALREAL_7">"$#REF!.$#REF!$#REF!:$#REF!$#REF!"</definedName>
    <definedName name="CIMENSALREAL_8">"$#REF!.$#REF!$#REF!:$#REF!$#REF!"</definedName>
    <definedName name="CIMENSALREAL_9" localSheetId="11">#REF!</definedName>
    <definedName name="CIMENSALREAL_9">#REF!</definedName>
    <definedName name="CIMENSALREAL_9_1">"$#REF!.$#REF!$#REF!:$#REF!$#REF!"</definedName>
    <definedName name="cjkl" localSheetId="11" hidden="1">{#N/A,#N/A,FALSE,"Aging Summary";#N/A,#N/A,FALSE,"Ratio Analysis";#N/A,#N/A,FALSE,"Test 120 Day Accts";#N/A,#N/A,FALSE,"Tickmarks"}</definedName>
    <definedName name="cjkl" localSheetId="23" hidden="1">{#N/A,#N/A,FALSE,"Aging Summary";#N/A,#N/A,FALSE,"Ratio Analysis";#N/A,#N/A,FALSE,"Test 120 Day Accts";#N/A,#N/A,FALSE,"Tickmarks"}</definedName>
    <definedName name="cjkl" localSheetId="24" hidden="1">{#N/A,#N/A,FALSE,"Aging Summary";#N/A,#N/A,FALSE,"Ratio Analysis";#N/A,#N/A,FALSE,"Test 120 Day Accts";#N/A,#N/A,FALSE,"Tickmarks"}</definedName>
    <definedName name="cjkl" hidden="1">{#N/A,#N/A,FALSE,"Aging Summary";#N/A,#N/A,FALSE,"Ratio Analysis";#N/A,#N/A,FALSE,"Test 120 Day Accts";#N/A,#N/A,FALSE,"Tickmarks"}</definedName>
    <definedName name="cklç" localSheetId="11" hidden="1">{"BELGO",#N/A,FALSE,"S-BELGO"}</definedName>
    <definedName name="cklç" localSheetId="23" hidden="1">{"BELGO",#N/A,FALSE,"S-BELGO"}</definedName>
    <definedName name="cklç" localSheetId="24" hidden="1">{"BELGO",#N/A,FALSE,"S-BELGO"}</definedName>
    <definedName name="cklç" hidden="1">{"BELGO",#N/A,FALSE,"S-BELGO"}</definedName>
    <definedName name="Class_Rec" localSheetId="11">#REF!</definedName>
    <definedName name="Class_Rec">#REF!</definedName>
    <definedName name="classe6">[48]dados!$A$5:$D$2738</definedName>
    <definedName name="claudia" localSheetId="11" hidden="1">{#N/A,"70% Success",FALSE,"Sales Forecast";#N/A,#N/A,FALSE,"Sheet2"}</definedName>
    <definedName name="claudia" localSheetId="23" hidden="1">{#N/A,"70% Success",FALSE,"Sales Forecast";#N/A,#N/A,FALSE,"Sheet2"}</definedName>
    <definedName name="claudia" localSheetId="24" hidden="1">{#N/A,"70% Success",FALSE,"Sales Forecast";#N/A,#N/A,FALSE,"Sheet2"}</definedName>
    <definedName name="claudia" hidden="1">{#N/A,"70% Success",FALSE,"Sales Forecast";#N/A,#N/A,FALSE,"Sheet2"}</definedName>
    <definedName name="claudia1" localSheetId="11" hidden="1">{#N/A,"70% Success",FALSE,"Sales Forecast";#N/A,#N/A,FALSE,"Sheet2"}</definedName>
    <definedName name="claudia1" localSheetId="23" hidden="1">{#N/A,"70% Success",FALSE,"Sales Forecast";#N/A,#N/A,FALSE,"Sheet2"}</definedName>
    <definedName name="claudia1" localSheetId="24" hidden="1">{#N/A,"70% Success",FALSE,"Sales Forecast";#N/A,#N/A,FALSE,"Sheet2"}</definedName>
    <definedName name="claudia1" hidden="1">{#N/A,"70% Success",FALSE,"Sales Forecast";#N/A,#N/A,FALSE,"Sheet2"}</definedName>
    <definedName name="CLAYTON" localSheetId="11">#REF!</definedName>
    <definedName name="CLAYTON">#REF!</definedName>
    <definedName name="Cli_DO" localSheetId="11">#REF!</definedName>
    <definedName name="Cli_DO">#REF!</definedName>
    <definedName name="Cli_GD" localSheetId="11">#REF!</definedName>
    <definedName name="Cli_GD">#REF!</definedName>
    <definedName name="cliente">'[56]INT. EXPENSE. 2001 CASH '!$P$10:$AC$14</definedName>
    <definedName name="Cliente_1999">'[56]INT. EXPENSE. 2001 CASH '!$P$10:$AC$14</definedName>
    <definedName name="Cliente_nome_nwxls_rf" localSheetId="11">#REF!</definedName>
    <definedName name="Cliente_nome_nwxls_rf" localSheetId="23">#REF!</definedName>
    <definedName name="Cliente_nome_nwxls_rf" localSheetId="24">#REF!</definedName>
    <definedName name="Cliente_nome_nwxls_rf">#REF!</definedName>
    <definedName name="cliente2">'[56]INT. EXPENSE. 2001 CASH '!$P$17:$AC$18</definedName>
    <definedName name="Clientes_2000">'[56]INT. EXPENSE. 2001 CASH '!$P$17:$AC$18</definedName>
    <definedName name="ClosePrint">[29]!ClosePrint</definedName>
    <definedName name="cm4x2">'[2]#REF'!$G$10</definedName>
    <definedName name="cm6x2">'[2]#REF'!$G$11</definedName>
    <definedName name="cm6x4">'[2]#REF'!$G$12</definedName>
    <definedName name="cma" localSheetId="11">[44]Lead!#REF!</definedName>
    <definedName name="cma">[44]Lead!#REF!</definedName>
    <definedName name="CMRP">[135]Gasmig!$C$62:$D$67</definedName>
    <definedName name="cmz" localSheetId="11">[44]Lead!#REF!</definedName>
    <definedName name="cmz">[44]Lead!#REF!</definedName>
    <definedName name="CNEE">'[125]CÁLCULO GRÁFICO'!$A$8:$P$134</definedName>
    <definedName name="Cntry_Name">'[136]Set-up &amp; Contents'!$B$20</definedName>
    <definedName name="Co" localSheetId="11">#REF!</definedName>
    <definedName name="Co" localSheetId="23">#REF!</definedName>
    <definedName name="Co" localSheetId="24">#REF!</definedName>
    <definedName name="Co">#REF!</definedName>
    <definedName name="Co_Name">'[136]Set-up &amp; Contents'!$B$14</definedName>
    <definedName name="Co_No">'[136]Set-up &amp; Contents'!$B$11</definedName>
    <definedName name="COC" localSheetId="11">#REF!</definedName>
    <definedName name="COC" localSheetId="23">#REF!</definedName>
    <definedName name="COC" localSheetId="24">#REF!</definedName>
    <definedName name="COC">#REF!</definedName>
    <definedName name="código" localSheetId="11">[137]PINI1!#REF!</definedName>
    <definedName name="código" localSheetId="23">[137]PINI1!#REF!</definedName>
    <definedName name="código" localSheetId="24">[137]PINI1!#REF!</definedName>
    <definedName name="código">[137]PINI1!#REF!</definedName>
    <definedName name="Códigos_MP_Semis">[120]Custo_Insumos!$C$5:$C$24</definedName>
    <definedName name="codmun">'[56]INT. EXPENSE. 2001 CASH '!$A$1:$A$65536</definedName>
    <definedName name="codmuni">'[56]INT. EXPENSE. 2001 CASH '!$A$1:$A$65536</definedName>
    <definedName name="codmunic">'[56]INT. EXPENSE. 2001 CASH '!$A$1:$A$65536</definedName>
    <definedName name="coefic">'[2]#REF'!$B$29</definedName>
    <definedName name="coeficientedeseguro">'[2]#REF'!$B$44</definedName>
    <definedName name="cof">'[2]#REF'!$B$27</definedName>
    <definedName name="cofins">'[2]#REF'!$B$30</definedName>
    <definedName name="cog_it_pl">[12]estrazione!$B$159:$V$181</definedName>
    <definedName name="COLIGATIVO" localSheetId="11">#REF!</definedName>
    <definedName name="COLIGATIVO">#REF!</definedName>
    <definedName name="COLIGPASSIVO" localSheetId="11">#REF!</definedName>
    <definedName name="COLIGPASSIVO">#REF!</definedName>
    <definedName name="COLOR">[138]DR!$O$5:$O$56,[138]DR!$A$5:$B$56,[138]DR!$C$56:$N$56,[138]DR!$C$54:$N$54,[138]DR!$C$45:$N$45,[138]DR!$C$39:$N$39,[138]DR!$C$33:$N$33,[138]DR!$C$5:$N$5,[138]DR!$B$9:$N$9,[138]DR!$D$20:$N$20,[138]DR!$C$27:$N$27,[138]DR!$C$20,[138]DR!$C$20:$D$20,[138]DR!$C$20:$M$20,[138]DR!$O$56,[138]DR!$O$56,[138]DR!$O$55:$O$56</definedName>
    <definedName name="Comatrix" localSheetId="11">#REF!</definedName>
    <definedName name="Comatrix" localSheetId="23">#REF!</definedName>
    <definedName name="Comatrix" localSheetId="24">#REF!</definedName>
    <definedName name="Comatrix">#REF!</definedName>
    <definedName name="COMB">#REF!</definedName>
    <definedName name="COMB_28">#REF!</definedName>
    <definedName name="COMB_29">#REF!</definedName>
    <definedName name="COMB_30">#REF!</definedName>
    <definedName name="COMB_31">#REF!</definedName>
    <definedName name="COMB_32">#REF!</definedName>
    <definedName name="COMB_33">#REF!</definedName>
    <definedName name="COMB_34">#REF!</definedName>
    <definedName name="COMB_35">#REF!</definedName>
    <definedName name="COMB_36">#REF!</definedName>
    <definedName name="COMB_37">#REF!</definedName>
    <definedName name="COMB_38">#REF!</definedName>
    <definedName name="COMB_39">#REF!</definedName>
    <definedName name="COMB_6">#REF!</definedName>
    <definedName name="COMB_8">#REF!</definedName>
    <definedName name="comercial">'[56]INT. EXPENSE. 2001 CASH '!$AI$3:$AM$34</definedName>
    <definedName name="COMIDA">#N/A</definedName>
    <definedName name="comis">'[2]#REF'!$B$21</definedName>
    <definedName name="COMISS_TRAD">'[2]CALC COMISSAO VENDAS - VARIAVEL'!$A$159:$O$315</definedName>
    <definedName name="comissão">'[2]#REF'!$B$23</definedName>
    <definedName name="COMP" localSheetId="11">#REF!</definedName>
    <definedName name="COMP">#REF!</definedName>
    <definedName name="COMP_10">"$#REF!.$B$8:$D$94"</definedName>
    <definedName name="COMP_11">"$#REF!.$B$8:$D$94"</definedName>
    <definedName name="COMP_12">"$#REF!.$B$8:$D$94"</definedName>
    <definedName name="COMP_20">"$#REF!.$B$8:$D$94"</definedName>
    <definedName name="COMP_30">"$#REF!.$B$8:$D$94"</definedName>
    <definedName name="COMPANHIA_VALE__DO_RIO_DOCE" localSheetId="11">#REF!</definedName>
    <definedName name="COMPANHIA_VALE__DO_RIO_DOCE">#REF!</definedName>
    <definedName name="Company_Name" localSheetId="11">#REF!</definedName>
    <definedName name="Company_Name">#REF!</definedName>
    <definedName name="COMPET" localSheetId="11">#REF!</definedName>
    <definedName name="COMPET">#REF!</definedName>
    <definedName name="COMPET_10">"$#REF!.$D$7:$E$94"</definedName>
    <definedName name="COMPET_11">"$#REF!.$D$7:$E$94"</definedName>
    <definedName name="COMPET_12">"$#REF!.$D$7:$E$94"</definedName>
    <definedName name="COMPET_20">"$#REF!.$D$7:$E$94"</definedName>
    <definedName name="COMPET_30">"$#REF!.$D$7:$E$94"</definedName>
    <definedName name="compr">'[2]#REF'!$B$10</definedName>
    <definedName name="COMPRAS99" localSheetId="11">#REF!</definedName>
    <definedName name="COMPRAS99">#REF!</definedName>
    <definedName name="COMPROR" localSheetId="11">#REF!</definedName>
    <definedName name="COMPROR">#REF!</definedName>
    <definedName name="COMPULSORIO" localSheetId="11">#REF!</definedName>
    <definedName name="COMPULSORIO">#REF!</definedName>
    <definedName name="CoName">[139]c!$C$8</definedName>
    <definedName name="Concessão_Malha_Sul" localSheetId="11" hidden="1">{#N/A,"100% Success",TRUE,"Sales Forecast";#N/A,#N/A,TRUE,"Sheet2"}</definedName>
    <definedName name="Concessão_Malha_Sul" localSheetId="23" hidden="1">{#N/A,"100% Success",TRUE,"Sales Forecast";#N/A,#N/A,TRUE,"Sheet2"}</definedName>
    <definedName name="Concessão_Malha_Sul" localSheetId="24" hidden="1">{#N/A,"100% Success",TRUE,"Sales Forecast";#N/A,#N/A,TRUE,"Sheet2"}</definedName>
    <definedName name="Concessão_Malha_Sul" hidden="1">{#N/A,"100% Success",TRUE,"Sales Forecast";#N/A,#N/A,TRUE,"Sheet2"}</definedName>
    <definedName name="conciliação">[140]Lead!$A$2:$IV$2</definedName>
    <definedName name="CONCMENSALREAL" localSheetId="11">#REF!</definedName>
    <definedName name="CONCMENSALREAL" localSheetId="23">#REF!</definedName>
    <definedName name="CONCMENSALREAL" localSheetId="24">#REF!</definedName>
    <definedName name="CONCMENSALREAL">#REF!</definedName>
    <definedName name="CONCMENSALREAL_10">"$#REF!.$#REF!$#REF!:$#REF!$#REF!"</definedName>
    <definedName name="CONCMENSALREAL_11">"$#REF!.$#REF!$#REF!:$#REF!$#REF!"</definedName>
    <definedName name="CONCMENSALREAL_12">"$#REF!.$#REF!$#REF!:$#REF!$#REF!"</definedName>
    <definedName name="CONCMENSALREAL_13" localSheetId="11">#REF!</definedName>
    <definedName name="CONCMENSALREAL_13">#REF!</definedName>
    <definedName name="CONCMENSALREAL_15" localSheetId="11">#REF!</definedName>
    <definedName name="CONCMENSALREAL_15">#REF!</definedName>
    <definedName name="CONCMENSALREAL_16">"$#REF!.$#REF!$#REF!:$#REF!$#REF!"</definedName>
    <definedName name="CONCMENSALREAL_17">"$#REF!.$#REF!$#REF!:$#REF!$#REF!"</definedName>
    <definedName name="CONCMENSALREAL_18" localSheetId="11">#REF!</definedName>
    <definedName name="CONCMENSALREAL_18">#REF!</definedName>
    <definedName name="CONCMENSALREAL_2" localSheetId="11">#REF!</definedName>
    <definedName name="CONCMENSALREAL_2">#REF!</definedName>
    <definedName name="CONCMENSALREAL_20">"$#REF!.$#REF!$#REF!:$#REF!$#REF!"</definedName>
    <definedName name="CONCMENSALREAL_21">"$#REF!.$#REF!$#REF!:$#REF!$#REF!"</definedName>
    <definedName name="CONCMENSALREAL_22">"$#REF!.$#REF!$#REF!:$#REF!$#REF!"</definedName>
    <definedName name="CONCMENSALREAL_23">"$#REF!.$#REF!$#REF!:$#REF!$#REF!"</definedName>
    <definedName name="CONCMENSALREAL_3">"$#REF!.$#REF!$#REF!:$#REF!$#REF!"</definedName>
    <definedName name="CONCMENSALREAL_30">"$#REF!.$#REF!$#REF!:$#REF!$#REF!"</definedName>
    <definedName name="CONCMENSALREAL_4">"$#REF!.$#REF!$#REF!:$#REF!$#REF!"</definedName>
    <definedName name="CONCMENSALREAL_5">"$#REF!.$#REF!$#REF!:$#REF!$#REF!"</definedName>
    <definedName name="CONCMENSALREAL_6">"$#REF!.$#REF!$#REF!:$#REF!$#REF!"</definedName>
    <definedName name="CONCMENSALREAL_7">"$#REF!.$#REF!$#REF!:$#REF!$#REF!"</definedName>
    <definedName name="CONCMENSALREAL_8">"$#REF!.$#REF!$#REF!:$#REF!$#REF!"</definedName>
    <definedName name="CONCMENSALREAL_9" localSheetId="11">#REF!</definedName>
    <definedName name="CONCMENSALREAL_9">#REF!</definedName>
    <definedName name="CONCMENSALREAL_9_1">"$#REF!.$#REF!$#REF!:$#REF!$#REF!"</definedName>
    <definedName name="CONF1">#N/A</definedName>
    <definedName name="cons4x2">'[2]#REF'!$B$33</definedName>
    <definedName name="CONSint" localSheetId="11">[141]mutacao!#REF!</definedName>
    <definedName name="CONSint">[141]mutacao!#REF!</definedName>
    <definedName name="CONSOL" localSheetId="11">#REF!</definedName>
    <definedName name="CONSOL" localSheetId="23">#REF!</definedName>
    <definedName name="CONSOL" localSheetId="24">#REF!</definedName>
    <definedName name="CONSOL">#REF!</definedName>
    <definedName name="CONSOL_28">#REF!</definedName>
    <definedName name="CONSOL_29">#REF!</definedName>
    <definedName name="CONSOL_30">#REF!</definedName>
    <definedName name="CONSOL_31">#REF!</definedName>
    <definedName name="CONSOL_32">#REF!</definedName>
    <definedName name="CONSOL_33">#REF!</definedName>
    <definedName name="CONSOL_34">#REF!</definedName>
    <definedName name="CONSOL_35">#REF!</definedName>
    <definedName name="CONSOL_36">#REF!</definedName>
    <definedName name="CONSOL_37">#REF!</definedName>
    <definedName name="CONSOL_38">#REF!</definedName>
    <definedName name="CONSOL_39">#REF!</definedName>
    <definedName name="CONSOL_6">#REF!</definedName>
    <definedName name="CONSOL_8">#REF!</definedName>
    <definedName name="consolida">'[34]CUSTO MONETARIO_CONSOLID'!$T$15</definedName>
    <definedName name="CONSsoc" localSheetId="11">[141]mutacao!#REF!</definedName>
    <definedName name="CONSsoc">[141]mutacao!#REF!</definedName>
    <definedName name="Consumo_1999">'[56]INT. EXPENSE. 2001 CASH '!$P$21:$AC$25</definedName>
    <definedName name="Consumo_2000">'[56]INT. EXPENSE. 2001 CASH '!$P$27:$AC$31</definedName>
    <definedName name="consumodocm">'[2]#REF'!$B$34</definedName>
    <definedName name="cONT" localSheetId="11">#REF!</definedName>
    <definedName name="cONT">#REF!</definedName>
    <definedName name="cONT_10">"$#REF!.$B$1:$O$97"</definedName>
    <definedName name="cONT_11">"$#REF!.$B$1:$O$97"</definedName>
    <definedName name="cONT_12">"$#REF!.$B$1:$O$97"</definedName>
    <definedName name="cONT_20">"$#REF!.$B$1:$O$97"</definedName>
    <definedName name="cONT_30">"$#REF!.$B$1:$O$97"</definedName>
    <definedName name="CONT02092000.4" localSheetId="11" hidden="1">{#N/A,#N/A,FALSE,"1321";#N/A,#N/A,FALSE,"1324";#N/A,#N/A,FALSE,"1333";#N/A,#N/A,FALSE,"1371"}</definedName>
    <definedName name="CONT02092000.4" localSheetId="23" hidden="1">{#N/A,#N/A,FALSE,"1321";#N/A,#N/A,FALSE,"1324";#N/A,#N/A,FALSE,"1333";#N/A,#N/A,FALSE,"1371"}</definedName>
    <definedName name="CONT02092000.4" localSheetId="24" hidden="1">{#N/A,#N/A,FALSE,"1321";#N/A,#N/A,FALSE,"1324";#N/A,#N/A,FALSE,"1333";#N/A,#N/A,FALSE,"1371"}</definedName>
    <definedName name="CONT02092000.4" hidden="1">{#N/A,#N/A,FALSE,"1321";#N/A,#N/A,FALSE,"1324";#N/A,#N/A,FALSE,"1333";#N/A,#N/A,FALSE,"1371"}</definedName>
    <definedName name="CONTA">[34]BANCO!$B$2:$B$3523</definedName>
    <definedName name="CONTADETALHE">'[142]OUT02.REPORT'!$E$2:$E$1148</definedName>
    <definedName name="CONTAS" localSheetId="11">#REF!</definedName>
    <definedName name="CONTAS" localSheetId="23">#REF!</definedName>
    <definedName name="CONTAS" localSheetId="24">#REF!</definedName>
    <definedName name="CONTAS">#REF!</definedName>
    <definedName name="CONTAS_16">"$#REF!.$#REF!$#REF!:$#REF!$#REF!"</definedName>
    <definedName name="CONTAS_17">"$#REF!.$#REF!$#REF!:$#REF!$#REF!"</definedName>
    <definedName name="CONTAS_20">""</definedName>
    <definedName name="CONTAS_21">""</definedName>
    <definedName name="CONTAS_22">""</definedName>
    <definedName name="CONTAS_23">""</definedName>
    <definedName name="CONTAS_3">""</definedName>
    <definedName name="CONTAS_30">""</definedName>
    <definedName name="CONTAS_4">""</definedName>
    <definedName name="CONTAS_7">""</definedName>
    <definedName name="CONTAS_8">""</definedName>
    <definedName name="CONTAS_9">""</definedName>
    <definedName name="CONTAS_PESSOAIS" localSheetId="11">'[53]DEP NAO IDENTIF'!#REF!</definedName>
    <definedName name="CONTAS_PESSOAIS">'[53]DEP NAO IDENTIF'!#REF!</definedName>
    <definedName name="CONTENTS" localSheetId="11">#REF!</definedName>
    <definedName name="CONTENTS" localSheetId="23">#REF!</definedName>
    <definedName name="CONTENTS" localSheetId="24">#REF!</definedName>
    <definedName name="CONTENTS">#REF!</definedName>
    <definedName name="Conteudo">#REF!</definedName>
    <definedName name="Conteudo_10">"$#REF!.$B$1:$O$106"</definedName>
    <definedName name="Conteudo_11">"$#REF!.$B$1:$O$106"</definedName>
    <definedName name="Conteudo_12">"$#REF!.$B$1:$O$106"</definedName>
    <definedName name="Conteudo_20">"$#REF!.$B$1:$O$106"</definedName>
    <definedName name="Conteudo_30">"$#REF!.$B$1:$O$106"</definedName>
    <definedName name="conteudoadto" localSheetId="11">#REF!</definedName>
    <definedName name="conteudoadto">#REF!</definedName>
    <definedName name="conteudoadto_10">"$#REF!.$A$38:$N$49"</definedName>
    <definedName name="conteudoadto_11">"$#REF!.$A$38:$N$49"</definedName>
    <definedName name="conteudoadto_12">"$#REF!.$A$38:$N$49"</definedName>
    <definedName name="conteudoadto_20">"$#REF!.$A$38:$N$49"</definedName>
    <definedName name="conteudoadto_30">"$#REF!.$A$38:$N$49"</definedName>
    <definedName name="Conteudocx" localSheetId="11">#REF!</definedName>
    <definedName name="Conteudocx">#REF!</definedName>
    <definedName name="Conteudocx_10">"$#REF!.$A$1:$IV$65536"</definedName>
    <definedName name="Conteudocx_11">"$#REF!.$A$1:$IV$65536"</definedName>
    <definedName name="Conteudocx_12">"$#REF!.$A$1:$IV$65536"</definedName>
    <definedName name="Conteudocx_20">"$#REF!.$A$1:$IV$65536"</definedName>
    <definedName name="Conteudocx_30">"$#REF!.$A$1:$IV$65536"</definedName>
    <definedName name="conteudocx1" localSheetId="11">#REF!</definedName>
    <definedName name="conteudocx1">#REF!</definedName>
    <definedName name="conteudocx1_10">"$#REF!.$A$1:$IV$35"</definedName>
    <definedName name="conteudocx1_11">"$#REF!.$A$1:$IV$35"</definedName>
    <definedName name="conteudocx1_12">"$#REF!.$A$1:$IV$35"</definedName>
    <definedName name="conteudocx1_20">"$#REF!.$A$1:$IV$35"</definedName>
    <definedName name="conteudocx1_30">"$#REF!.$A$1:$IV$35"</definedName>
    <definedName name="ConteudoFM" localSheetId="11">#REF!</definedName>
    <definedName name="ConteudoFM">#REF!</definedName>
    <definedName name="ConteudoFM_10">"$#REF!.$A$1:$IV$65536"</definedName>
    <definedName name="ConteudoFM_11">"$#REF!.$A$1:$IV$65536"</definedName>
    <definedName name="ConteudoFM_12">"$#REF!.$A$1:$IV$65536"</definedName>
    <definedName name="ConteudoFM_20">"$#REF!.$A$1:$IV$65536"</definedName>
    <definedName name="ConteudoFM_30">"$#REF!.$A$1:$IV$65536"</definedName>
    <definedName name="CONTint" localSheetId="11">[141]mutacao!#REF!</definedName>
    <definedName name="CONTint">[141]mutacao!#REF!</definedName>
    <definedName name="Contr_ManSR" localSheetId="11">#REF!</definedName>
    <definedName name="Contr_ManSR" localSheetId="23">#REF!</definedName>
    <definedName name="Contr_ManSR" localSheetId="24">#REF!</definedName>
    <definedName name="Contr_ManSR">#REF!</definedName>
    <definedName name="Contr_Manut">#REF!</definedName>
    <definedName name="Contrato" localSheetId="11">'[2]#REF'!#REF!</definedName>
    <definedName name="Contrato">'[2]#REF'!#REF!</definedName>
    <definedName name="controller" localSheetId="11">#REF!</definedName>
    <definedName name="controller">#REF!</definedName>
    <definedName name="CONTsoc" localSheetId="11">[141]mutacao!#REF!</definedName>
    <definedName name="CONTsoc">[141]mutacao!#REF!</definedName>
    <definedName name="CONVERSÃO_DE_OLEO_P_GÁS___N.PROJETOS" localSheetId="11">#REF!</definedName>
    <definedName name="CONVERSÃO_DE_OLEO_P_GÁS___N.PROJETOS" localSheetId="23">#REF!</definedName>
    <definedName name="CONVERSÃO_DE_OLEO_P_GÁS___N.PROJETOS" localSheetId="24">#REF!</definedName>
    <definedName name="CONVERSÃO_DE_OLEO_P_GÁS___N.PROJETOS">#REF!</definedName>
    <definedName name="CONVERSÃO_DE_OLEO_P_GÁS___N.PROJETOS_10">"$#REF!.$#REF!$#REF!"</definedName>
    <definedName name="CONVERSÃO_DE_OLEO_P_GÁS___N.PROJETOS_11">"$#REF!.$#REF!$#REF!"</definedName>
    <definedName name="CONVERSÃO_DE_OLEO_P_GÁS___N.PROJETOS_12">"$#REF!.$#REF!$#REF!"</definedName>
    <definedName name="CONVERSÃO_DE_OLEO_P_GÁS___N.PROJETOS_13">"$#REF!.$#REF!$#REF!"</definedName>
    <definedName name="CONVERSÃO_DE_OLEO_P_GÁS___N.PROJETOS_14">"$#REF!.$#REF!$#REF!"</definedName>
    <definedName name="CONVERSÃO_DE_OLEO_P_GÁS___N.PROJETOS_16">"$#REF!.$#REF!$#REF!"</definedName>
    <definedName name="CONVERSÃO_DE_OLEO_P_GÁS___N.PROJETOS_17">"$#REF!.$#REF!$#REF!"</definedName>
    <definedName name="CONVERSÃO_DE_OLEO_P_GÁS___N.PROJETOS_18" localSheetId="11">#REF!</definedName>
    <definedName name="CONVERSÃO_DE_OLEO_P_GÁS___N.PROJETOS_18">#REF!</definedName>
    <definedName name="CONVERSÃO_DE_OLEO_P_GÁS___N.PROJETOS_19" localSheetId="11">#REF!</definedName>
    <definedName name="CONVERSÃO_DE_OLEO_P_GÁS___N.PROJETOS_19">#REF!</definedName>
    <definedName name="CONVERSÃO_DE_OLEO_P_GÁS___N.PROJETOS_20">"$#REF!.$#REF!$#REF!"</definedName>
    <definedName name="CONVERSÃO_DE_OLEO_P_GÁS___N.PROJETOS_21">"$#REF!.$#REF!$#REF!"</definedName>
    <definedName name="CONVERSÃO_DE_OLEO_P_GÁS___N.PROJETOS_22">"$#REF!.$#REF!$#REF!"</definedName>
    <definedName name="CONVERSÃO_DE_OLEO_P_GÁS___N.PROJETOS_23">"$#REF!.$#REF!$#REF!"</definedName>
    <definedName name="CONVERSÃO_DE_OLEO_P_GÁS___N.PROJETOS_24">"$#REF!.$#REF!$#REF!"</definedName>
    <definedName name="CONVERSÃO_DE_OLEO_P_GÁS___N.PROJETOS_25">"$#REF!.$#REF!$#REF!"</definedName>
    <definedName name="CONVERSÃO_DE_OLEO_P_GÁS___N.PROJETOS_29">"$#REF!.$#REF!$#REF!"</definedName>
    <definedName name="CONVERSÃO_DE_OLEO_P_GÁS___N.PROJETOS_3">"$#REF!.$#REF!$#REF!"</definedName>
    <definedName name="CONVERSÃO_DE_OLEO_P_GÁS___N.PROJETOS_30">"$#REF!.$#REF!$#REF!"</definedName>
    <definedName name="CONVERSÃO_DE_OLEO_P_GÁS___N.PROJETOS_31">"$#REF!.$#REF!$#REF!"</definedName>
    <definedName name="CONVERSÃO_DE_OLEO_P_GÁS___N.PROJETOS_4">"$#REF!.$#REF!$#REF!"</definedName>
    <definedName name="CONVERSÃO_DE_OLEO_P_GÁS___N.PROJETOS_5" localSheetId="11">#REF!</definedName>
    <definedName name="CONVERSÃO_DE_OLEO_P_GÁS___N.PROJETOS_5">#REF!</definedName>
    <definedName name="CONVERSÃO_DE_OLEO_P_GÁS___N.PROJETOS_6" localSheetId="11">#REF!</definedName>
    <definedName name="CONVERSÃO_DE_OLEO_P_GÁS___N.PROJETOS_6">#REF!</definedName>
    <definedName name="CONVERSÃO_DE_OLEO_P_GÁS___N.PROJETOS_7">"$#REF!.$#REF!$#REF!"</definedName>
    <definedName name="CONVERSÃO_DE_OLEO_P_GÁS___N.PROJETOS_8">"$#REF!.$#REF!$#REF!"</definedName>
    <definedName name="CONVERSÃO_DE_OLEO_P_GÁS___N.PROJETOS_9">"$#REF!.$#REF!$#REF!"</definedName>
    <definedName name="conx6x2">'[2]#REF'!$B$34</definedName>
    <definedName name="coo">'[2]#REF'!$B$20</definedName>
    <definedName name="COR_CAMB_030" localSheetId="11">[143]Correção!#REF!</definedName>
    <definedName name="COR_CAMB_030">[143]Correção!#REF!</definedName>
    <definedName name="COR_CAMB_037" localSheetId="11">[143]Correção!#REF!</definedName>
    <definedName name="COR_CAMB_037">[143]Correção!#REF!</definedName>
    <definedName name="COR_CAMB_052" localSheetId="11">[143]Correção!#REF!</definedName>
    <definedName name="COR_CAMB_052">[143]Correção!#REF!</definedName>
    <definedName name="COR_CAMB_058" localSheetId="11">[143]Correção!#REF!</definedName>
    <definedName name="COR_CAMB_058">[143]Correção!#REF!</definedName>
    <definedName name="COR_CAMB_060">[143]Correção!#REF!</definedName>
    <definedName name="COR_CAMB_063">[143]Correção!#REF!</definedName>
    <definedName name="COR_CAMB_075">[143]Correção!#REF!</definedName>
    <definedName name="COR_CAMB_076">[143]Correção!#REF!</definedName>
    <definedName name="COR_CAMB_078">[143]Correção!#REF!</definedName>
    <definedName name="COR_CAMB_079">[143]Correção!#REF!</definedName>
    <definedName name="COR_MON_007">[143]Correção!#REF!</definedName>
    <definedName name="COR_MON_030">[143]Correção!#REF!</definedName>
    <definedName name="COR_MON_037">[143]Correção!#REF!</definedName>
    <definedName name="COR_MON_052">[143]Correção!#REF!</definedName>
    <definedName name="COR_MON_058">[143]Correção!#REF!</definedName>
    <definedName name="COR_MON_060">[143]Correção!#REF!</definedName>
    <definedName name="COR_MON_063">[143]Correção!#REF!</definedName>
    <definedName name="COR_MON_064" localSheetId="11">#REF!</definedName>
    <definedName name="COR_MON_064" localSheetId="23">#REF!</definedName>
    <definedName name="COR_MON_064" localSheetId="24">#REF!</definedName>
    <definedName name="COR_MON_064">#REF!</definedName>
    <definedName name="COR_MON_075" localSheetId="11">[143]Correção!#REF!</definedName>
    <definedName name="COR_MON_075" localSheetId="23">[143]Correção!#REF!</definedName>
    <definedName name="COR_MON_075" localSheetId="24">[143]Correção!#REF!</definedName>
    <definedName name="COR_MON_075">[143]Correção!#REF!</definedName>
    <definedName name="COR_MON_078" localSheetId="11">[143]Correção!#REF!</definedName>
    <definedName name="COR_MON_078">[143]Correção!#REF!</definedName>
    <definedName name="COR_MONET_007">[143]Correção!#REF!</definedName>
    <definedName name="Corporativo" localSheetId="11">#REF!</definedName>
    <definedName name="Corporativo" localSheetId="23">#REF!</definedName>
    <definedName name="Corporativo" localSheetId="24">#REF!</definedName>
    <definedName name="Corporativo">#REF!</definedName>
    <definedName name="Corporativo_10">"$#REF!.$B$628"</definedName>
    <definedName name="Corporativo_11">"$#REF!.$B$628"</definedName>
    <definedName name="Corporativo_12">"$#REF!.$B$628"</definedName>
    <definedName name="Corporativo_20">"$#REF!.$B$628"</definedName>
    <definedName name="Corporativo_30">"$#REF!.$B$628"</definedName>
    <definedName name="Correção" localSheetId="11">#REF!</definedName>
    <definedName name="Correção">#REF!</definedName>
    <definedName name="Cosern">"Forma livre 69"</definedName>
    <definedName name="COSTOS" localSheetId="11">#REF!</definedName>
    <definedName name="COSTOS">#REF!</definedName>
    <definedName name="costoventa" localSheetId="11">[144]Orçamento!#REF!</definedName>
    <definedName name="costoventa">[144]Orçamento!#REF!</definedName>
    <definedName name="CostoVta" localSheetId="11">'[145]Eco-Fin'!#REF!</definedName>
    <definedName name="CostoVta">'[145]Eco-Fin'!#REF!</definedName>
    <definedName name="Cot_URTJLP" localSheetId="11">#REF!</definedName>
    <definedName name="Cot_URTJLP" localSheetId="23">#REF!</definedName>
    <definedName name="Cot_URTJLP" localSheetId="24">#REF!</definedName>
    <definedName name="Cot_URTJLP">#REF!</definedName>
    <definedName name="COTACO">#N/A</definedName>
    <definedName name="Country">[146]LOC!$C$3</definedName>
    <definedName name="COVECO">#N/A</definedName>
    <definedName name="COVENANT" localSheetId="11">#REF!</definedName>
    <definedName name="COVENANT">#REF!</definedName>
    <definedName name="COVENANT_28" localSheetId="11">#REF!</definedName>
    <definedName name="COVENANT_28">#REF!</definedName>
    <definedName name="COVENANT_29" localSheetId="11">#REF!</definedName>
    <definedName name="COVENANT_29">#REF!</definedName>
    <definedName name="COVENANT_30">#REF!</definedName>
    <definedName name="COVENANT_31">#REF!</definedName>
    <definedName name="COVENANT_32">#REF!</definedName>
    <definedName name="COVENANT_33">#REF!</definedName>
    <definedName name="COVENANT_34">#REF!</definedName>
    <definedName name="COVENANT_35">#REF!</definedName>
    <definedName name="COVENANT_36">#REF!</definedName>
    <definedName name="COVENANT_37">#REF!</definedName>
    <definedName name="COVENANT_38">#REF!</definedName>
    <definedName name="COVENANT_39">#REF!</definedName>
    <definedName name="COVENANT_6">#REF!</definedName>
    <definedName name="COVENANT_8">#REF!</definedName>
    <definedName name="CP">'[147]pl atual'!$A$1:$A$65536</definedName>
    <definedName name="CPMF" localSheetId="11">#REF!</definedName>
    <definedName name="CPMF" localSheetId="23">#REF!</definedName>
    <definedName name="CPMF" localSheetId="24">#REF!</definedName>
    <definedName name="CPMF">#REF!</definedName>
    <definedName name="CPV_MES">#REF!</definedName>
    <definedName name="CPV_MES_10">"$#REF!.$Q$200:$AD$270"</definedName>
    <definedName name="CPV_MES_11">"$#REF!.$Q$200:$AD$270"</definedName>
    <definedName name="CPV_MES_12">"$#REF!.$Q$200:$AD$270"</definedName>
    <definedName name="CPV_MES_13" localSheetId="11">#REF!</definedName>
    <definedName name="CPV_MES_13">#REF!</definedName>
    <definedName name="CPV_MES_15" localSheetId="11">#REF!</definedName>
    <definedName name="CPV_MES_15">#REF!</definedName>
    <definedName name="CPV_MES_16">"$#REF!.$Q$200:$AD$270"</definedName>
    <definedName name="CPV_MES_17">"$#REF!.$Q$200:$AD$270"</definedName>
    <definedName name="CPV_MES_18" localSheetId="11">#REF!</definedName>
    <definedName name="CPV_MES_18">#REF!</definedName>
    <definedName name="CPV_MES_2" localSheetId="11">#REF!</definedName>
    <definedName name="CPV_MES_2">#REF!</definedName>
    <definedName name="CPV_MES_20">"$#REF!.$Q$200:$AD$270"</definedName>
    <definedName name="CPV_MES_21">"$#REF!.$Q$200:$AD$270"</definedName>
    <definedName name="CPV_MES_22">"$#REF!.$Q$200:$AD$270"</definedName>
    <definedName name="CPV_MES_23">"$#REF!.$Q$200:$AD$270"</definedName>
    <definedName name="CPV_MES_3">"$#REF!.$Q$200:$AD$270"</definedName>
    <definedName name="CPV_MES_30">"$#REF!.$Q$200:$AD$270"</definedName>
    <definedName name="CPV_MES_4">"$#REF!.$Q$200:$AD$270"</definedName>
    <definedName name="CPV_MES_5">"$#REF!.$Q$200:$AD$270"</definedName>
    <definedName name="CPV_MES_6">"$#REF!.$Q$200:$AD$270"</definedName>
    <definedName name="CPV_MES_7">"$#REF!.$Q$200:$AD$270"</definedName>
    <definedName name="CPV_MES_8">"$#REF!.$Q$200:$AD$270"</definedName>
    <definedName name="CPV_MES_9" localSheetId="11">#REF!</definedName>
    <definedName name="CPV_MES_9">#REF!</definedName>
    <definedName name="CPV_MES_9_1">"$#REF!.$Q$257:$AD$363"</definedName>
    <definedName name="CR_" localSheetId="11">#REF!</definedName>
    <definedName name="CR_">#REF!</definedName>
    <definedName name="CRAD" localSheetId="11">#REF!</definedName>
    <definedName name="CRAD">#REF!</definedName>
    <definedName name="CRAD_20">"$#REF!.$E$7"</definedName>
    <definedName name="CRAD_21">"$#REF!.$E$7"</definedName>
    <definedName name="CRAD_22">"$#REF!.$E$7"</definedName>
    <definedName name="CRAD_30">"$#REF!.$E$7"</definedName>
    <definedName name="CRED_FISC" localSheetId="11">#REF!</definedName>
    <definedName name="CRED_FISC">#REF!</definedName>
    <definedName name="credcred" localSheetId="11">[115]BAL1001!#REF!</definedName>
    <definedName name="credcred">[115]BAL1001!#REF!</definedName>
    <definedName name="CreditStats" localSheetId="11">#REF!</definedName>
    <definedName name="CreditStats" localSheetId="23">#REF!</definedName>
    <definedName name="CreditStats" localSheetId="24">#REF!</definedName>
    <definedName name="CreditStats">#REF!</definedName>
    <definedName name="CREDORES" localSheetId="11">'[53]DEP NAO IDENTIF'!#REF!</definedName>
    <definedName name="CREDORES" localSheetId="23">'[53]DEP NAO IDENTIF'!#REF!</definedName>
    <definedName name="CREDORES" localSheetId="24">'[53]DEP NAO IDENTIF'!#REF!</definedName>
    <definedName name="CREDORES">'[53]DEP NAO IDENTIF'!#REF!</definedName>
    <definedName name="Criteria_MI" localSheetId="11">#REF!</definedName>
    <definedName name="Criteria_MI" localSheetId="23">#REF!</definedName>
    <definedName name="Criteria_MI" localSheetId="24">#REF!</definedName>
    <definedName name="Criteria_MI">#REF!</definedName>
    <definedName name="Criteria_MI_6">#REF!</definedName>
    <definedName name="Criteria_MI_7">#REF!</definedName>
    <definedName name="Criteria_MI_8">#REF!</definedName>
    <definedName name="CRITERIO">'[56]INT. EXPENSE. 2001 CASH '!$AA$46:$AA$67</definedName>
    <definedName name="CRITÉRIO" localSheetId="11">#REF!</definedName>
    <definedName name="CRITÉRIO" localSheetId="23">#REF!</definedName>
    <definedName name="CRITÉRIO" localSheetId="24">#REF!</definedName>
    <definedName name="CRITÉRIO">#REF!</definedName>
    <definedName name="CRITÉRIO_10">"$#REF!.$BC$11:$BC$16"</definedName>
    <definedName name="CRITÉRIO_11">"$#REF!.$BC$11:$BC$16"</definedName>
    <definedName name="CRITÉRIO_12">"$#REF!.$BC$11:$BC$16"</definedName>
    <definedName name="CRITÉRIO_13" localSheetId="11">#REF!</definedName>
    <definedName name="CRITÉRIO_13">#REF!</definedName>
    <definedName name="CRITÉRIO_14" localSheetId="11">#REF!</definedName>
    <definedName name="CRITÉRIO_14">#REF!</definedName>
    <definedName name="CRITÉRIO_15" localSheetId="11">#REF!</definedName>
    <definedName name="CRITÉRIO_15">#REF!</definedName>
    <definedName name="CRITÉRIO_16">#REF!</definedName>
    <definedName name="CRITÉRIO_18">#REF!</definedName>
    <definedName name="CRITÉRIO_19">#REF!</definedName>
    <definedName name="CRITÉRIO_2">#REF!</definedName>
    <definedName name="CRITÉRIO_20">"$#REF!.$BC$11:$BC$16"</definedName>
    <definedName name="CRITÉRIO_21">"$#REF!.$BC$11:$BC$16"</definedName>
    <definedName name="CRITÉRIO_22">"$#REF!.$BC$11:$BC$16"</definedName>
    <definedName name="CRITÉRIO_3">"$#REF!.$BC$11:$BC$16"</definedName>
    <definedName name="CRITÉRIO_30">"$#REF!.$BC$11:$BC$16"</definedName>
    <definedName name="CRITÉRIO_4">"$#REF!.$BC$11:$BC$16"</definedName>
    <definedName name="CRITÉRIO_5" localSheetId="11">#REF!</definedName>
    <definedName name="CRITÉRIO_5">#REF!</definedName>
    <definedName name="CRITÉRIO_6" localSheetId="11">#REF!</definedName>
    <definedName name="CRITÉRIO_6">#REF!</definedName>
    <definedName name="CRITÉRIO_7" localSheetId="11">#REF!</definedName>
    <definedName name="CRITÉRIO_7">#REF!</definedName>
    <definedName name="CRITÉRIO_8">"$#REF!.$BC$11:$BC$16"</definedName>
    <definedName name="CRITÉRIO_9">"$#REF!.$BC$11:$BC$16"</definedName>
    <definedName name="CRITÉRIO_A">'[2]#REF'!$A$79:$A$80</definedName>
    <definedName name="CRITÉRIO_D">'[2]#REF'!$C$79:$C$80</definedName>
    <definedName name="CRITÉRIO_P">'[2]#REF'!$B$79:$B$80</definedName>
    <definedName name="CRITÉRIO_T">'[2]#REF'!$D$79:$D$80</definedName>
    <definedName name="CRITERIO0" localSheetId="11">'[56]INT. EXPENSE. 2001 CASH '!#REF!</definedName>
    <definedName name="CRITERIO0">'[56]INT. EXPENSE. 2001 CASH '!#REF!</definedName>
    <definedName name="_xlnm.Criteria" localSheetId="11">#REF!</definedName>
    <definedName name="_xlnm.Criteria" localSheetId="23">#REF!</definedName>
    <definedName name="_xlnm.Criteria" localSheetId="24">#REF!</definedName>
    <definedName name="_xlnm.Criteria">#REF!</definedName>
    <definedName name="CRONODATE1" localSheetId="11">[148]PRIMARIO!#REF!</definedName>
    <definedName name="CRONODATE1" localSheetId="23">[148]PRIMARIO!#REF!</definedName>
    <definedName name="CRONODATE1" localSheetId="24">[148]PRIMARIO!#REF!</definedName>
    <definedName name="CRONODATE1">[148]PRIMARIO!#REF!</definedName>
    <definedName name="Cross_Checking" localSheetId="11">#REF!</definedName>
    <definedName name="Cross_Checking" localSheetId="23">#REF!</definedName>
    <definedName name="Cross_Checking" localSheetId="24">#REF!</definedName>
    <definedName name="Cross_Checking">#REF!</definedName>
    <definedName name="CRUZEIROS">#REF!</definedName>
    <definedName name="csd_pack">[12]estrazione!$B$183:$V$215</definedName>
    <definedName name="csda" localSheetId="11" hidden="1">{#N/A,"30% Success",TRUE,"Sales Forecast";#N/A,#N/A,TRUE,"Sheet2"}</definedName>
    <definedName name="csda" localSheetId="23" hidden="1">{#N/A,"30% Success",TRUE,"Sales Forecast";#N/A,#N/A,TRUE,"Sheet2"}</definedName>
    <definedName name="csda" localSheetId="24" hidden="1">{#N/A,"30% Success",TRUE,"Sales Forecast";#N/A,#N/A,TRUE,"Sheet2"}</definedName>
    <definedName name="csda" hidden="1">{#N/A,"30% Success",TRUE,"Sales Forecast";#N/A,#N/A,TRUE,"Sheet2"}</definedName>
    <definedName name="csds">[149]estrazione!$B$2:$AA$19</definedName>
    <definedName name="cse">(VALUE(LEFT([47]!MES,2))-1)&amp;RIGHT([47]!MES,2)</definedName>
    <definedName name="cseca">'[2]#REF'!$B$9</definedName>
    <definedName name="CSSL" localSheetId="11" hidden="1">{#N/A,#N/A,FALSE,"IR E CS 1997";#N/A,#N/A,FALSE,"PR ND";#N/A,#N/A,FALSE,"8191";#N/A,#N/A,FALSE,"8383";#N/A,#N/A,FALSE,"MP 1024";#N/A,#N/A,FALSE,"AD_EX_97";#N/A,#N/A,FALSE,"BD 97"}</definedName>
    <definedName name="CSSL" localSheetId="23" hidden="1">{#N/A,#N/A,FALSE,"IR E CS 1997";#N/A,#N/A,FALSE,"PR ND";#N/A,#N/A,FALSE,"8191";#N/A,#N/A,FALSE,"8383";#N/A,#N/A,FALSE,"MP 1024";#N/A,#N/A,FALSE,"AD_EX_97";#N/A,#N/A,FALSE,"BD 97"}</definedName>
    <definedName name="CSSL" localSheetId="24" hidden="1">{#N/A,#N/A,FALSE,"IR E CS 1997";#N/A,#N/A,FALSE,"PR ND";#N/A,#N/A,FALSE,"8191";#N/A,#N/A,FALSE,"8383";#N/A,#N/A,FALSE,"MP 1024";#N/A,#N/A,FALSE,"AD_EX_97";#N/A,#N/A,FALSE,"BD 97"}</definedName>
    <definedName name="CSSL" hidden="1">{#N/A,#N/A,FALSE,"IR E CS 1997";#N/A,#N/A,FALSE,"PR ND";#N/A,#N/A,FALSE,"8191";#N/A,#N/A,FALSE,"8383";#N/A,#N/A,FALSE,"MP 1024";#N/A,#N/A,FALSE,"AD_EX_97";#N/A,#N/A,FALSE,"BD 97"}</definedName>
    <definedName name="CSSL1998" localSheetId="11" hidden="1">{#N/A,#N/A,FALSE,"IR E CS 1997";#N/A,#N/A,FALSE,"PR ND";#N/A,#N/A,FALSE,"8191";#N/A,#N/A,FALSE,"8383";#N/A,#N/A,FALSE,"MP 1024";#N/A,#N/A,FALSE,"AD_EX_97";#N/A,#N/A,FALSE,"BD 97"}</definedName>
    <definedName name="CSSL1998" localSheetId="23" hidden="1">{#N/A,#N/A,FALSE,"IR E CS 1997";#N/A,#N/A,FALSE,"PR ND";#N/A,#N/A,FALSE,"8191";#N/A,#N/A,FALSE,"8383";#N/A,#N/A,FALSE,"MP 1024";#N/A,#N/A,FALSE,"AD_EX_97";#N/A,#N/A,FALSE,"BD 97"}</definedName>
    <definedName name="CSSL1998" localSheetId="24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ta_nov">[34]Bco1!$A$2:$C$499</definedName>
    <definedName name="CTAS.RECEBER" localSheetId="11">#REF!</definedName>
    <definedName name="CTAS.RECEBER" localSheetId="23">#REF!</definedName>
    <definedName name="CTAS.RECEBER" localSheetId="24">#REF!</definedName>
    <definedName name="CTAS.RECEBER">#REF!</definedName>
    <definedName name="CUADRO_1">#REF!</definedName>
    <definedName name="CUADRO_2">#REF!</definedName>
    <definedName name="CUADRO_3">#REF!</definedName>
    <definedName name="Cuenta">#REF!</definedName>
    <definedName name="CUPOM">#REF!</definedName>
    <definedName name="Cupom_periodo">#REF!</definedName>
    <definedName name="cupomhedge">#REF!</definedName>
    <definedName name="Curr_Name">'[136]Set-up &amp; Contents'!$B$17</definedName>
    <definedName name="currency">[150]titles!$C$19</definedName>
    <definedName name="CurrentYear">[151]Control!$B$2</definedName>
    <definedName name="curto" localSheetId="11">#REF!</definedName>
    <definedName name="curto" localSheetId="23">#REF!</definedName>
    <definedName name="curto" localSheetId="24">#REF!</definedName>
    <definedName name="curto">#REF!</definedName>
    <definedName name="curto_10">"$#REF!.$B$198:$P$316"</definedName>
    <definedName name="curto_11">"$#REF!.$B$198:$P$316"</definedName>
    <definedName name="curto_12">"$#REF!.$B$198:$P$316"</definedName>
    <definedName name="curto_13" localSheetId="11">#REF!</definedName>
    <definedName name="curto_13">#REF!</definedName>
    <definedName name="curto_14" localSheetId="11">#REF!</definedName>
    <definedName name="curto_14">#REF!</definedName>
    <definedName name="curto_15" localSheetId="11">#REF!</definedName>
    <definedName name="curto_15">#REF!</definedName>
    <definedName name="curto_16">#REF!</definedName>
    <definedName name="curto_18">#REF!</definedName>
    <definedName name="curto_19">#REF!</definedName>
    <definedName name="curto_2">#REF!</definedName>
    <definedName name="curto_20">"$#REF!.$B$198:$P$316"</definedName>
    <definedName name="curto_21">"$#REF!.$B$198:$P$316"</definedName>
    <definedName name="curto_22">"$#REF!.$B$198:$P$316"</definedName>
    <definedName name="curto_3">"$#REF!.$B$198:$P$316"</definedName>
    <definedName name="curto_30">"$#REF!.$B$198:$P$316"</definedName>
    <definedName name="curto_4">"$#REF!.$B$198:$P$316"</definedName>
    <definedName name="curto_5" localSheetId="11">#REF!</definedName>
    <definedName name="curto_5">#REF!</definedName>
    <definedName name="curto_6" localSheetId="11">#REF!</definedName>
    <definedName name="curto_6">#REF!</definedName>
    <definedName name="curto_7" localSheetId="11">#REF!</definedName>
    <definedName name="curto_7">#REF!</definedName>
    <definedName name="curto_8">"$#REF!.$B$198:$P$316"</definedName>
    <definedName name="curto_9">"$#REF!.$B$198:$P$316"</definedName>
    <definedName name="curto2" localSheetId="11">#REF!</definedName>
    <definedName name="curto2">#REF!</definedName>
    <definedName name="curto2_10">"$#REF!.$B$170:$P$287"</definedName>
    <definedName name="curto2_11">"$#REF!.$B$170:$P$287"</definedName>
    <definedName name="curto2_12">"$#REF!.$B$170:$P$287"</definedName>
    <definedName name="curto2_13" localSheetId="11">#REF!</definedName>
    <definedName name="curto2_13">#REF!</definedName>
    <definedName name="curto2_14" localSheetId="11">#REF!</definedName>
    <definedName name="curto2_14">#REF!</definedName>
    <definedName name="curto2_15" localSheetId="11">#REF!</definedName>
    <definedName name="curto2_15">#REF!</definedName>
    <definedName name="curto2_16">#REF!</definedName>
    <definedName name="curto2_18">#REF!</definedName>
    <definedName name="curto2_19">#REF!</definedName>
    <definedName name="curto2_2">#REF!</definedName>
    <definedName name="curto2_20">"$#REF!.$B$170:$P$287"</definedName>
    <definedName name="curto2_21">"$#REF!.$B$170:$P$287"</definedName>
    <definedName name="curto2_22">"$#REF!.$B$170:$P$287"</definedName>
    <definedName name="curto2_3">"$#REF!.$B$170:$P$287"</definedName>
    <definedName name="curto2_30">"$#REF!.$B$170:$P$287"</definedName>
    <definedName name="curto2_4">"$#REF!.$B$170:$P$287"</definedName>
    <definedName name="curto2_5" localSheetId="11">#REF!</definedName>
    <definedName name="curto2_5">#REF!</definedName>
    <definedName name="curto2_6" localSheetId="11">#REF!</definedName>
    <definedName name="curto2_6">#REF!</definedName>
    <definedName name="curto2_7" localSheetId="11">#REF!</definedName>
    <definedName name="curto2_7">#REF!</definedName>
    <definedName name="curto2_8">"$#REF!.$B$170:$P$287"</definedName>
    <definedName name="curto2_9">"$#REF!.$B$170:$P$287"</definedName>
    <definedName name="curto3" localSheetId="11">#REF!</definedName>
    <definedName name="curto3">#REF!</definedName>
    <definedName name="curto3_10">"$#REF!.$B$170:$P$287"</definedName>
    <definedName name="curto3_11">"$#REF!.$B$170:$P$287"</definedName>
    <definedName name="curto3_12">"$#REF!.$B$170:$P$287"</definedName>
    <definedName name="curto3_13" localSheetId="11">#REF!</definedName>
    <definedName name="curto3_13">#REF!</definedName>
    <definedName name="curto3_14" localSheetId="11">#REF!</definedName>
    <definedName name="curto3_14">#REF!</definedName>
    <definedName name="curto3_15" localSheetId="11">#REF!</definedName>
    <definedName name="curto3_15">#REF!</definedName>
    <definedName name="curto3_16">#REF!</definedName>
    <definedName name="curto3_18">#REF!</definedName>
    <definedName name="curto3_19">#REF!</definedName>
    <definedName name="curto3_2">#REF!</definedName>
    <definedName name="curto3_20">"$#REF!.$B$170:$P$287"</definedName>
    <definedName name="curto3_21">"$#REF!.$B$170:$P$287"</definedName>
    <definedName name="curto3_22">"$#REF!.$B$170:$P$287"</definedName>
    <definedName name="curto3_3">"$#REF!.$B$170:$P$287"</definedName>
    <definedName name="curto3_30">"$#REF!.$B$170:$P$287"</definedName>
    <definedName name="curto3_4">"$#REF!.$B$170:$P$287"</definedName>
    <definedName name="curto3_5" localSheetId="11">#REF!</definedName>
    <definedName name="curto3_5">#REF!</definedName>
    <definedName name="curto3_6" localSheetId="11">#REF!</definedName>
    <definedName name="curto3_6">#REF!</definedName>
    <definedName name="curto3_7" localSheetId="11">#REF!</definedName>
    <definedName name="curto3_7">#REF!</definedName>
    <definedName name="curto3_8">"$#REF!.$B$170:$P$287"</definedName>
    <definedName name="curto3_9">"$#REF!.$B$170:$P$287"</definedName>
    <definedName name="Curto4" localSheetId="11">#REF!</definedName>
    <definedName name="Curto4">#REF!</definedName>
    <definedName name="Curto4_10">"$#REF!.$B$153:$P$253"</definedName>
    <definedName name="Curto4_11">"$#REF!.$B$153:$P$253"</definedName>
    <definedName name="Curto4_12">"$#REF!.$B$153:$P$253"</definedName>
    <definedName name="Curto4_13" localSheetId="11">#REF!</definedName>
    <definedName name="Curto4_13">#REF!</definedName>
    <definedName name="Curto4_14" localSheetId="11">#REF!</definedName>
    <definedName name="Curto4_14">#REF!</definedName>
    <definedName name="Curto4_15" localSheetId="11">#REF!</definedName>
    <definedName name="Curto4_15">#REF!</definedName>
    <definedName name="Curto4_16">#REF!</definedName>
    <definedName name="Curto4_18">#REF!</definedName>
    <definedName name="Curto4_19">#REF!</definedName>
    <definedName name="Curto4_2">#REF!</definedName>
    <definedName name="Curto4_20">"$#REF!.$B$153:$P$253"</definedName>
    <definedName name="Curto4_21">"$#REF!.$B$153:$P$253"</definedName>
    <definedName name="Curto4_22">"$#REF!.$B$153:$P$253"</definedName>
    <definedName name="Curto4_3">"$#REF!.$B$153:$P$253"</definedName>
    <definedName name="Curto4_30">"$#REF!.$B$153:$P$253"</definedName>
    <definedName name="Curto4_4">"$#REF!.$B$153:$P$253"</definedName>
    <definedName name="Curto4_5" localSheetId="11">#REF!</definedName>
    <definedName name="Curto4_5">#REF!</definedName>
    <definedName name="Curto4_6" localSheetId="11">#REF!</definedName>
    <definedName name="Curto4_6">#REF!</definedName>
    <definedName name="Curto4_7" localSheetId="11">#REF!</definedName>
    <definedName name="Curto4_7">#REF!</definedName>
    <definedName name="Curto4_8">"$#REF!.$B$153:$P$253"</definedName>
    <definedName name="Curto4_9">"$#REF!.$B$153:$P$253"</definedName>
    <definedName name="Custo">'[2]Formação de Preços'!$B$2:$H$67</definedName>
    <definedName name="Custo_de_Capital____a.a._em_USD" localSheetId="11">#REF!</definedName>
    <definedName name="Custo_de_Capital____a.a._em_USD" localSheetId="23">#REF!</definedName>
    <definedName name="Custo_de_Capital____a.a._em_USD" localSheetId="24">#REF!</definedName>
    <definedName name="Custo_de_Capital____a.a._em_USD">#REF!</definedName>
    <definedName name="custonominal" localSheetId="11">[21]DIVIDA!#REF!</definedName>
    <definedName name="custonominal" localSheetId="23">[21]DIVIDA!#REF!</definedName>
    <definedName name="custonominal" localSheetId="24">[21]DIVIDA!#REF!</definedName>
    <definedName name="custonominal">[21]DIVIDA!#REF!</definedName>
    <definedName name="custoreal" localSheetId="23">[21]DIVIDA!#REF!</definedName>
    <definedName name="custoreal" localSheetId="24">[21]DIVIDA!#REF!</definedName>
    <definedName name="custoreal">[21]DIVIDA!#REF!</definedName>
    <definedName name="Custos" localSheetId="11">#REF!</definedName>
    <definedName name="Custos" localSheetId="23">#REF!</definedName>
    <definedName name="Custos" localSheetId="24">#REF!</definedName>
    <definedName name="Custos">#REF!</definedName>
    <definedName name="cvbt">'[2]RESUMO TARIFAS'!$B$23</definedName>
    <definedName name="cvcmbt24">'[2]RESUMO TARIFAS'!$D$20</definedName>
    <definedName name="cvds">(VALUE(LEFT([47]!MES,2))-1)&amp;RIGHT([47]!MES,2)</definedName>
    <definedName name="CVTS" localSheetId="11">#REF!</definedName>
    <definedName name="CVTS" localSheetId="23">#REF!</definedName>
    <definedName name="CVTS" localSheetId="24">#REF!</definedName>
    <definedName name="CVTS">#REF!</definedName>
    <definedName name="cwlksd" localSheetId="11" hidden="1">{#N/A,#N/A,FALSE,"Aging Summary";#N/A,#N/A,FALSE,"Ratio Analysis";#N/A,#N/A,FALSE,"Test 120 Day Accts";#N/A,#N/A,FALSE,"Tickmarks"}</definedName>
    <definedName name="cwlksd" localSheetId="23" hidden="1">{#N/A,#N/A,FALSE,"Aging Summary";#N/A,#N/A,FALSE,"Ratio Analysis";#N/A,#N/A,FALSE,"Test 120 Day Accts";#N/A,#N/A,FALSE,"Tickmarks"}</definedName>
    <definedName name="cwlksd" localSheetId="24" hidden="1">{#N/A,#N/A,FALSE,"Aging Summary";#N/A,#N/A,FALSE,"Ratio Analysis";#N/A,#N/A,FALSE,"Test 120 Day Accts";#N/A,#N/A,FALSE,"Tickmarks"}</definedName>
    <definedName name="cwlksd" hidden="1">{#N/A,#N/A,FALSE,"Aging Summary";#N/A,#N/A,FALSE,"Ratio Analysis";#N/A,#N/A,FALSE,"Test 120 Day Accts";#N/A,#N/A,FALSE,"Tickmarks"}</definedName>
    <definedName name="CXC" localSheetId="11">#REF!</definedName>
    <definedName name="CXC">#REF!</definedName>
    <definedName name="d">'[2]#REF'!$S$215</definedName>
    <definedName name="D.R.E." localSheetId="11">#REF!</definedName>
    <definedName name="D.R.E.">#REF!</definedName>
    <definedName name="D_10">"$#REF!.$C$154:$G$183"</definedName>
    <definedName name="D_11">"$#REF!.$C$154:$G$183"</definedName>
    <definedName name="D_12">"$#REF!.$C$154:$G$183"</definedName>
    <definedName name="D_13" localSheetId="11">#REF!</definedName>
    <definedName name="D_13">#REF!</definedName>
    <definedName name="D_15" localSheetId="11">#REF!</definedName>
    <definedName name="D_15">#REF!</definedName>
    <definedName name="D_16">"$#REF!.$C$154:$G$183"</definedName>
    <definedName name="D_17">"$#REF!.$C$154:$G$183"</definedName>
    <definedName name="D_18" localSheetId="11">#REF!</definedName>
    <definedName name="D_18">#REF!</definedName>
    <definedName name="D_2" localSheetId="11">#REF!</definedName>
    <definedName name="D_2">#REF!</definedName>
    <definedName name="D_20">"$#REF!.$C$154:$G$183"</definedName>
    <definedName name="D_21">"$#REF!.$C$154:$G$183"</definedName>
    <definedName name="D_22">"$#REF!.$C$154:$G$183"</definedName>
    <definedName name="D_23">"$#REF!.$C$154:$G$183"</definedName>
    <definedName name="D_3">"$#REF!.$C$154:$G$183"</definedName>
    <definedName name="D_30">"$#REF!.$C$154:$G$183"</definedName>
    <definedName name="D_4">"$#REF!.$C$154:$G$183"</definedName>
    <definedName name="D_5">"$#REF!.$C$154:$G$183"</definedName>
    <definedName name="D_6">"$#REF!.$C$154:$G$183"</definedName>
    <definedName name="D_7">"$#REF!.$C$154:$G$183"</definedName>
    <definedName name="D_8">"$#REF!.$C$154:$G$183"</definedName>
    <definedName name="D_9" localSheetId="11">#REF!</definedName>
    <definedName name="D_9">#REF!</definedName>
    <definedName name="D_9_1">"$#REF!.$C$204:$G$238"</definedName>
    <definedName name="D_M" localSheetId="11">#REF!</definedName>
    <definedName name="D_M">#REF!</definedName>
    <definedName name="d46." localSheetId="11">#REF!</definedName>
    <definedName name="d46.">#REF!</definedName>
    <definedName name="d46._16">"$#REF!.$G$95"</definedName>
    <definedName name="d46._17">"$#REF!.$G$95"</definedName>
    <definedName name="d46._2" localSheetId="11">#REF!</definedName>
    <definedName name="d46._2">#REF!</definedName>
    <definedName name="d46._24">"$#REF!.$G$95"</definedName>
    <definedName name="d46._25">"$#REF!.$G$95"</definedName>
    <definedName name="d46._29">"$#REF!.$G$95"</definedName>
    <definedName name="d46._3">"$#REF!.$G$95"</definedName>
    <definedName name="d46._31">"$#REF!.$G$95"</definedName>
    <definedName name="d46._4">"$#REF!.$G$95"</definedName>
    <definedName name="d46._5">"$#REF!.$G$95"</definedName>
    <definedName name="d46._6">"$#REF!.$G$95"</definedName>
    <definedName name="dadfadfadf" localSheetId="11" hidden="1">{#N/A,"70% Success",FALSE,"Sales Forecast";#N/A,#N/A,FALSE,"Sheet2"}</definedName>
    <definedName name="dadfadfadf" localSheetId="23" hidden="1">{#N/A,"70% Success",FALSE,"Sales Forecast";#N/A,#N/A,FALSE,"Sheet2"}</definedName>
    <definedName name="dadfadfadf" localSheetId="24" hidden="1">{#N/A,"70% Success",FALSE,"Sales Forecast";#N/A,#N/A,FALSE,"Sheet2"}</definedName>
    <definedName name="dadfadfadf" hidden="1">{#N/A,"70% Success",FALSE,"Sales Forecast";#N/A,#N/A,FALSE,"Sheet2"}</definedName>
    <definedName name="dado" localSheetId="11">#REF!</definedName>
    <definedName name="dado">#REF!</definedName>
    <definedName name="Dados">[120]BD_Detalhes!$C$5:$BP$130</definedName>
    <definedName name="DADOS_6" localSheetId="11">#REF!</definedName>
    <definedName name="DADOS_6" localSheetId="23">#REF!</definedName>
    <definedName name="DADOS_6" localSheetId="24">#REF!</definedName>
    <definedName name="DADOS_6">#REF!</definedName>
    <definedName name="DADOS_7">#REF!</definedName>
    <definedName name="DADOS_8">#REF!</definedName>
    <definedName name="Dados_Receitas">#REF!</definedName>
    <definedName name="DADOS1">#REF!</definedName>
    <definedName name="DAILEYC">#REF!</definedName>
    <definedName name="DANIEL">#REF!</definedName>
    <definedName name="DAPRO">'[2]#REF'!$G$52</definedName>
    <definedName name="DAPROV">'[2]#REF'!$G$52</definedName>
    <definedName name="dasda" localSheetId="1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 localSheetId="23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 localSheetId="24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s">#N/A</definedName>
    <definedName name="dasdasd" localSheetId="11" hidden="1">{"SOC E MEN balanços",#N/A,FALSE,"BALFEV97"}</definedName>
    <definedName name="dasdasd" localSheetId="23" hidden="1">{"SOC E MEN balanços",#N/A,FALSE,"BALFEV97"}</definedName>
    <definedName name="dasdasd" localSheetId="24" hidden="1">{"SOC E MEN balanços",#N/A,FALSE,"BALFEV97"}</definedName>
    <definedName name="dasdasd" hidden="1">{"SOC E MEN balanços",#N/A,FALSE,"BALFEV97"}</definedName>
    <definedName name="DAT1_16">"'file://BRSANTOAN/aws/My Files/Renata/Clients/Tim/Tim 31.12.02/PDD/E. Contas a receber.xls'#$E4_1.$#REF!$#REF!:$#REF!$#REF!"</definedName>
    <definedName name="DAT1_17">"'file://BRSANTOAN/aws/My Files/Renata/Clients/Tim/Tim 31.12.02/PDD/E. Contas a receber.xls'#$E4_1.$#REF!$#REF!:$#REF!$#REF!"</definedName>
    <definedName name="DAT1_18" localSheetId="11">[5]E4_1!#REF!</definedName>
    <definedName name="DAT1_18">[5]E4_1!#REF!</definedName>
    <definedName name="DAT1_20">"'file://BRNASCIRE/aws/My Files/Renata/Clients/Tim/Tim 31.12.02/PDD/E. Contas a receber.xls'#$E4_1.$#REF!$#REF!:$#REF!$#REF!"</definedName>
    <definedName name="DAT1_21">"'file://BRNASCIRE/aws/My Files/Renata/Clients/Tim/Tim 31.12.02/PDD/E. Contas a receber.xls'#$E4_1.$#REF!$#REF!:$#REF!$#REF!"</definedName>
    <definedName name="DAT1_22">"'file://BRNASCIRE/aws/My Files/Renata/Clients/Tim/Tim 31.12.02/PDD/E. Contas a receber.xls'#$E4_1.$#REF!$#REF!:$#REF!$#REF!"</definedName>
    <definedName name="DAT1_23">"'file://BRNASCIRE/aws/My Files/Renata/Clients/Tim/Tim 31.12.02/PDD/E. Contas a receber.xls'#$E4_1.$#REF!$#REF!:$#REF!$#REF!"</definedName>
    <definedName name="DAT1_24">"'file://BRNASCIRE/aws/My Files/Renata/Clients/Tim/Tim 31.12.02/PDD/E. Contas a receber.xls'#$E4_1.$#REF!$#REF!:$#REF!$#REF!"</definedName>
    <definedName name="DAT1_25">"'file://BRNASCIRE/aws/My Files/Renata/Clients/Tim/Tim 31.12.02/PDD/E. Contas a receber.xls'#$E4_1.$#REF!$#REF!:$#REF!$#REF!"</definedName>
    <definedName name="DAT1_3">"'file://BRNASCIRE/aws/My Files/Renata/Clients/Tim/Tim 31.12.02/PDD/E. Contas a receber.xls'#$E4_1.$#REF!$#REF!:$#REF!$#REF!"</definedName>
    <definedName name="DAT1_30">"'file://BRNASCIRE/aws/My Files/Renata/Clients/Tim/Tim 31.12.02/PDD/E. Contas a receber.xls'#$E4_1.$#REF!$#REF!:$#REF!$#REF!"</definedName>
    <definedName name="DAT1_31">"'file://BRNASCIRE/aws/My Files/Renata/Clients/Tim/Tim 31.12.02/PDD/E. Contas a receber.xls'#$E4_1.$#REF!$#REF!:$#REF!$#REF!"</definedName>
    <definedName name="DAT1_4">"'file://BRNASCIRE/aws/My Files/Renata/Clients/Tim/Tim 31.12.02/PDD/E. Contas a receber.xls'#$E4_1.$#REF!$#REF!:$#REF!$#REF!"</definedName>
    <definedName name="DAT1_5" localSheetId="11">[5]E4_1!#REF!</definedName>
    <definedName name="DAT1_5">[5]E4_1!#REF!</definedName>
    <definedName name="DAT1_6" localSheetId="11">[5]E4_1!#REF!</definedName>
    <definedName name="DAT1_6">[5]E4_1!#REF!</definedName>
    <definedName name="DAT1_7">"'file://BRNASCIRE/aws/My Files/Renata/Clients/Tim/Tim 31.12.02/PDD/E. Contas a receber.xls'#$E4_1.$#REF!$#REF!:$#REF!$#REF!"</definedName>
    <definedName name="DAT1_8">"'file://BRNASCIRE/aws/My Files/Renata/Clients/Tim/Tim 31.12.02/PDD/E. Contas a receber.xls'#$E4_1.$#REF!$#REF!:$#REF!$#REF!"</definedName>
    <definedName name="DAT1_9">"'file://BRNASCIRE/aws/My Files/Renata/Clients/Tim/Tim 31.12.02/PDD/E. Contas a receber.xls'#$E4_1.$#REF!$#REF!:$#REF!$#REF!"</definedName>
    <definedName name="DAT10_10">[152]Plan1!$I$2:$I$2820</definedName>
    <definedName name="DAT10_11">[152]Plan1!$I$2:$I$2820</definedName>
    <definedName name="DAT10_12">[152]Plan1!$I$2:$I$2820</definedName>
    <definedName name="DAT10_13">[153]Plan1!$I$2:$I$2820</definedName>
    <definedName name="DAT10_15">[154]Plan1!$I$2:$I$2820</definedName>
    <definedName name="DAT10_16">[154]Plan1!$I$2:$I$2820</definedName>
    <definedName name="DAT10_18" localSheetId="11">#REF!</definedName>
    <definedName name="DAT10_18" localSheetId="23">#REF!</definedName>
    <definedName name="DAT10_18" localSheetId="24">#REF!</definedName>
    <definedName name="DAT10_18">#REF!</definedName>
    <definedName name="DAT10_2">[154]Plan1!$I$2:$I$2820</definedName>
    <definedName name="DAT10_20">"$#REF!.$#REF!$#REF!:$#REF!$#REF!"</definedName>
    <definedName name="DAT10_21">"$#REF!.$A$10:$A$49"</definedName>
    <definedName name="DAT10_22">"$#REF!.$A$10:$A$49"</definedName>
    <definedName name="DAT10_3">"$#REF!.$A$10:$A$49"</definedName>
    <definedName name="DAT10_30">"$#REF!.$#REF!$#REF!:$#REF!$#REF!"</definedName>
    <definedName name="DAT10_4">"$#REF!.$A$10:$A$49"</definedName>
    <definedName name="DAT10_5" localSheetId="11">#REF!</definedName>
    <definedName name="DAT10_5">#REF!</definedName>
    <definedName name="DAT10_6" localSheetId="11">#REF!</definedName>
    <definedName name="DAT10_6">#REF!</definedName>
    <definedName name="DAT10_7" localSheetId="11">#REF!</definedName>
    <definedName name="DAT10_7">#REF!</definedName>
    <definedName name="DAT10_8">"$#REF!.$A$10:$A$49"</definedName>
    <definedName name="DAT10_9">[155]Plan1!$I$2:$I$2820</definedName>
    <definedName name="DAT10_9_1">[155]Plan1!$I$2:$I$2820</definedName>
    <definedName name="DAT11_10">[152]Plan1!$J$2:$J$2820</definedName>
    <definedName name="DAT11_11">[152]Plan1!$J$2:$J$2820</definedName>
    <definedName name="DAT11_12">[152]Plan1!$J$2:$J$2820</definedName>
    <definedName name="DAT11_13">[153]Plan1!$J$2:$J$2820</definedName>
    <definedName name="DAT11_15">[154]Plan1!$J$2:$J$2820</definedName>
    <definedName name="DAT11_16">[154]Plan1!$J$2:$J$2820</definedName>
    <definedName name="DAT11_18" localSheetId="11">#REF!</definedName>
    <definedName name="DAT11_18" localSheetId="23">#REF!</definedName>
    <definedName name="DAT11_18" localSheetId="24">#REF!</definedName>
    <definedName name="DAT11_18">#REF!</definedName>
    <definedName name="DAT11_2">[154]Plan1!$J$2:$J$2820</definedName>
    <definedName name="DAT11_20">"$#REF!.$#REF!$#REF!:$#REF!$#REF!"</definedName>
    <definedName name="DAT11_21">"$#REF!.$H$10:$H$49"</definedName>
    <definedName name="DAT11_22">"$#REF!.$H$10:$H$49"</definedName>
    <definedName name="DAT11_3">"$#REF!.$H$10:$H$49"</definedName>
    <definedName name="DAT11_30">"$#REF!.$#REF!$#REF!:$#REF!$#REF!"</definedName>
    <definedName name="DAT11_4">"$#REF!.$H$10:$H$49"</definedName>
    <definedName name="DAT11_5" localSheetId="11">#REF!</definedName>
    <definedName name="DAT11_5">#REF!</definedName>
    <definedName name="DAT11_6" localSheetId="11">#REF!</definedName>
    <definedName name="DAT11_6">#REF!</definedName>
    <definedName name="DAT11_7" localSheetId="11">#REF!</definedName>
    <definedName name="DAT11_7">#REF!</definedName>
    <definedName name="DAT11_8">"$#REF!.$H$10:$H$49"</definedName>
    <definedName name="DAT11_9">[155]Plan1!$J$2:$J$2820</definedName>
    <definedName name="DAT11_9_1">[155]Plan1!$J$2:$J$2820</definedName>
    <definedName name="DAT12_10">[152]Plan1!$K$2:$K$2820</definedName>
    <definedName name="DAT12_11">[152]Plan1!$K$2:$K$2820</definedName>
    <definedName name="DAT12_12">[152]Plan1!$K$2:$K$2820</definedName>
    <definedName name="DAT12_13">[153]Plan1!$K$2:$K$2820</definedName>
    <definedName name="DAT12_15">[154]Plan1!$K$2:$K$2820</definedName>
    <definedName name="DAT12_16">[154]Plan1!$K$2:$K$2820</definedName>
    <definedName name="DAT12_18" localSheetId="11">#REF!</definedName>
    <definedName name="DAT12_18" localSheetId="23">#REF!</definedName>
    <definedName name="DAT12_18" localSheetId="24">#REF!</definedName>
    <definedName name="DAT12_18">#REF!</definedName>
    <definedName name="DAT12_2">[154]Plan1!$K$2:$K$2820</definedName>
    <definedName name="DAT12_20">"$#REF!.$#REF!$#REF!:$#REF!$#REF!"</definedName>
    <definedName name="DAT12_21">"$#REF!.$#REF!$#REF!:$#REF!$#REF!"</definedName>
    <definedName name="DAT12_22">"$#REF!.$#REF!$#REF!:$#REF!$#REF!"</definedName>
    <definedName name="DAT12_3">"$#REF!.$#REF!$#REF!:$#REF!$#REF!"</definedName>
    <definedName name="DAT12_30">"$#REF!.$#REF!$#REF!:$#REF!$#REF!"</definedName>
    <definedName name="DAT12_4">"$#REF!.$#REF!$#REF!:$#REF!$#REF!"</definedName>
    <definedName name="DAT12_5" localSheetId="11">#REF!</definedName>
    <definedName name="DAT12_5">#REF!</definedName>
    <definedName name="DAT12_6" localSheetId="11">#REF!</definedName>
    <definedName name="DAT12_6">#REF!</definedName>
    <definedName name="DAT12_7" localSheetId="11">#REF!</definedName>
    <definedName name="DAT12_7">#REF!</definedName>
    <definedName name="DAT12_8">"$#REF!.$#REF!$#REF!:$#REF!$#REF!"</definedName>
    <definedName name="DAT12_9">[155]Plan1!$K$2:$K$2820</definedName>
    <definedName name="DAT12_9_1">[155]Plan1!$K$2:$K$2820</definedName>
    <definedName name="DAT13_18" localSheetId="11">#REF!</definedName>
    <definedName name="DAT13_18" localSheetId="23">#REF!</definedName>
    <definedName name="DAT13_18" localSheetId="24">#REF!</definedName>
    <definedName name="DAT13_18">#REF!</definedName>
    <definedName name="DAT14_10">'[15]00'!$O$4:$O$56</definedName>
    <definedName name="DAT14_11">'[15]00'!$O$4:$O$56</definedName>
    <definedName name="DAT14_12">'[15]00'!$O$4:$O$56</definedName>
    <definedName name="DAT14_21">'[15]00'!$O$4:$O$56</definedName>
    <definedName name="DAT14_22">'[15]00'!$O$4:$O$56</definedName>
    <definedName name="DAT14_6">'[15]00'!$O$4:$O$56</definedName>
    <definedName name="DAT14_7">'[15]00'!$O$4:$O$56</definedName>
    <definedName name="DAT14_8">'[15]00'!$O$4:$O$56</definedName>
    <definedName name="DAT2_16">"'file://BRSANTOAN/aws/My Files/Renata/Clients/Tim/Tim 31.12.02/PDD/E. Contas a receber.xls'#$E4_1.$#REF!$#REF!:$#REF!$#REF!"</definedName>
    <definedName name="DAT2_17">"'file://BRSANTOAN/aws/My Files/Renata/Clients/Tim/Tim 31.12.02/PDD/E. Contas a receber.xls'#$E4_1.$#REF!$#REF!:$#REF!$#REF!"</definedName>
    <definedName name="DAT2_18" localSheetId="11">[5]E4_1!#REF!</definedName>
    <definedName name="DAT2_18">[5]E4_1!#REF!</definedName>
    <definedName name="DAT2_20">"'file://BRNASCIRE/aws/My Files/Renata/Clients/Tim/Tim 31.12.02/PDD/E. Contas a receber.xls'#$E4_1.$#REF!$#REF!:$#REF!$#REF!"</definedName>
    <definedName name="DAT2_21">"'file://BRNASCIRE/aws/My Files/Renata/Clients/Tim/Tim 31.12.02/PDD/E. Contas a receber.xls'#$E4_1.$#REF!$#REF!:$#REF!$#REF!"</definedName>
    <definedName name="DAT2_22">"'file://BRNASCIRE/aws/My Files/Renata/Clients/Tim/Tim 31.12.02/PDD/E. Contas a receber.xls'#$E4_1.$#REF!$#REF!:$#REF!$#REF!"</definedName>
    <definedName name="DAT2_23">"'file://BRNASCIRE/aws/My Files/Renata/Clients/Tim/Tim 31.12.02/PDD/E. Contas a receber.xls'#$E4_1.$#REF!$#REF!:$#REF!$#REF!"</definedName>
    <definedName name="DAT2_24">"'file://BRNASCIRE/aws/My Files/Renata/Clients/Tim/Tim 31.12.02/PDD/E. Contas a receber.xls'#$E4_1.$#REF!$#REF!:$#REF!$#REF!"</definedName>
    <definedName name="DAT2_25">"'file://BRNASCIRE/aws/My Files/Renata/Clients/Tim/Tim 31.12.02/PDD/E. Contas a receber.xls'#$E4_1.$#REF!$#REF!:$#REF!$#REF!"</definedName>
    <definedName name="DAT2_3">"'file://BRNASCIRE/aws/My Files/Renata/Clients/Tim/Tim 31.12.02/PDD/E. Contas a receber.xls'#$E4_1.$#REF!$#REF!:$#REF!$#REF!"</definedName>
    <definedName name="DAT2_30">"'file://BRNASCIRE/aws/My Files/Renata/Clients/Tim/Tim 31.12.02/PDD/E. Contas a receber.xls'#$E4_1.$#REF!$#REF!:$#REF!$#REF!"</definedName>
    <definedName name="DAT2_31">"'file://BRNASCIRE/aws/My Files/Renata/Clients/Tim/Tim 31.12.02/PDD/E. Contas a receber.xls'#$E4_1.$#REF!$#REF!:$#REF!$#REF!"</definedName>
    <definedName name="DAT2_4">"'file://BRNASCIRE/aws/My Files/Renata/Clients/Tim/Tim 31.12.02/PDD/E. Contas a receber.xls'#$E4_1.$#REF!$#REF!:$#REF!$#REF!"</definedName>
    <definedName name="DAT2_5" localSheetId="11">[5]E4_1!#REF!</definedName>
    <definedName name="DAT2_5">[5]E4_1!#REF!</definedName>
    <definedName name="DAT2_6" localSheetId="11">[5]E4_1!#REF!</definedName>
    <definedName name="DAT2_6">[5]E4_1!#REF!</definedName>
    <definedName name="DAT2_7">"'file://BRNASCIRE/aws/My Files/Renata/Clients/Tim/Tim 31.12.02/PDD/E. Contas a receber.xls'#$E4_1.$#REF!$#REF!:$#REF!$#REF!"</definedName>
    <definedName name="DAT2_8">"'file://BRNASCIRE/aws/My Files/Renata/Clients/Tim/Tim 31.12.02/PDD/E. Contas a receber.xls'#$E4_1.$#REF!$#REF!:$#REF!$#REF!"</definedName>
    <definedName name="DAT2_9">"'file://BRNASCIRE/aws/My Files/Renata/Clients/Tim/Tim 31.12.02/PDD/E. Contas a receber.xls'#$E4_1.$#REF!$#REF!:$#REF!$#REF!"</definedName>
    <definedName name="DAT3_16">"'file://BRSANTOAN/aws/My Files/Renata/Clients/Tim/Tim 31.12.02/PDD/E. Contas a receber.xls'#$E4_1.$#REF!$#REF!:$#REF!$#REF!"</definedName>
    <definedName name="DAT3_17">"'file://BRSANTOAN/aws/My Files/Renata/Clients/Tim/Tim 31.12.02/PDD/E. Contas a receber.xls'#$E4_1.$#REF!$#REF!:$#REF!$#REF!"</definedName>
    <definedName name="DAT3_18" localSheetId="11">[5]E4_1!#REF!</definedName>
    <definedName name="DAT3_18">[5]E4_1!#REF!</definedName>
    <definedName name="DAT3_20">"'file://BRNASCIRE/aws/My Files/Renata/Clients/Tim/Tim 31.12.02/PDD/E. Contas a receber.xls'#$E4_1.$#REF!$#REF!:$#REF!$#REF!"</definedName>
    <definedName name="DAT3_21">"'file://BRNASCIRE/aws/My Files/Renata/Clients/Tim/Tim 31.12.02/PDD/E. Contas a receber.xls'#$E4_1.$#REF!$#REF!:$#REF!$#REF!"</definedName>
    <definedName name="DAT3_22">"'file://BRNASCIRE/aws/My Files/Renata/Clients/Tim/Tim 31.12.02/PDD/E. Contas a receber.xls'#$E4_1.$#REF!$#REF!:$#REF!$#REF!"</definedName>
    <definedName name="DAT3_23">"'file://BRNASCIRE/aws/My Files/Renata/Clients/Tim/Tim 31.12.02/PDD/E. Contas a receber.xls'#$E4_1.$#REF!$#REF!:$#REF!$#REF!"</definedName>
    <definedName name="DAT3_24">"'file://BRNASCIRE/aws/My Files/Renata/Clients/Tim/Tim 31.12.02/PDD/E. Contas a receber.xls'#$E4_1.$#REF!$#REF!:$#REF!$#REF!"</definedName>
    <definedName name="DAT3_25">"'file://BRNASCIRE/aws/My Files/Renata/Clients/Tim/Tim 31.12.02/PDD/E. Contas a receber.xls'#$E4_1.$#REF!$#REF!:$#REF!$#REF!"</definedName>
    <definedName name="DAT3_3">"'file://BRNASCIRE/aws/My Files/Renata/Clients/Tim/Tim 31.12.02/PDD/E. Contas a receber.xls'#$E4_1.$#REF!$#REF!:$#REF!$#REF!"</definedName>
    <definedName name="DAT3_30">"'file://BRNASCIRE/aws/My Files/Renata/Clients/Tim/Tim 31.12.02/PDD/E. Contas a receber.xls'#$E4_1.$#REF!$#REF!:$#REF!$#REF!"</definedName>
    <definedName name="DAT3_31">"'file://BRNASCIRE/aws/My Files/Renata/Clients/Tim/Tim 31.12.02/PDD/E. Contas a receber.xls'#$E4_1.$#REF!$#REF!:$#REF!$#REF!"</definedName>
    <definedName name="DAT3_4">"'file://BRNASCIRE/aws/My Files/Renata/Clients/Tim/Tim 31.12.02/PDD/E. Contas a receber.xls'#$E4_1.$#REF!$#REF!:$#REF!$#REF!"</definedName>
    <definedName name="DAT3_5" localSheetId="11">[5]E4_1!#REF!</definedName>
    <definedName name="DAT3_5">[5]E4_1!#REF!</definedName>
    <definedName name="DAT3_6" localSheetId="11">[5]E4_1!#REF!</definedName>
    <definedName name="DAT3_6">[5]E4_1!#REF!</definedName>
    <definedName name="DAT3_7">"'file://BRNASCIRE/aws/My Files/Renata/Clients/Tim/Tim 31.12.02/PDD/E. Contas a receber.xls'#$E4_1.$#REF!$#REF!:$#REF!$#REF!"</definedName>
    <definedName name="DAT3_8">"'file://BRNASCIRE/aws/My Files/Renata/Clients/Tim/Tim 31.12.02/PDD/E. Contas a receber.xls'#$E4_1.$#REF!$#REF!:$#REF!$#REF!"</definedName>
    <definedName name="DAT3_9">"'file://BRNASCIRE/aws/My Files/Renata/Clients/Tim/Tim 31.12.02/PDD/E. Contas a receber.xls'#$E4_1.$#REF!$#REF!:$#REF!$#REF!"</definedName>
    <definedName name="DAT4_16">"'file://BRSANTOAN/aws/My Files/Renata/Clients/Tim/Tim 31.12.02/PDD/E. Contas a receber.xls'#$E4_1.$#REF!$#REF!:$#REF!$#REF!"</definedName>
    <definedName name="DAT4_17">"'file://BRSANTOAN/aws/My Files/Renata/Clients/Tim/Tim 31.12.02/PDD/E. Contas a receber.xls'#$E4_1.$#REF!$#REF!:$#REF!$#REF!"</definedName>
    <definedName name="DAT4_18" localSheetId="11">[5]E4_1!#REF!</definedName>
    <definedName name="DAT4_18">[5]E4_1!#REF!</definedName>
    <definedName name="DAT4_20">"'file://BRNASCIRE/aws/My Files/Renata/Clients/Tim/Tim 31.12.02/PDD/E. Contas a receber.xls'#$E4_1.$#REF!$#REF!:$#REF!$#REF!"</definedName>
    <definedName name="DAT4_21">"'file://BRNASCIRE/aws/My Files/Renata/Clients/Tim/Tim 31.12.02/PDD/E. Contas a receber.xls'#$E4_1.$#REF!$#REF!:$#REF!$#REF!"</definedName>
    <definedName name="DAT4_22">"'file://BRNASCIRE/aws/My Files/Renata/Clients/Tim/Tim 31.12.02/PDD/E. Contas a receber.xls'#$E4_1.$#REF!$#REF!:$#REF!$#REF!"</definedName>
    <definedName name="DAT4_23">"'file://BRNASCIRE/aws/My Files/Renata/Clients/Tim/Tim 31.12.02/PDD/E. Contas a receber.xls'#$E4_1.$#REF!$#REF!:$#REF!$#REF!"</definedName>
    <definedName name="DAT4_24">"'file://BRNASCIRE/aws/My Files/Renata/Clients/Tim/Tim 31.12.02/PDD/E. Contas a receber.xls'#$E4_1.$#REF!$#REF!:$#REF!$#REF!"</definedName>
    <definedName name="DAT4_25">"'file://BRNASCIRE/aws/My Files/Renata/Clients/Tim/Tim 31.12.02/PDD/E. Contas a receber.xls'#$E4_1.$#REF!$#REF!:$#REF!$#REF!"</definedName>
    <definedName name="DAT4_3">"'file://BRNASCIRE/aws/My Files/Renata/Clients/Tim/Tim 31.12.02/PDD/E. Contas a receber.xls'#$E4_1.$#REF!$#REF!:$#REF!$#REF!"</definedName>
    <definedName name="DAT4_30">"'file://BRNASCIRE/aws/My Files/Renata/Clients/Tim/Tim 31.12.02/PDD/E. Contas a receber.xls'#$E4_1.$#REF!$#REF!:$#REF!$#REF!"</definedName>
    <definedName name="DAT4_31">"'file://BRNASCIRE/aws/My Files/Renata/Clients/Tim/Tim 31.12.02/PDD/E. Contas a receber.xls'#$E4_1.$#REF!$#REF!:$#REF!$#REF!"</definedName>
    <definedName name="DAT4_4">"'file://BRNASCIRE/aws/My Files/Renata/Clients/Tim/Tim 31.12.02/PDD/E. Contas a receber.xls'#$E4_1.$#REF!$#REF!:$#REF!$#REF!"</definedName>
    <definedName name="DAT4_5" localSheetId="11">[5]E4_1!#REF!</definedName>
    <definedName name="DAT4_5">[5]E4_1!#REF!</definedName>
    <definedName name="DAT4_6" localSheetId="11">[5]E4_1!#REF!</definedName>
    <definedName name="DAT4_6">[5]E4_1!#REF!</definedName>
    <definedName name="DAT4_7">"'file://BRNASCIRE/aws/My Files/Renata/Clients/Tim/Tim 31.12.02/PDD/E. Contas a receber.xls'#$E4_1.$#REF!$#REF!:$#REF!$#REF!"</definedName>
    <definedName name="DAT4_8">"'file://BRNASCIRE/aws/My Files/Renata/Clients/Tim/Tim 31.12.02/PDD/E. Contas a receber.xls'#$E4_1.$#REF!$#REF!:$#REF!$#REF!"</definedName>
    <definedName name="DAT4_9">"'file://BRNASCIRE/aws/My Files/Renata/Clients/Tim/Tim 31.12.02/PDD/E. Contas a receber.xls'#$E4_1.$#REF!$#REF!:$#REF!$#REF!"</definedName>
    <definedName name="DAT5_16">"'file://BRSANTOAN/aws/My Files/Renata/Clients/Tim/Tim 31.12.02/PDD/E. Contas a receber.xls'#$E4_1.$#REF!$#REF!:$#REF!$#REF!"</definedName>
    <definedName name="DAT5_17">"'file://BRSANTOAN/aws/My Files/Renata/Clients/Tim/Tim 31.12.02/PDD/E. Contas a receber.xls'#$E4_1.$#REF!$#REF!:$#REF!$#REF!"</definedName>
    <definedName name="DAT5_18" localSheetId="11">[5]E4_1!#REF!</definedName>
    <definedName name="DAT5_18">[5]E4_1!#REF!</definedName>
    <definedName name="DAT5_20">"'file://BRNASCIRE/aws/My Files/Renata/Clients/Tim/Tim 31.12.02/PDD/E. Contas a receber.xls'#$E4_1.$#REF!$#REF!:$#REF!$#REF!"</definedName>
    <definedName name="DAT5_21">"'file://BRNASCIRE/aws/My Files/Renata/Clients/Tim/Tim 31.12.02/PDD/E. Contas a receber.xls'#$E4_1.$#REF!$#REF!:$#REF!$#REF!"</definedName>
    <definedName name="DAT5_22">"'file://BRNASCIRE/aws/My Files/Renata/Clients/Tim/Tim 31.12.02/PDD/E. Contas a receber.xls'#$E4_1.$#REF!$#REF!:$#REF!$#REF!"</definedName>
    <definedName name="DAT5_23">"'file://BRNASCIRE/aws/My Files/Renata/Clients/Tim/Tim 31.12.02/PDD/E. Contas a receber.xls'#$E4_1.$#REF!$#REF!:$#REF!$#REF!"</definedName>
    <definedName name="DAT5_24">"'file://BRNASCIRE/aws/My Files/Renata/Clients/Tim/Tim 31.12.02/PDD/E. Contas a receber.xls'#$E4_1.$#REF!$#REF!:$#REF!$#REF!"</definedName>
    <definedName name="DAT5_25">"'file://BRNASCIRE/aws/My Files/Renata/Clients/Tim/Tim 31.12.02/PDD/E. Contas a receber.xls'#$E4_1.$#REF!$#REF!:$#REF!$#REF!"</definedName>
    <definedName name="DAT5_3">"'file://BRNASCIRE/aws/My Files/Renata/Clients/Tim/Tim 31.12.02/PDD/E. Contas a receber.xls'#$E4_1.$#REF!$#REF!:$#REF!$#REF!"</definedName>
    <definedName name="DAT5_30">"'file://BRNASCIRE/aws/My Files/Renata/Clients/Tim/Tim 31.12.02/PDD/E. Contas a receber.xls'#$E4_1.$#REF!$#REF!:$#REF!$#REF!"</definedName>
    <definedName name="DAT5_31">"'file://BRNASCIRE/aws/My Files/Renata/Clients/Tim/Tim 31.12.02/PDD/E. Contas a receber.xls'#$E4_1.$#REF!$#REF!:$#REF!$#REF!"</definedName>
    <definedName name="DAT5_4">"'file://BRNASCIRE/aws/My Files/Renata/Clients/Tim/Tim 31.12.02/PDD/E. Contas a receber.xls'#$E4_1.$#REF!$#REF!:$#REF!$#REF!"</definedName>
    <definedName name="DAT5_5" localSheetId="11">[5]E4_1!#REF!</definedName>
    <definedName name="DAT5_5">[5]E4_1!#REF!</definedName>
    <definedName name="DAT5_6" localSheetId="11">[5]E4_1!#REF!</definedName>
    <definedName name="DAT5_6">[5]E4_1!#REF!</definedName>
    <definedName name="DAT5_7">"'file://BRNASCIRE/aws/My Files/Renata/Clients/Tim/Tim 31.12.02/PDD/E. Contas a receber.xls'#$E4_1.$#REF!$#REF!:$#REF!$#REF!"</definedName>
    <definedName name="DAT5_8">"'file://BRNASCIRE/aws/My Files/Renata/Clients/Tim/Tim 31.12.02/PDD/E. Contas a receber.xls'#$E4_1.$#REF!$#REF!:$#REF!$#REF!"</definedName>
    <definedName name="DAT5_9">"'file://BRNASCIRE/aws/My Files/Renata/Clients/Tim/Tim 31.12.02/PDD/E. Contas a receber.xls'#$E4_1.$#REF!$#REF!:$#REF!$#REF!"</definedName>
    <definedName name="DAT6_16">"'file://BRSANTOAN/aws/My Files/Renata/Clients/Tim/Tim 31.12.02/PDD/E. Contas a receber.xls'#$E4_1.$#REF!$#REF!:$#REF!$#REF!"</definedName>
    <definedName name="DAT6_17">"'file://BRSANTOAN/aws/My Files/Renata/Clients/Tim/Tim 31.12.02/PDD/E. Contas a receber.xls'#$E4_1.$#REF!$#REF!:$#REF!$#REF!"</definedName>
    <definedName name="DAT6_18" localSheetId="11">[5]E4_1!#REF!</definedName>
    <definedName name="DAT6_18">[5]E4_1!#REF!</definedName>
    <definedName name="DAT6_20">"'file://BRNASCIRE/aws/My Files/Renata/Clients/Tim/Tim 31.12.02/PDD/E. Contas a receber.xls'#$E4_1.$#REF!$#REF!:$#REF!$#REF!"</definedName>
    <definedName name="DAT6_21">"'file://BRNASCIRE/aws/My Files/Renata/Clients/Tim/Tim 31.12.02/PDD/E. Contas a receber.xls'#$E4_1.$#REF!$#REF!:$#REF!$#REF!"</definedName>
    <definedName name="DAT6_22">"'file://BRNASCIRE/aws/My Files/Renata/Clients/Tim/Tim 31.12.02/PDD/E. Contas a receber.xls'#$E4_1.$#REF!$#REF!:$#REF!$#REF!"</definedName>
    <definedName name="DAT6_23">"'file://BRNASCIRE/aws/My Files/Renata/Clients/Tim/Tim 31.12.02/PDD/E. Contas a receber.xls'#$E4_1.$#REF!$#REF!:$#REF!$#REF!"</definedName>
    <definedName name="DAT6_24">"'file://BRNASCIRE/aws/My Files/Renata/Clients/Tim/Tim 31.12.02/PDD/E. Contas a receber.xls'#$E4_1.$#REF!$#REF!:$#REF!$#REF!"</definedName>
    <definedName name="DAT6_25">"'file://BRNASCIRE/aws/My Files/Renata/Clients/Tim/Tim 31.12.02/PDD/E. Contas a receber.xls'#$E4_1.$#REF!$#REF!:$#REF!$#REF!"</definedName>
    <definedName name="DAT6_3">"'file://BRNASCIRE/aws/My Files/Renata/Clients/Tim/Tim 31.12.02/PDD/E. Contas a receber.xls'#$E4_1.$#REF!$#REF!:$#REF!$#REF!"</definedName>
    <definedName name="DAT6_30">"'file://BRNASCIRE/aws/My Files/Renata/Clients/Tim/Tim 31.12.02/PDD/E. Contas a receber.xls'#$E4_1.$#REF!$#REF!:$#REF!$#REF!"</definedName>
    <definedName name="DAT6_31">"'file://BRNASCIRE/aws/My Files/Renata/Clients/Tim/Tim 31.12.02/PDD/E. Contas a receber.xls'#$E4_1.$#REF!$#REF!:$#REF!$#REF!"</definedName>
    <definedName name="DAT6_4">"'file://BRNASCIRE/aws/My Files/Renata/Clients/Tim/Tim 31.12.02/PDD/E. Contas a receber.xls'#$E4_1.$#REF!$#REF!:$#REF!$#REF!"</definedName>
    <definedName name="DAT6_5" localSheetId="11">[5]E4_1!#REF!</definedName>
    <definedName name="DAT6_5">[5]E4_1!#REF!</definedName>
    <definedName name="DAT6_6" localSheetId="11">[5]E4_1!#REF!</definedName>
    <definedName name="DAT6_6">[5]E4_1!#REF!</definedName>
    <definedName name="DAT6_7">"'file://BRNASCIRE/aws/My Files/Renata/Clients/Tim/Tim 31.12.02/PDD/E. Contas a receber.xls'#$E4_1.$#REF!$#REF!:$#REF!$#REF!"</definedName>
    <definedName name="DAT6_8">"'file://BRNASCIRE/aws/My Files/Renata/Clients/Tim/Tim 31.12.02/PDD/E. Contas a receber.xls'#$E4_1.$#REF!$#REF!:$#REF!$#REF!"</definedName>
    <definedName name="DAT6_9">"'file://BRNASCIRE/aws/My Files/Renata/Clients/Tim/Tim 31.12.02/PDD/E. Contas a receber.xls'#$E4_1.$#REF!$#REF!:$#REF!$#REF!"</definedName>
    <definedName name="DAT7_10">[152]Plan1!$F$2:$F$2820</definedName>
    <definedName name="DAT7_11">[152]Plan1!$F$2:$F$2820</definedName>
    <definedName name="DAT7_12">[152]Plan1!$F$2:$F$2820</definedName>
    <definedName name="DAT7_13">[153]Plan1!$F$2:$F$2820</definedName>
    <definedName name="DAT7_15">[154]Plan1!$F$2:$F$2820</definedName>
    <definedName name="DAT7_16">[154]Plan1!$F$2:$F$2820</definedName>
    <definedName name="DAT7_18" localSheetId="11">#REF!</definedName>
    <definedName name="DAT7_18" localSheetId="23">#REF!</definedName>
    <definedName name="DAT7_18" localSheetId="24">#REF!</definedName>
    <definedName name="DAT7_18">#REF!</definedName>
    <definedName name="DAT7_2">[154]Plan1!$F$2:$F$2820</definedName>
    <definedName name="DAT7_20">"'file://BRGALVAOB/aws/WINNT/Temp/teste.xls'#$Aquisição.$#REF!$#REF!:$#REF!$#REF!"</definedName>
    <definedName name="DAT7_21">"$#REF!.$#REF!$#REF!:$#REF!$#REF!"</definedName>
    <definedName name="DAT7_22">"$#REF!.$#REF!$#REF!:$#REF!$#REF!"</definedName>
    <definedName name="DAT7_3">"$#REF!.$#REF!$#REF!:$#REF!$#REF!"</definedName>
    <definedName name="DAT7_30">"'file://BRGALVAOB/aws/WINNT/Temp/teste.xls'#$Aquisição.$#REF!$#REF!:$#REF!$#REF!"</definedName>
    <definedName name="DAT7_4">"$#REF!.$#REF!$#REF!:$#REF!$#REF!"</definedName>
    <definedName name="DAT7_5" localSheetId="11">[156]Aquisição!#REF!</definedName>
    <definedName name="DAT7_5">[156]Aquisição!#REF!</definedName>
    <definedName name="DAT7_6" localSheetId="11">[156]Aquisição!#REF!</definedName>
    <definedName name="DAT7_6">[156]Aquisição!#REF!</definedName>
    <definedName name="DAT7_7" localSheetId="11">[156]Aquisição!#REF!</definedName>
    <definedName name="DAT7_7">[156]Aquisição!#REF!</definedName>
    <definedName name="DAT7_8">"$#REF!.$#REF!$#REF!:$#REF!$#REF!"</definedName>
    <definedName name="DAT7_9">[155]Plan1!$F$2:$F$2820</definedName>
    <definedName name="DAT7_9_1">[155]Plan1!$F$2:$F$2820</definedName>
    <definedName name="DAT8_10">[152]Plan1!$G$2:$G$2820</definedName>
    <definedName name="DAT8_11">[152]Plan1!$G$2:$G$2820</definedName>
    <definedName name="DAT8_12">[152]Plan1!$G$2:$G$2820</definedName>
    <definedName name="DAT8_13">[153]Plan1!$G$2:$G$2820</definedName>
    <definedName name="DAT8_15">[154]Plan1!$G$2:$G$2820</definedName>
    <definedName name="DAT8_16">[154]Plan1!$G$2:$G$2820</definedName>
    <definedName name="DAT8_18" localSheetId="11">#REF!</definedName>
    <definedName name="DAT8_18" localSheetId="23">#REF!</definedName>
    <definedName name="DAT8_18" localSheetId="24">#REF!</definedName>
    <definedName name="DAT8_18">#REF!</definedName>
    <definedName name="DAT8_2">[154]Plan1!$G$2:$G$2820</definedName>
    <definedName name="DAT8_20">"$#REF!.$G$2:$G$30"</definedName>
    <definedName name="DAT8_21">"$#REF!.$I$10:$I$49"</definedName>
    <definedName name="DAT8_22">"$#REF!.$I$10:$I$49"</definedName>
    <definedName name="DAT8_3">"$#REF!.$I$10:$I$49"</definedName>
    <definedName name="DAT8_30">"$#REF!.$G$2:$G$30"</definedName>
    <definedName name="DAT8_4">"$#REF!.$I$10:$I$49"</definedName>
    <definedName name="DAT8_5" localSheetId="11">#REF!</definedName>
    <definedName name="DAT8_5">#REF!</definedName>
    <definedName name="DAT8_6" localSheetId="11">#REF!</definedName>
    <definedName name="DAT8_6">#REF!</definedName>
    <definedName name="DAT8_7" localSheetId="11">#REF!</definedName>
    <definedName name="DAT8_7">#REF!</definedName>
    <definedName name="DAT8_8">"$#REF!.$I$10:$I$49"</definedName>
    <definedName name="DAT8_9">[155]Plan1!$G$2:$G$2820</definedName>
    <definedName name="DAT8_9_1">[155]Plan1!$G$2:$G$2820</definedName>
    <definedName name="DAT9_10">[152]Plan1!$H$2:$H$2820</definedName>
    <definedName name="DAT9_11">[152]Plan1!$H$2:$H$2820</definedName>
    <definedName name="DAT9_12">[152]Plan1!$H$2:$H$2820</definedName>
    <definedName name="DAT9_13">[153]Plan1!$H$2:$H$2820</definedName>
    <definedName name="DAT9_15">[154]Plan1!$H$2:$H$2820</definedName>
    <definedName name="DAT9_16">[154]Plan1!$H$2:$H$2820</definedName>
    <definedName name="DAT9_18" localSheetId="11">#REF!</definedName>
    <definedName name="DAT9_18" localSheetId="23">#REF!</definedName>
    <definedName name="DAT9_18" localSheetId="24">#REF!</definedName>
    <definedName name="DAT9_18">#REF!</definedName>
    <definedName name="DAT9_2">[154]Plan1!$H$2:$H$2820</definedName>
    <definedName name="DAT9_20">"$#REF!.$H$2:$H$30"</definedName>
    <definedName name="DAT9_21">"$#REF!.$G$10:$G$49"</definedName>
    <definedName name="DAT9_22">"$#REF!.$G$10:$G$49"</definedName>
    <definedName name="DAT9_3">"$#REF!.$G$10:$G$49"</definedName>
    <definedName name="DAT9_30">"$#REF!.$H$2:$H$30"</definedName>
    <definedName name="DAT9_4">"$#REF!.$G$10:$G$49"</definedName>
    <definedName name="DAT9_5" localSheetId="11">#REF!</definedName>
    <definedName name="DAT9_5">#REF!</definedName>
    <definedName name="DAT9_6" localSheetId="11">#REF!</definedName>
    <definedName name="DAT9_6">#REF!</definedName>
    <definedName name="DAT9_7" localSheetId="11">#REF!</definedName>
    <definedName name="DAT9_7">#REF!</definedName>
    <definedName name="DAT9_8">"$#REF!.$G$10:$G$49"</definedName>
    <definedName name="DAT9_9">[155]Plan1!$H$2:$H$2820</definedName>
    <definedName name="DAT9_9_1">[155]Plan1!$H$2:$H$2820</definedName>
    <definedName name="DATA" localSheetId="11">#REF!</definedName>
    <definedName name="DATA" localSheetId="23">#REF!</definedName>
    <definedName name="DATA" localSheetId="24">#REF!</definedName>
    <definedName name="DATA">#REF!</definedName>
    <definedName name="data_10">[157]CDI!$C$1,[157]CDI!$D$3,[157]CDI!$D$1:$D$65536</definedName>
    <definedName name="data_12">[158]CDI!$R$3,[158]CDI!$S$5,[158]CDI!$D$1:$D$65536</definedName>
    <definedName name="data_13">[159]CDI!$C$1,[159]CDI!$D$3,[159]CDI!$D$1:$D$65536</definedName>
    <definedName name="data_14">[159]CDI!$C$1,[159]CDI!$D$3,[159]CDI!$D$1:$D$65536</definedName>
    <definedName name="data_16">[159]CDI!$C$1,[159]CDI!$D$3,[159]CDI!$D$1:$D$65536</definedName>
    <definedName name="data_18">[157]CDI!$C$1,[157]CDI!$D$3,[157]CDI!$D$1:$D$65536</definedName>
    <definedName name="data_19">[157]CDI!$C$1,[157]CDI!$D$3,[157]CDI!$D$1:$D$65536</definedName>
    <definedName name="data_20">[160]CDI!$R$3,[160]CDI!$S$5,[160]CDI!$D$1:$D$65536</definedName>
    <definedName name="data_21">[160]CDI!$R$3,[160]CDI!$S$5,[160]CDI!$D$1:$D$65536</definedName>
    <definedName name="data_22">[160]CDI!$R$3,[160]CDI!$S$5,[160]CDI!$D$1:$D$65536</definedName>
    <definedName name="data_23">[160]CDI!$R$3,[160]CDI!$S$5,[160]CDI!$D$1:$D$65536</definedName>
    <definedName name="data_3">[160]CDI!$R$3,[160]CDI!$S$5,[160]CDI!$D$1:$D$65536</definedName>
    <definedName name="data_30">[160]CDI!$R$3,[160]CDI!$S$5,[160]CDI!$D$1:$D$65536</definedName>
    <definedName name="data_4">[160]CDI!$R$3,[160]CDI!$S$5,[160]CDI!$D$1:$D$65536</definedName>
    <definedName name="data_5">[157]CDI!$C$1,[157]CDI!$D$3,[157]CDI!$D$1:$D$65536</definedName>
    <definedName name="data_6">[161]CDI!$R$3,[161]CDI!$S$5,[161]CDI!$D$1:$D$65536</definedName>
    <definedName name="data_7">[160]CDI!$R$3,[160]CDI!$S$5,[160]CDI!$D$1:$D$65536</definedName>
    <definedName name="data_8">[160]CDI!$R$3,[160]CDI!$S$5,[160]CDI!$D$1:$D$65536</definedName>
    <definedName name="data_9">[160]CDI!$R$3,[160]CDI!$S$5,[160]CDI!$D$1:$D$65536</definedName>
    <definedName name="data_base">[162]tab!$B$1</definedName>
    <definedName name="data_center" localSheetId="11">#REF!</definedName>
    <definedName name="data_center" localSheetId="23">#REF!</definedName>
    <definedName name="data_center" localSheetId="24">#REF!</definedName>
    <definedName name="data_center">#REF!</definedName>
    <definedName name="data_hoje">#REF!</definedName>
    <definedName name="data_hoje_10">"$#REF!.$J$4"</definedName>
    <definedName name="data_hoje_11">"$#REF!.$J$4"</definedName>
    <definedName name="data_hoje_12">"$#REF!.$J$4"</definedName>
    <definedName name="data_hoje_20">"$#REF!.$J$4"</definedName>
    <definedName name="data_hoje_30">"$#REF!.$J$4"</definedName>
    <definedName name="Data_inicial" localSheetId="11">#REF!</definedName>
    <definedName name="Data_inicial">#REF!</definedName>
    <definedName name="DATA_input_dealer">'[2]#REF'!$A$6:$I$760</definedName>
    <definedName name="DATA4" localSheetId="11">'[163]12_11'!#REF!</definedName>
    <definedName name="DATA4">'[163]12_11'!#REF!</definedName>
    <definedName name="DATA5" localSheetId="11">'[163]12_11'!#REF!</definedName>
    <definedName name="DATA5">'[163]12_11'!#REF!</definedName>
    <definedName name="Database" localSheetId="11">#REF!</definedName>
    <definedName name="Database" localSheetId="23">#REF!</definedName>
    <definedName name="Database" localSheetId="24">#REF!</definedName>
    <definedName name="Database">#REF!</definedName>
    <definedName name="Database_MI">#REF!</definedName>
    <definedName name="Database_MI_6">#REF!</definedName>
    <definedName name="Database_MI_7">#REF!</definedName>
    <definedName name="Database_MI_8">#REF!</definedName>
    <definedName name="Database2">#REF!</definedName>
    <definedName name="datahedge">#REF!</definedName>
    <definedName name="DATE">'[109]OUTPUT US$'!$K$10:$K$102</definedName>
    <definedName name="Date_10">"$#REF!.$J$1"</definedName>
    <definedName name="Date_11">"$#REF!.$J$1"</definedName>
    <definedName name="Date_12">"$#REF!.$J$1"</definedName>
    <definedName name="Date_20">"$#REF!.$J$1"</definedName>
    <definedName name="Date_30">"$#REF!.$J$1"</definedName>
    <definedName name="date1" localSheetId="11">#REF!</definedName>
    <definedName name="date1">#REF!</definedName>
    <definedName name="Date2">'[164]WC analytics (+data pages)'!$D$7</definedName>
    <definedName name="Date3">'[164]WC analytics (+data pages)'!$E$7</definedName>
    <definedName name="DATEHDG" localSheetId="11">#REF!</definedName>
    <definedName name="DATEHDG" localSheetId="23">#REF!</definedName>
    <definedName name="DATEHDG" localSheetId="24">#REF!</definedName>
    <definedName name="DATEHDG">#REF!</definedName>
    <definedName name="DBN_ESTUDOS_E_PROJETOS">#REF!</definedName>
    <definedName name="DBN_ESTUDOS_E_PROJETOS_10">"$#REF!.#REF!$#REF!"</definedName>
    <definedName name="DBN_ESTUDOS_E_PROJETOS_11">"$#REF!.#REF!$#REF!"</definedName>
    <definedName name="DBN_ESTUDOS_E_PROJETOS_12">"$#REF!.#REF!$#REF!"</definedName>
    <definedName name="DBN_ESTUDOS_E_PROJETOS_13">"$#REF!.#REF!$#REF!"</definedName>
    <definedName name="DBN_ESTUDOS_E_PROJETOS_14">"$#REF!.#REF!$#REF!"</definedName>
    <definedName name="DBN_ESTUDOS_E_PROJETOS_16">"$#REF!.#REF!$#REF!"</definedName>
    <definedName name="DBN_ESTUDOS_E_PROJETOS_17">"$#REF!.#REF!$#REF!"</definedName>
    <definedName name="DBN_ESTUDOS_E_PROJETOS_18" localSheetId="11">#REF!</definedName>
    <definedName name="DBN_ESTUDOS_E_PROJETOS_18">#REF!</definedName>
    <definedName name="DBN_ESTUDOS_E_PROJETOS_19" localSheetId="11">#REF!</definedName>
    <definedName name="DBN_ESTUDOS_E_PROJETOS_19">#REF!</definedName>
    <definedName name="DBN_ESTUDOS_E_PROJETOS_20">"$#REF!.#REF!$#REF!"</definedName>
    <definedName name="DBN_ESTUDOS_E_PROJETOS_21">"$#REF!.#REF!$#REF!"</definedName>
    <definedName name="DBN_ESTUDOS_E_PROJETOS_22">"$#REF!.#REF!$#REF!"</definedName>
    <definedName name="DBN_ESTUDOS_E_PROJETOS_23">"$#REF!.#REF!$#REF!"</definedName>
    <definedName name="DBN_ESTUDOS_E_PROJETOS_24">"$#REF!.#REF!$#REF!"</definedName>
    <definedName name="DBN_ESTUDOS_E_PROJETOS_25">"$#REF!.#REF!$#REF!"</definedName>
    <definedName name="DBN_ESTUDOS_E_PROJETOS_29">"$#REF!.#REF!$#REF!"</definedName>
    <definedName name="DBN_ESTUDOS_E_PROJETOS_3">"$#REF!.#REF!$#REF!"</definedName>
    <definedName name="DBN_ESTUDOS_E_PROJETOS_30">"$#REF!.#REF!$#REF!"</definedName>
    <definedName name="DBN_ESTUDOS_E_PROJETOS_31">"$#REF!.#REF!$#REF!"</definedName>
    <definedName name="DBN_ESTUDOS_E_PROJETOS_4">"$#REF!.#REF!$#REF!"</definedName>
    <definedName name="DBN_ESTUDOS_E_PROJETOS_5" localSheetId="11">#REF!</definedName>
    <definedName name="DBN_ESTUDOS_E_PROJETOS_5">#REF!</definedName>
    <definedName name="DBN_ESTUDOS_E_PROJETOS_6" localSheetId="11">#REF!</definedName>
    <definedName name="DBN_ESTUDOS_E_PROJETOS_6">#REF!</definedName>
    <definedName name="DBN_ESTUDOS_E_PROJETOS_7">"$#REF!.#REF!$#REF!"</definedName>
    <definedName name="DBN_ESTUDOS_E_PROJETOS_8">"$#REF!.#REF!$#REF!"</definedName>
    <definedName name="DBN_ESTUDOS_E_PROJETOS_9">"$#REF!.#REF!$#REF!"</definedName>
    <definedName name="DBN_MAQ._EQUIP._NACIONAIS" localSheetId="11">#REF!</definedName>
    <definedName name="DBN_MAQ._EQUIP._NACIONAIS">#REF!</definedName>
    <definedName name="DBN_MAQ._EQUIP._NACIONAIS_10">"$#REF!.#REF!$#REF!"</definedName>
    <definedName name="DBN_MAQ._EQUIP._NACIONAIS_11">"$#REF!.#REF!$#REF!"</definedName>
    <definedName name="DBN_MAQ._EQUIP._NACIONAIS_12">"$#REF!.#REF!$#REF!"</definedName>
    <definedName name="DBN_MAQ._EQUIP._NACIONAIS_13">"$#REF!.#REF!$#REF!"</definedName>
    <definedName name="DBN_MAQ._EQUIP._NACIONAIS_14">"$#REF!.#REF!$#REF!"</definedName>
    <definedName name="DBN_MAQ._EQUIP._NACIONAIS_16">"$#REF!.#REF!$#REF!"</definedName>
    <definedName name="DBN_MAQ._EQUIP._NACIONAIS_17">"$#REF!.#REF!$#REF!"</definedName>
    <definedName name="DBN_MAQ._EQUIP._NACIONAIS_18" localSheetId="11">#REF!</definedName>
    <definedName name="DBN_MAQ._EQUIP._NACIONAIS_18">#REF!</definedName>
    <definedName name="DBN_MAQ._EQUIP._NACIONAIS_19" localSheetId="11">#REF!</definedName>
    <definedName name="DBN_MAQ._EQUIP._NACIONAIS_19">#REF!</definedName>
    <definedName name="DBN_MAQ._EQUIP._NACIONAIS_20">"$#REF!.#REF!$#REF!"</definedName>
    <definedName name="DBN_MAQ._EQUIP._NACIONAIS_21">"$#REF!.#REF!$#REF!"</definedName>
    <definedName name="DBN_MAQ._EQUIP._NACIONAIS_22">"$#REF!.#REF!$#REF!"</definedName>
    <definedName name="DBN_MAQ._EQUIP._NACIONAIS_23">"$#REF!.#REF!$#REF!"</definedName>
    <definedName name="DBN_MAQ._EQUIP._NACIONAIS_24">"$#REF!.#REF!$#REF!"</definedName>
    <definedName name="DBN_MAQ._EQUIP._NACIONAIS_25">"$#REF!.#REF!$#REF!"</definedName>
    <definedName name="DBN_MAQ._EQUIP._NACIONAIS_29">"$#REF!.#REF!$#REF!"</definedName>
    <definedName name="DBN_MAQ._EQUIP._NACIONAIS_3">"$#REF!.#REF!$#REF!"</definedName>
    <definedName name="DBN_MAQ._EQUIP._NACIONAIS_30">"$#REF!.#REF!$#REF!"</definedName>
    <definedName name="DBN_MAQ._EQUIP._NACIONAIS_31">"$#REF!.#REF!$#REF!"</definedName>
    <definedName name="DBN_MAQ._EQUIP._NACIONAIS_4">"$#REF!.#REF!$#REF!"</definedName>
    <definedName name="DBN_MAQ._EQUIP._NACIONAIS_5" localSheetId="11">#REF!</definedName>
    <definedName name="DBN_MAQ._EQUIP._NACIONAIS_5">#REF!</definedName>
    <definedName name="DBN_MAQ._EQUIP._NACIONAIS_6" localSheetId="11">#REF!</definedName>
    <definedName name="DBN_MAQ._EQUIP._NACIONAIS_6">#REF!</definedName>
    <definedName name="DBN_MAQ._EQUIP._NACIONAIS_7">"$#REF!.#REF!$#REF!"</definedName>
    <definedName name="DBN_MAQ._EQUIP._NACIONAIS_8">"$#REF!.#REF!$#REF!"</definedName>
    <definedName name="DBN_MAQ._EQUIP._NACIONAIS_9">"$#REF!.#REF!$#REF!"</definedName>
    <definedName name="DBN_MAQ._EQUIPAMENTOS_IMPORTADOS" localSheetId="11">#REF!</definedName>
    <definedName name="DBN_MAQ._EQUIPAMENTOS_IMPORTADOS">#REF!</definedName>
    <definedName name="DBN_MAQ._EQUIPAMENTOS_IMPORTADOS_10">"$#REF!.$#REF!$#REF!"</definedName>
    <definedName name="DBN_MAQ._EQUIPAMENTOS_IMPORTADOS_11">"$#REF!.$#REF!$#REF!"</definedName>
    <definedName name="DBN_MAQ._EQUIPAMENTOS_IMPORTADOS_12">"$#REF!.$#REF!$#REF!"</definedName>
    <definedName name="DBN_MAQ._EQUIPAMENTOS_IMPORTADOS_13">"$#REF!.$#REF!$#REF!"</definedName>
    <definedName name="DBN_MAQ._EQUIPAMENTOS_IMPORTADOS_14">"$#REF!.$#REF!$#REF!"</definedName>
    <definedName name="DBN_MAQ._EQUIPAMENTOS_IMPORTADOS_16">"$#REF!.$#REF!$#REF!"</definedName>
    <definedName name="DBN_MAQ._EQUIPAMENTOS_IMPORTADOS_17">"$#REF!.$#REF!$#REF!"</definedName>
    <definedName name="DBN_MAQ._EQUIPAMENTOS_IMPORTADOS_18" localSheetId="11">#REF!</definedName>
    <definedName name="DBN_MAQ._EQUIPAMENTOS_IMPORTADOS_18">#REF!</definedName>
    <definedName name="DBN_MAQ._EQUIPAMENTOS_IMPORTADOS_19" localSheetId="11">#REF!</definedName>
    <definedName name="DBN_MAQ._EQUIPAMENTOS_IMPORTADOS_19">#REF!</definedName>
    <definedName name="DBN_MAQ._EQUIPAMENTOS_IMPORTADOS_20">"$#REF!.$#REF!$#REF!"</definedName>
    <definedName name="DBN_MAQ._EQUIPAMENTOS_IMPORTADOS_21">"$#REF!.$#REF!$#REF!"</definedName>
    <definedName name="DBN_MAQ._EQUIPAMENTOS_IMPORTADOS_22">"$#REF!.$#REF!$#REF!"</definedName>
    <definedName name="DBN_MAQ._EQUIPAMENTOS_IMPORTADOS_23">"$#REF!.$#REF!$#REF!"</definedName>
    <definedName name="DBN_MAQ._EQUIPAMENTOS_IMPORTADOS_24">"$#REF!.$#REF!$#REF!"</definedName>
    <definedName name="DBN_MAQ._EQUIPAMENTOS_IMPORTADOS_25">"$#REF!.$#REF!$#REF!"</definedName>
    <definedName name="DBN_MAQ._EQUIPAMENTOS_IMPORTADOS_29">"$#REF!.$#REF!$#REF!"</definedName>
    <definedName name="DBN_MAQ._EQUIPAMENTOS_IMPORTADOS_3">"$#REF!.$#REF!$#REF!"</definedName>
    <definedName name="DBN_MAQ._EQUIPAMENTOS_IMPORTADOS_30">"$#REF!.$#REF!$#REF!"</definedName>
    <definedName name="DBN_MAQ._EQUIPAMENTOS_IMPORTADOS_31">"$#REF!.$#REF!$#REF!"</definedName>
    <definedName name="DBN_MAQ._EQUIPAMENTOS_IMPORTADOS_4">"$#REF!.$#REF!$#REF!"</definedName>
    <definedName name="DBN_MAQ._EQUIPAMENTOS_IMPORTADOS_5" localSheetId="11">#REF!</definedName>
    <definedName name="DBN_MAQ._EQUIPAMENTOS_IMPORTADOS_5">#REF!</definedName>
    <definedName name="DBN_MAQ._EQUIPAMENTOS_IMPORTADOS_6" localSheetId="11">#REF!</definedName>
    <definedName name="DBN_MAQ._EQUIPAMENTOS_IMPORTADOS_6">#REF!</definedName>
    <definedName name="DBN_MAQ._EQUIPAMENTOS_IMPORTADOS_7">"$#REF!.$#REF!$#REF!"</definedName>
    <definedName name="DBN_MAQ._EQUIPAMENTOS_IMPORTADOS_8">"$#REF!.$#REF!$#REF!"</definedName>
    <definedName name="DBN_MAQ._EQUIPAMENTOS_IMPORTADOS_9">"$#REF!.$#REF!$#REF!"</definedName>
    <definedName name="DBN_OBRAS_CIVIS_INSTALAÇÕES" localSheetId="11">#REF!</definedName>
    <definedName name="DBN_OBRAS_CIVIS_INSTALAÇÕES">#REF!</definedName>
    <definedName name="DBN_OBRAS_CIVIS_INSTALAÇÕES_10">"$#REF!.$#REF!$#REF!"</definedName>
    <definedName name="DBN_OBRAS_CIVIS_INSTALAÇÕES_11">"$#REF!.$#REF!$#REF!"</definedName>
    <definedName name="DBN_OBRAS_CIVIS_INSTALAÇÕES_12">"$#REF!.$#REF!$#REF!"</definedName>
    <definedName name="DBN_OBRAS_CIVIS_INSTALAÇÕES_13">"$#REF!.$#REF!$#REF!"</definedName>
    <definedName name="DBN_OBRAS_CIVIS_INSTALAÇÕES_14">"$#REF!.$#REF!$#REF!"</definedName>
    <definedName name="DBN_OBRAS_CIVIS_INSTALAÇÕES_16">"$#REF!.$#REF!$#REF!"</definedName>
    <definedName name="DBN_OBRAS_CIVIS_INSTALAÇÕES_17">"$#REF!.$#REF!$#REF!"</definedName>
    <definedName name="DBN_OBRAS_CIVIS_INSTALAÇÕES_18" localSheetId="11">#REF!</definedName>
    <definedName name="DBN_OBRAS_CIVIS_INSTALAÇÕES_18">#REF!</definedName>
    <definedName name="DBN_OBRAS_CIVIS_INSTALAÇÕES_19" localSheetId="11">#REF!</definedName>
    <definedName name="DBN_OBRAS_CIVIS_INSTALAÇÕES_19">#REF!</definedName>
    <definedName name="DBN_OBRAS_CIVIS_INSTALAÇÕES_20">"$#REF!.$#REF!$#REF!"</definedName>
    <definedName name="DBN_OBRAS_CIVIS_INSTALAÇÕES_21">"$#REF!.$#REF!$#REF!"</definedName>
    <definedName name="DBN_OBRAS_CIVIS_INSTALAÇÕES_22">"$#REF!.$#REF!$#REF!"</definedName>
    <definedName name="DBN_OBRAS_CIVIS_INSTALAÇÕES_23">"$#REF!.$#REF!$#REF!"</definedName>
    <definedName name="DBN_OBRAS_CIVIS_INSTALAÇÕES_24">"$#REF!.$#REF!$#REF!"</definedName>
    <definedName name="DBN_OBRAS_CIVIS_INSTALAÇÕES_25">"$#REF!.$#REF!$#REF!"</definedName>
    <definedName name="DBN_OBRAS_CIVIS_INSTALAÇÕES_29">"$#REF!.$#REF!$#REF!"</definedName>
    <definedName name="DBN_OBRAS_CIVIS_INSTALAÇÕES_3">"$#REF!.$#REF!$#REF!"</definedName>
    <definedName name="DBN_OBRAS_CIVIS_INSTALAÇÕES_30">"$#REF!.$#REF!$#REF!"</definedName>
    <definedName name="DBN_OBRAS_CIVIS_INSTALAÇÕES_31">"$#REF!.$#REF!$#REF!"</definedName>
    <definedName name="DBN_OBRAS_CIVIS_INSTALAÇÕES_4">"$#REF!.$#REF!$#REF!"</definedName>
    <definedName name="DBN_OBRAS_CIVIS_INSTALAÇÕES_5" localSheetId="11">#REF!</definedName>
    <definedName name="DBN_OBRAS_CIVIS_INSTALAÇÕES_5">#REF!</definedName>
    <definedName name="DBN_OBRAS_CIVIS_INSTALAÇÕES_6" localSheetId="11">#REF!</definedName>
    <definedName name="DBN_OBRAS_CIVIS_INSTALAÇÕES_6">#REF!</definedName>
    <definedName name="DBN_OBRAS_CIVIS_INSTALAÇÕES_7">"$#REF!.$#REF!$#REF!"</definedName>
    <definedName name="DBN_OBRAS_CIVIS_INSTALAÇÕES_8">"$#REF!.$#REF!$#REF!"</definedName>
    <definedName name="DBN_OBRAS_CIVIS_INSTALAÇÕES_9">"$#REF!.$#REF!$#REF!"</definedName>
    <definedName name="DC" localSheetId="11">#REF!</definedName>
    <definedName name="DC">#REF!</definedName>
    <definedName name="DCF" localSheetId="11">#REF!</definedName>
    <definedName name="DCF">#REF!</definedName>
    <definedName name="DCFBase" localSheetId="11">#REF!</definedName>
    <definedName name="DCFBase">#REF!</definedName>
    <definedName name="dcfr" localSheetId="11" hidden="1">{#N/A,#N/A,FALSE,"GRAF.";"USGV",#N/A,FALSE,"S-USGV";"MDE",#N/A,FALSE,"S-MDE";"BELGO",#N/A,FALSE,"S-BELGO";#N/A,#N/A,FALSE,"CAPA"}</definedName>
    <definedName name="dcfr" localSheetId="23" hidden="1">{#N/A,#N/A,FALSE,"GRAF.";"USGV",#N/A,FALSE,"S-USGV";"MDE",#N/A,FALSE,"S-MDE";"BELGO",#N/A,FALSE,"S-BELGO";#N/A,#N/A,FALSE,"CAPA"}</definedName>
    <definedName name="dcfr" localSheetId="24" hidden="1">{#N/A,#N/A,FALSE,"GRAF.";"USGV",#N/A,FALSE,"S-USGV";"MDE",#N/A,FALSE,"S-MDE";"BELGO",#N/A,FALSE,"S-BELGO";#N/A,#N/A,FALSE,"CAPA"}</definedName>
    <definedName name="dcfr" hidden="1">{#N/A,#N/A,FALSE,"GRAF.";"USGV",#N/A,FALSE,"S-USGV";"MDE",#N/A,FALSE,"S-MDE";"BELGO",#N/A,FALSE,"S-BELGO";#N/A,#N/A,FALSE,"CAPA"}</definedName>
    <definedName name="dcr">[50]Paraná!#REF!</definedName>
    <definedName name="dcsa">(VALUE(LEFT([47]!MES,2))-1)&amp;RIGHT([47]!MES,2)</definedName>
    <definedName name="dcv" localSheetId="11" hidden="1">{"MDE",#N/A,FALSE,"S-MDE"}</definedName>
    <definedName name="dcv" localSheetId="23" hidden="1">{"MDE",#N/A,FALSE,"S-MDE"}</definedName>
    <definedName name="dcv" localSheetId="24" hidden="1">{"MDE",#N/A,FALSE,"S-MDE"}</definedName>
    <definedName name="dcv" hidden="1">{"MDE",#N/A,FALSE,"S-MDE"}</definedName>
    <definedName name="dd">#N/A</definedName>
    <definedName name="ddafgs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d" localSheetId="11" hidden="1">{#N/A,#N/A,FALSE,"PACCIL";#N/A,#N/A,FALSE,"PAITACAN";#N/A,#N/A,FALSE,"PARECO";#N/A,#N/A,FALSE,"PA62";#N/A,#N/A,FALSE,"PAFINAL";#N/A,#N/A,FALSE,"PARECONF";#N/A,#N/A,FALSE,"PARECOND"}</definedName>
    <definedName name="ddd" localSheetId="23" hidden="1">{#N/A,#N/A,FALSE,"PACCIL";#N/A,#N/A,FALSE,"PAITACAN";#N/A,#N/A,FALSE,"PARECO";#N/A,#N/A,FALSE,"PA62";#N/A,#N/A,FALSE,"PAFINAL";#N/A,#N/A,FALSE,"PARECONF";#N/A,#N/A,FALSE,"PARECOND"}</definedName>
    <definedName name="ddd" localSheetId="24" hidden="1">{#N/A,#N/A,FALSE,"PACCIL";#N/A,#N/A,FALSE,"PAITACAN";#N/A,#N/A,FALSE,"PARECO";#N/A,#N/A,FALSE,"PA62";#N/A,#N/A,FALSE,"PAFINAL";#N/A,#N/A,FALSE,"PARECONF";#N/A,#N/A,FALSE,"PARECOND"}</definedName>
    <definedName name="ddd" hidden="1">{#N/A,#N/A,FALSE,"PACCIL";#N/A,#N/A,FALSE,"PAITACAN";#N/A,#N/A,FALSE,"PARECO";#N/A,#N/A,FALSE,"PA62";#N/A,#N/A,FALSE,"PAFINAL";#N/A,#N/A,FALSE,"PARECONF";#N/A,#N/A,FALSE,"PARECOND"}</definedName>
    <definedName name="dddd">#N/A</definedName>
    <definedName name="ddddd">#N/A</definedName>
    <definedName name="dddddd" localSheetId="11">#REF!</definedName>
    <definedName name="dddddd">#REF!</definedName>
    <definedName name="ddddddd">#N/A</definedName>
    <definedName name="dddddddd" localSheetId="11" hidden="1">{"CAPA",#N/A,FALSE,"CAPA"}</definedName>
    <definedName name="dddddddd" localSheetId="23" hidden="1">{"CAPA",#N/A,FALSE,"CAPA"}</definedName>
    <definedName name="dddddddd" localSheetId="24" hidden="1">{"CAPA",#N/A,FALSE,"CAPA"}</definedName>
    <definedName name="dddddddd" hidden="1">{"CAPA",#N/A,FALSE,"CAPA"}</definedName>
    <definedName name="dddjdjjdj">"Botão 4"</definedName>
    <definedName name="ddffggr" localSheetId="11" hidden="1">'[165]Mapa Imobilizado'!#REF!</definedName>
    <definedName name="ddffggr" hidden="1">'[165]Mapa Imobilizado'!#REF!</definedName>
    <definedName name="DDK" localSheetId="11">'[166]R 1'!#REF!</definedName>
    <definedName name="DDK">'[166]R 1'!#REF!</definedName>
    <definedName name="DE">'[2]#REF'!$I$11</definedName>
    <definedName name="DEBENLP" localSheetId="11">#REF!</definedName>
    <definedName name="DEBENLP">#REF!</definedName>
    <definedName name="DEBT" localSheetId="11">#REF!</definedName>
    <definedName name="DEBT">#REF!</definedName>
    <definedName name="DECA">[6]Database!$H$106:$L$129,[6]Database!$H$132:$L$155,[6]Database!$H$158:$L$181</definedName>
    <definedName name="DECR">[6]Database!$H$210:$L$233,[6]Database!$H$262:$L$285,[6]Database!$H$288:$L$311,[6]Database!$H$314:$L$337</definedName>
    <definedName name="Deduções" localSheetId="11">#REF!</definedName>
    <definedName name="Deduções">#REF!</definedName>
    <definedName name="Deduções_23">"$#REF!.$B$74"</definedName>
    <definedName name="Deduções_6" localSheetId="11">#REF!</definedName>
    <definedName name="Deduções_6">#REF!</definedName>
    <definedName name="Deduções_7">"$#REF!.$B$74"</definedName>
    <definedName name="Deduções_8" localSheetId="11">#REF!</definedName>
    <definedName name="Deduções_8">#REF!</definedName>
    <definedName name="DEFINE_I_II_ESTUDOS_E_PROJETOS" localSheetId="11">#REF!</definedName>
    <definedName name="DEFINE_I_II_ESTUDOS_E_PROJETOS">#REF!</definedName>
    <definedName name="DEFINE_I_II_ESTUDOS_E_PROJETOS_10">"$#REF!.$#REF!$#REF!"</definedName>
    <definedName name="DEFINE_I_II_ESTUDOS_E_PROJETOS_11">"$#REF!.$#REF!$#REF!"</definedName>
    <definedName name="DEFINE_I_II_ESTUDOS_E_PROJETOS_12">"$#REF!.$#REF!$#REF!"</definedName>
    <definedName name="DEFINE_I_II_ESTUDOS_E_PROJETOS_13">"$#REF!.$#REF!$#REF!"</definedName>
    <definedName name="DEFINE_I_II_ESTUDOS_E_PROJETOS_14">"$#REF!.$#REF!$#REF!"</definedName>
    <definedName name="DEFINE_I_II_ESTUDOS_E_PROJETOS_16">"$#REF!.$#REF!$#REF!"</definedName>
    <definedName name="DEFINE_I_II_ESTUDOS_E_PROJETOS_17">"$#REF!.$#REF!$#REF!"</definedName>
    <definedName name="DEFINE_I_II_ESTUDOS_E_PROJETOS_18" localSheetId="11">#REF!</definedName>
    <definedName name="DEFINE_I_II_ESTUDOS_E_PROJETOS_18">#REF!</definedName>
    <definedName name="DEFINE_I_II_ESTUDOS_E_PROJETOS_19" localSheetId="11">#REF!</definedName>
    <definedName name="DEFINE_I_II_ESTUDOS_E_PROJETOS_19">#REF!</definedName>
    <definedName name="DEFINE_I_II_ESTUDOS_E_PROJETOS_20">"$#REF!.$#REF!$#REF!"</definedName>
    <definedName name="DEFINE_I_II_ESTUDOS_E_PROJETOS_21">"$#REF!.$#REF!$#REF!"</definedName>
    <definedName name="DEFINE_I_II_ESTUDOS_E_PROJETOS_22">"$#REF!.$#REF!$#REF!"</definedName>
    <definedName name="DEFINE_I_II_ESTUDOS_E_PROJETOS_23">"$#REF!.$#REF!$#REF!"</definedName>
    <definedName name="DEFINE_I_II_ESTUDOS_E_PROJETOS_24">"$#REF!.$#REF!$#REF!"</definedName>
    <definedName name="DEFINE_I_II_ESTUDOS_E_PROJETOS_25">"$#REF!.$#REF!$#REF!"</definedName>
    <definedName name="DEFINE_I_II_ESTUDOS_E_PROJETOS_29">"$#REF!.$#REF!$#REF!"</definedName>
    <definedName name="DEFINE_I_II_ESTUDOS_E_PROJETOS_3">"$#REF!.$#REF!$#REF!"</definedName>
    <definedName name="DEFINE_I_II_ESTUDOS_E_PROJETOS_30">"$#REF!.$#REF!$#REF!"</definedName>
    <definedName name="DEFINE_I_II_ESTUDOS_E_PROJETOS_31">"$#REF!.$#REF!$#REF!"</definedName>
    <definedName name="DEFINE_I_II_ESTUDOS_E_PROJETOS_4">"$#REF!.$#REF!$#REF!"</definedName>
    <definedName name="DEFINE_I_II_ESTUDOS_E_PROJETOS_5" localSheetId="11">#REF!</definedName>
    <definedName name="DEFINE_I_II_ESTUDOS_E_PROJETOS_5">#REF!</definedName>
    <definedName name="DEFINE_I_II_ESTUDOS_E_PROJETOS_6" localSheetId="11">#REF!</definedName>
    <definedName name="DEFINE_I_II_ESTUDOS_E_PROJETOS_6">#REF!</definedName>
    <definedName name="DEFINE_I_II_ESTUDOS_E_PROJETOS_7">"$#REF!.$#REF!$#REF!"</definedName>
    <definedName name="DEFINE_I_II_ESTUDOS_E_PROJETOS_8">"$#REF!.$#REF!$#REF!"</definedName>
    <definedName name="DEFINE_I_II_ESTUDOS_E_PROJETOS_9">"$#REF!.$#REF!$#REF!"</definedName>
    <definedName name="DEFINE_III___MAQ._EQUIPAMENTOS_NACIONAIS" localSheetId="11">#REF!</definedName>
    <definedName name="DEFINE_III___MAQ._EQUIPAMENTOS_NACIONAIS">#REF!</definedName>
    <definedName name="DEFINE_III___MAQ._EQUIPAMENTOS_NACIONAIS_10">"$#REF!.$#REF!$#REF!"</definedName>
    <definedName name="DEFINE_III___MAQ._EQUIPAMENTOS_NACIONAIS_11">"$#REF!.$#REF!$#REF!"</definedName>
    <definedName name="DEFINE_III___MAQ._EQUIPAMENTOS_NACIONAIS_12">"$#REF!.$#REF!$#REF!"</definedName>
    <definedName name="DEFINE_III___MAQ._EQUIPAMENTOS_NACIONAIS_13">"$#REF!.$#REF!$#REF!"</definedName>
    <definedName name="DEFINE_III___MAQ._EQUIPAMENTOS_NACIONAIS_14">"$#REF!.$#REF!$#REF!"</definedName>
    <definedName name="DEFINE_III___MAQ._EQUIPAMENTOS_NACIONAIS_16">"$#REF!.$#REF!$#REF!"</definedName>
    <definedName name="DEFINE_III___MAQ._EQUIPAMENTOS_NACIONAIS_17">"$#REF!.$#REF!$#REF!"</definedName>
    <definedName name="DEFINE_III___MAQ._EQUIPAMENTOS_NACIONAIS_18" localSheetId="11">#REF!</definedName>
    <definedName name="DEFINE_III___MAQ._EQUIPAMENTOS_NACIONAIS_18">#REF!</definedName>
    <definedName name="DEFINE_III___MAQ._EQUIPAMENTOS_NACIONAIS_19" localSheetId="11">#REF!</definedName>
    <definedName name="DEFINE_III___MAQ._EQUIPAMENTOS_NACIONAIS_19">#REF!</definedName>
    <definedName name="DEFINE_III___MAQ._EQUIPAMENTOS_NACIONAIS_20">"$#REF!.$#REF!$#REF!"</definedName>
    <definedName name="DEFINE_III___MAQ._EQUIPAMENTOS_NACIONAIS_21">"$#REF!.$#REF!$#REF!"</definedName>
    <definedName name="DEFINE_III___MAQ._EQUIPAMENTOS_NACIONAIS_22">"$#REF!.$#REF!$#REF!"</definedName>
    <definedName name="DEFINE_III___MAQ._EQUIPAMENTOS_NACIONAIS_23">"$#REF!.$#REF!$#REF!"</definedName>
    <definedName name="DEFINE_III___MAQ._EQUIPAMENTOS_NACIONAIS_24">"$#REF!.$#REF!$#REF!"</definedName>
    <definedName name="DEFINE_III___MAQ._EQUIPAMENTOS_NACIONAIS_25">"$#REF!.$#REF!$#REF!"</definedName>
    <definedName name="DEFINE_III___MAQ._EQUIPAMENTOS_NACIONAIS_29">"$#REF!.$#REF!$#REF!"</definedName>
    <definedName name="DEFINE_III___MAQ._EQUIPAMENTOS_NACIONAIS_3">"$#REF!.$#REF!$#REF!"</definedName>
    <definedName name="DEFINE_III___MAQ._EQUIPAMENTOS_NACIONAIS_30">"$#REF!.$#REF!$#REF!"</definedName>
    <definedName name="DEFINE_III___MAQ._EQUIPAMENTOS_NACIONAIS_31">"$#REF!.$#REF!$#REF!"</definedName>
    <definedName name="DEFINE_III___MAQ._EQUIPAMENTOS_NACIONAIS_4">"$#REF!.$#REF!$#REF!"</definedName>
    <definedName name="DEFINE_III___MAQ._EQUIPAMENTOS_NACIONAIS_5" localSheetId="11">#REF!</definedName>
    <definedName name="DEFINE_III___MAQ._EQUIPAMENTOS_NACIONAIS_5">#REF!</definedName>
    <definedName name="DEFINE_III___MAQ._EQUIPAMENTOS_NACIONAIS_6" localSheetId="11">#REF!</definedName>
    <definedName name="DEFINE_III___MAQ._EQUIPAMENTOS_NACIONAIS_6">#REF!</definedName>
    <definedName name="DEFINE_III___MAQ._EQUIPAMENTOS_NACIONAIS_7">"$#REF!.$#REF!$#REF!"</definedName>
    <definedName name="DEFINE_III___MAQ._EQUIPAMENTOS_NACIONAIS_8">"$#REF!.$#REF!$#REF!"</definedName>
    <definedName name="DEFINE_III___MAQ._EQUIPAMENTOS_NACIONAIS_9">"$#REF!.$#REF!$#REF!"</definedName>
    <definedName name="DEFLATOR" localSheetId="11">[2]Finame!#REF!</definedName>
    <definedName name="DEFLATOR">[2]Finame!#REF!</definedName>
    <definedName name="deflator1" localSheetId="11">[2]Finame!#REF!</definedName>
    <definedName name="deflator1">[2]Finame!#REF!</definedName>
    <definedName name="deflator2" localSheetId="11">[2]Finame!#REF!</definedName>
    <definedName name="deflator2">[2]Finame!#REF!</definedName>
    <definedName name="DEL.000.0000.1210102">"                         TITULOS PUBLICOS"</definedName>
    <definedName name="DEL.000.0000.21102020015">"                              ALCATEL/CEGELEC LIB 01/07"</definedName>
    <definedName name="DEL.000.0000.21102020016">"                              ALCATEL/CEGELEC LIB 08/11"</definedName>
    <definedName name="DEL.000.0000.21102020017">"                              CS ROUTE LIB 01/02"</definedName>
    <definedName name="DEL.000.0000.22102020014">"                              ALCATEL/CEGELEC LIB 01/07"</definedName>
    <definedName name="DEL.000.0000.22102020015">"                              ALCATEL/CEGELEC LIB 08/11"</definedName>
    <definedName name="DEL.000.0000.22102020016">"                              CS ROUTE LIB 01/02"</definedName>
    <definedName name="DEL.000.0000.44101010019">"                              JUROS S/ EMPRESTIMO LONGO PRAZ"</definedName>
    <definedName name="DEL.000.0000.44101020005">"                              VARIACAO CAMBIAL S/FINANCIAMEN"</definedName>
    <definedName name="DEL.000.0000.44101020008">"                              VARIACAO CAMBIAL S/FINANCIAMEN"</definedName>
    <definedName name="DEL.060.0000.1010101">"                    Caixa"</definedName>
    <definedName name="DEL.060.0000.101010105">"                         Valores a Depositar"</definedName>
    <definedName name="DEL.060.0000.1010102">"                    Bancos Conta Movimento"</definedName>
    <definedName name="DEL.060.0000.1010103">"                    Aplicações de Liquidez Imediata"</definedName>
    <definedName name="DEL.060.0000.10102">"               Contas a Receber"</definedName>
    <definedName name="DEL.060.0000.101030102001">"                              Adiantamento a Fornecedores"</definedName>
    <definedName name="DEL.060.0000.101030102002">"                              Adiantamento a Candido Ortiz"</definedName>
    <definedName name="DEL.060.0000.101030103001">"                              Adiantamento Salarial"</definedName>
    <definedName name="DEL.060.0000.101030103002">"                              Adiantamento de Ferias"</definedName>
    <definedName name="DEL.060.0000.101030103003">"                              Adiantamento de 13 Salário"</definedName>
    <definedName name="DEL.060.0000.101030103099">"                              Outros Adiantamentos"</definedName>
    <definedName name="DEL.060.0000.101030104001">"                              Adiantamentos de Despesas e Viagens"</definedName>
    <definedName name="DEL.060.0000.101040201001">"                              Imposto de Renda a Estimado a Compensar"</definedName>
    <definedName name="DEL.060.0000.101040201002">"                              Contribuição Social Estimado a Compensar"</definedName>
    <definedName name="DEL.060.0000.10106">"               Investimentos Temporários"</definedName>
    <definedName name="DEL.060.0000.10108">"               Despesas Antecipadas"</definedName>
    <definedName name="DEL.060.0000.102010201001">"                              Bradesco Reserva 329.566-4"</definedName>
    <definedName name="DEL.060.0000.102040101001">"                              IR s/ aplicações Financeiras"</definedName>
    <definedName name="DEL.060.0000.102040202001">"                              IR Diferido"</definedName>
    <definedName name="DEL.060.0000.102040202002">"                              Contribui‡Æo Social Diferido"</definedName>
    <definedName name="DEL.060.0000.102050102">"                         depósitos para Recursos Tributários"</definedName>
    <definedName name="DEL.060.0000.102050102001">"                              ISS"</definedName>
    <definedName name="DEL.060.0000.102050103">"                         Ações Cíveis"</definedName>
    <definedName name="DEL.060.0000.10206">"               Despesas Antecipadas"</definedName>
    <definedName name="DEL.060.0000.103030101">"                         mobiliários"</definedName>
    <definedName name="DEL.060.0000.103030102">"                         Equipamentos"</definedName>
    <definedName name="DEL.060.0000.103030103">"                         Veículos e Equipamentos de Atendimento a"</definedName>
    <definedName name="DEL.060.0000.103030104">"                         Sistemas"</definedName>
    <definedName name="DEL.060.0000.103030105">"                         Direitos de Uso"</definedName>
    <definedName name="DEL.060.0000.103030125">"                         Pavimentos"</definedName>
    <definedName name="DEL.060.0000.103030129">"                         Obras de Artes Correntes"</definedName>
    <definedName name="DEL.060.0000.103030131">"                         instalações e Mobilizações de Canteiros"</definedName>
    <definedName name="DEL.060.0000.103030133">"                         Outras Obras e Melhorias do Bem canses."</definedName>
    <definedName name="DEL.060.0000.103030135">"                         Iluminações e instalações Elétricas"</definedName>
    <definedName name="DEL.060.0000.103030136">"                         Sinalizações"</definedName>
    <definedName name="DEL.060.0000.103030137">"                         edificações Operacionais e de Apoio"</definedName>
    <definedName name="DEL.060.0000.103030139">"                         Serviços Preliminares / Complementares"</definedName>
    <definedName name="DEL.060.0000.103030201">"                         mobiliários"</definedName>
    <definedName name="DEL.060.0000.103030202">"                         Equipamentos"</definedName>
    <definedName name="DEL.060.0000.103030203">"                         veículos e Equipamentos de Atendimento a"</definedName>
    <definedName name="DEL.060.0000.103030204">"                         Sistemas"</definedName>
    <definedName name="DEL.060.0000.103030225">"                         Pavimentos"</definedName>
    <definedName name="DEL.060.0000.103030229">"                         Obras de Artes Correntes"</definedName>
    <definedName name="DEL.060.0000.103030231">"                         instalações e Imobilizações de Canteiros"</definedName>
    <definedName name="DEL.060.0000.103030233">"                         Outras Obras e Melhorias do Bem canses."</definedName>
    <definedName name="DEL.060.0000.103030235">"                         iluminações e instalações elétricas"</definedName>
    <definedName name="DEL.060.0000.103030236">"                         sinalizações"</definedName>
    <definedName name="DEL.060.0000.103030237">"                         edificações Operacionais e de Apoio"</definedName>
    <definedName name="DEL.060.0000.103030239">"                         serviços Preliminares / Complementares"</definedName>
    <definedName name="DEL.060.0000.103031120">"                         Obras em Andamento"</definedName>
    <definedName name="DEL.060.0000.103031199">"                         Imobilizado a Classificar"</definedName>
    <definedName name="DEL.060.0000.103040101001">"                              Gastos de Org.e Adm.-(Trab.Iniciais)"</definedName>
    <definedName name="DEL.060.0000.103040101002">"                              Gastos com Conserv. e Manut. Iniciais"</definedName>
    <definedName name="DEL.060.0000.103040101003">"                              Gastos c/atend.a Usuários Iniciais"</definedName>
    <definedName name="DEL.060.0000.103040201001">"                              Gastos de Org.e Adm.-(Trab.Iniciais)"</definedName>
    <definedName name="DEL.060.0000.103040201002">"                              Gastos c/Conserv.e Manut.Iniciais"</definedName>
    <definedName name="DEL.060.0000.103040201003">"                              Gastos c/Atend.a Usuários Iniciais"</definedName>
    <definedName name="DEL.060.0000.201010101001">"                              BNDES"</definedName>
    <definedName name="DEL.060.0000.201010102001">"                              Finep"</definedName>
    <definedName name="DEL.060.0000.201010202001">"                              Banco BCN"</definedName>
    <definedName name="DEL.060.0000.201010202002">"                              Amtech World Corporation"</definedName>
    <definedName name="DEL.060.0000.201030101001">"                              Fornecedores de Materiais"</definedName>
    <definedName name="DEL.060.0000.201030101002">"                              Fornecedores de serviços"</definedName>
    <definedName name="DEL.060.0000.201030101003">"                              Adiantamentos de Fornecedores"</definedName>
    <definedName name="DEL.060.0000.201030101004">"                              Contratos Assinados"</definedName>
    <definedName name="DEL.060.0000.201030101005">"                              Repasses a Efetuar"</definedName>
    <definedName name="DEL.060.0000.201030102002">"                              cauções Fornecedores de serviços"</definedName>
    <definedName name="DEL.060.0000.201030198001">"                              CCR-Companhia de concessões rodoviárias"</definedName>
    <definedName name="DEL.060.0000.201030201001">"                              Fornecedores de Materiais"</definedName>
    <definedName name="DEL.060.0000.201040101001">"                              salários a Pagar"</definedName>
    <definedName name="DEL.060.0000.201040101002">"                              Rescisões Trabalhistas"</definedName>
    <definedName name="DEL.060.0000.201040101003">"                              Pensão Alimentícia"</definedName>
    <definedName name="DEL.060.0000.201040101005">"                              honorários do Conselho de Administração"</definedName>
    <definedName name="DEL.060.0000.201040101006">"                              Assistência Medica"</definedName>
    <definedName name="DEL.060.0000.201040101007">"                              Pis-Pasep a Pagar (Convenio Caixa Econ)"</definedName>
    <definedName name="DEL.060.0000.201040101008">"                              PLR-Participação no Resultado a Pagar"</definedName>
    <definedName name="DEL.060.0000.201040201001">"                              INSS"</definedName>
    <definedName name="DEL.060.0000.201040201002">"                              FGTS"</definedName>
    <definedName name="DEL.060.0000.201040201003">"                              Salario Educacao"</definedName>
    <definedName name="DEL.060.0000.201040201004">"                              SESI / SENAI"</definedName>
    <definedName name="DEL.060.0000.201040202001">"                              Contribuicao Sindical"</definedName>
    <definedName name="DEL.060.0000.201040203001">"                              Seguro de Vida em Grupo"</definedName>
    <definedName name="DEL.060.0000.201050101001">"                              Imposto de Renda de Terceiros"</definedName>
    <definedName name="DEL.060.0000.201050101002">"                              INSS de Terceiros"</definedName>
    <definedName name="DEL.060.0000.201050102001">"                              COFINS a Recolher"</definedName>
    <definedName name="DEL.060.0000.201050102002">"                              PIS a Recolher"</definedName>
    <definedName name="DEL.060.0000.201050102003">"                              ISS a Recolher"</definedName>
    <definedName name="DEL.060.0000.201050102004">"                              ICMS A RECOLHER"</definedName>
    <definedName name="DEL.060.0000.201050103001">"                              Imposto de Renda Pessoa Jurídica"</definedName>
    <definedName name="DEL.060.0000.201050103002">"                              contribuição Social"</definedName>
    <definedName name="DEL.060.0000.201060101002">"                              Verba de Fiscaliza‡Æo - ANTT"</definedName>
    <definedName name="DEL.060.0000.201070101002">"                              Venda Antecipada de pedágio"</definedName>
    <definedName name="DEL.060.0000.201070101003">"                              AVI Pre-Pago"</definedName>
    <definedName name="DEL.060.0000.201070101004">"                              Explora‡Æo Comercial Fibra Ótica"</definedName>
    <definedName name="DEL.060.0000.201070102001">"                              Seguros a Pagar"</definedName>
    <definedName name="DEL.060.0000.201070198002">"                              Via Lagos - AVI"</definedName>
    <definedName name="DEL.060.0000.201070199">"                         Outras Contas a Pagar"</definedName>
    <definedName name="DEL.060.0000.201080101001">"                              provisão para 13o salário"</definedName>
    <definedName name="DEL.060.0000.201080101002">"                              provisão de Ferias"</definedName>
    <definedName name="DEL.060.0000.201080101099">"                              Recebimentos a Classificar"</definedName>
    <definedName name="DEL.060.0000.202070198002">"                              Andrade Gutierrez"</definedName>
    <definedName name="DEL.060.0000.202070198003">"                              RJ 124 - RegiÆo dos Lagos"</definedName>
    <definedName name="DEL.060.0000.202080101">"                         provisões para Encargos Sociais e Trabal"</definedName>
    <definedName name="DEL.060.0000.202100101001">"                              Adiantamento p/Futuro Aumento de Capital"</definedName>
    <definedName name="DEL.060.0000.204010101001">"                              Capital Subscrito"</definedName>
    <definedName name="DEL.060.0000.2040601">"                    Lucros ou Prejuízos Acumulados"</definedName>
    <definedName name="DEL.060.0000.204060102">"                         Resultado do Exercício"</definedName>
    <definedName name="DEL.060.0000.3">"     Receitas"</definedName>
    <definedName name="DEL.060.0000.4">"     Custos"</definedName>
    <definedName name="DEL.060.0000.5">"     Despesas Gerais e Administrativas"</definedName>
    <definedName name="Del_Credere" localSheetId="11">#REF!</definedName>
    <definedName name="Del_Credere">#REF!</definedName>
    <definedName name="DELETAR">[167]MAI2000!$D$8:$E$15,[167]MAI2000!$G$8:$H$15,[167]MAI2000!$J$8:$K$15,[167]MAI2000!$J$17:$K$26,[167]MAI2000!$G$17:$H$26,[167]MAI2000!$D$17:$E$26,[167]MAI2000!$D$28:$E$31,[167]MAI2000!$G$28:$H$31,[167]MAI2000!$J$28:$K$31,[167]MAI2000!$D$33:$E$35,[167]MAI2000!$G$33:$H$35,[167]MAI2000!$J$33:$K$35</definedName>
    <definedName name="DELETAR_10">"$#REF!.$D$8:$E$15;$#REF!.$G$8:$H$15;$#REF!.$J$8:$K$15;$#REF!.$J$17:$K$26;$#REF!.$G$17:$H$26;$#REF!.$D$17:$E$26;$#REF!.$D$28:$E$31;$#REF!.$G$28:$H$31;$#REF!.$J$28:$K$31;$#REF!.$D$33:$E$35;$#REF!.$G$33:$H$35;$#REF!.$J$33:$K$35"</definedName>
    <definedName name="DELETAR_11">"$#REF!.$D$8:$E$15;$#REF!.$G$8:$H$15;$#REF!.$J$8:$K$15;$#REF!.$J$17:$K$26;$#REF!.$G$17:$H$26;$#REF!.$D$17:$E$26;$#REF!.$D$28:$E$31;$#REF!.$G$28:$H$31;$#REF!.$J$28:$K$31;$#REF!.$D$33:$E$35;$#REF!.$G$33:$H$35;$#REF!.$J$33:$K$35"</definedName>
    <definedName name="DELETAR_12">"$#REF!.$D$8:$E$15;$#REF!.$G$8:$H$15;$#REF!.$J$8:$K$15;$#REF!.$J$17:$K$26;$#REF!.$G$17:$H$26;$#REF!.$D$17:$E$26;$#REF!.$D$28:$E$31;$#REF!.$G$28:$H$31;$#REF!.$J$28:$K$31;$#REF!.$D$33:$E$35;$#REF!.$G$33:$H$35;$#REF!.$J$33:$K$35"</definedName>
    <definedName name="DELETAR_21">"$#REF!.$D$8:$E$15;$#REF!.$G$8:$H$15;$#REF!.$J$8:$K$15;$#REF!.$J$17:$K$26;$#REF!.$G$17:$H$26;$#REF!.$D$17:$E$26;$#REF!.$D$28:$E$31;$#REF!.$G$28:$H$31;$#REF!.$J$28:$K$31;$#REF!.$D$33:$E$35;$#REF!.$G$33:$H$35;$#REF!.$J$33:$K$35"</definedName>
    <definedName name="DELETAR_22">"$#REF!.$D$8:$E$15;$#REF!.$G$8:$H$15;$#REF!.$J$8:$K$15;$#REF!.$J$17:$K$26;$#REF!.$G$17:$H$26;$#REF!.$D$17:$E$26;$#REF!.$D$28:$E$31;$#REF!.$G$28:$H$31;$#REF!.$J$28:$K$31;$#REF!.$D$33:$E$35;$#REF!.$G$33:$H$35;$#REF!.$J$33:$K$35"</definedName>
    <definedName name="DELETAR_6" localSheetId="11">#REF!,#REF!,#REF!,#REF!,#REF!,#REF!,#REF!,#REF!,#REF!,#REF!,#REF!,#REF!</definedName>
    <definedName name="DELETAR_6">#REF!,#REF!,#REF!,#REF!,#REF!,#REF!,#REF!,#REF!,#REF!,#REF!,#REF!,#REF!</definedName>
    <definedName name="DELETAR_7" localSheetId="11">#REF!,#REF!,#REF!,#REF!,#REF!,#REF!,#REF!,#REF!,#REF!,#REF!,#REF!,#REF!</definedName>
    <definedName name="DELETAR_7">#REF!,#REF!,#REF!,#REF!,#REF!,#REF!,#REF!,#REF!,#REF!,#REF!,#REF!,#REF!</definedName>
    <definedName name="DELETAR_8" localSheetId="11">#REF!,#REF!,#REF!,#REF!,#REF!,#REF!,#REF!,#REF!,#REF!,#REF!,#REF!,#REF!</definedName>
    <definedName name="DELETAR_8">#REF!,#REF!,#REF!,#REF!,#REF!,#REF!,#REF!,#REF!,#REF!,#REF!,#REF!,#REF!</definedName>
    <definedName name="DEMIT">'[2]#REF'!$C$52</definedName>
    <definedName name="DEMONSTRAÇÃO_DO_RESULTADO_CONSOLIDADO___LEGISLAÇÃO_SOCIETÁRIA" localSheetId="11">#REF!</definedName>
    <definedName name="DEMONSTRAÇÃO_DO_RESULTADO_CONSOLIDADO___LEGISLAÇÃO_SOCIETÁRIA">#REF!</definedName>
    <definedName name="DEMONSTRAÇÃO_DO_RESULTADO_CONSOLIDADO___LEGISLAÇÃO_SOCIETÁRIA_10">"$#REF!.$#REF!$#REF!:$#REF!$#REF!"</definedName>
    <definedName name="DEMONSTRAÇÃO_DO_RESULTADO_CONSOLIDADO___LEGISLAÇÃO_SOCIETÁRIA_11">"$#REF!.$#REF!$#REF!:$#REF!$#REF!"</definedName>
    <definedName name="DEMONSTRAÇÃO_DO_RESULTADO_CONSOLIDADO___LEGISLAÇÃO_SOCIETÁRIA_12">"$#REF!.$#REF!$#REF!:$#REF!$#REF!"</definedName>
    <definedName name="DEMONSTRAÇÃO_DO_RESULTADO_CONSOLIDADO___LEGISLAÇÃO_SOCIETÁRIA_13">"$#REF!.$#REF!$#REF!:$#REF!$#REF!"</definedName>
    <definedName name="DEMONSTRAÇÃO_DO_RESULTADO_CONSOLIDADO___LEGISLAÇÃO_SOCIETÁRIA_14">"$#REF!.$#REF!$#REF!:$#REF!$#REF!"</definedName>
    <definedName name="DEMONSTRAÇÃO_DO_RESULTADO_CONSOLIDADO___LEGISLAÇÃO_SOCIETÁRIA_15" localSheetId="11">#REF!</definedName>
    <definedName name="DEMONSTRAÇÃO_DO_RESULTADO_CONSOLIDADO___LEGISLAÇÃO_SOCIETÁRIA_15">#REF!</definedName>
    <definedName name="DEMONSTRAÇÃO_DO_RESULTADO_CONSOLIDADO___LEGISLAÇÃO_SOCIETÁRIA_16">"$#REF!.$#REF!$#REF!:$#REF!$#REF!"</definedName>
    <definedName name="DEMONSTRAÇÃO_DO_RESULTADO_CONSOLIDADO___LEGISLAÇÃO_SOCIETÁRIA_17">"$#REF!.$#REF!$#REF!:$#REF!$#REF!"</definedName>
    <definedName name="DEMONSTRAÇÃO_DO_RESULTADO_CONSOLIDADO___LEGISLAÇÃO_SOCIETÁRIA_18" localSheetId="11">#REF!</definedName>
    <definedName name="DEMONSTRAÇÃO_DO_RESULTADO_CONSOLIDADO___LEGISLAÇÃO_SOCIETÁRIA_18">#REF!</definedName>
    <definedName name="DEMONSTRAÇÃO_DO_RESULTADO_CONSOLIDADO___LEGISLAÇÃO_SOCIETÁRIA_19" localSheetId="11">#REF!</definedName>
    <definedName name="DEMONSTRAÇÃO_DO_RESULTADO_CONSOLIDADO___LEGISLAÇÃO_SOCIETÁRIA_19">#REF!</definedName>
    <definedName name="DEMONSTRAÇÃO_DO_RESULTADO_CONSOLIDADO___LEGISLAÇÃO_SOCIETÁRIA_2" localSheetId="11">#REF!</definedName>
    <definedName name="DEMONSTRAÇÃO_DO_RESULTADO_CONSOLIDADO___LEGISLAÇÃO_SOCIETÁRIA_2">#REF!</definedName>
    <definedName name="DEMONSTRAÇÃO_DO_RESULTADO_CONSOLIDADO___LEGISLAÇÃO_SOCIETÁRIA_20">"$#REF!.$#REF!$#REF!:$#REF!$#REF!"</definedName>
    <definedName name="DEMONSTRAÇÃO_DO_RESULTADO_CONSOLIDADO___LEGISLAÇÃO_SOCIETÁRIA_21">"$#REF!.$#REF!$#REF!:$#REF!$#REF!"</definedName>
    <definedName name="DEMONSTRAÇÃO_DO_RESULTADO_CONSOLIDADO___LEGISLAÇÃO_SOCIETÁRIA_22">"$#REF!.$#REF!$#REF!:$#REF!$#REF!"</definedName>
    <definedName name="DEMONSTRAÇÃO_DO_RESULTADO_CONSOLIDADO___LEGISLAÇÃO_SOCIETÁRIA_23">"$#REF!.$#REF!$#REF!:$#REF!$#REF!"</definedName>
    <definedName name="DEMONSTRAÇÃO_DO_RESULTADO_CONSOLIDADO___LEGISLAÇÃO_SOCIETÁRIA_3">"$#REF!.$#REF!$#REF!:$#REF!$#REF!"</definedName>
    <definedName name="DEMONSTRAÇÃO_DO_RESULTADO_CONSOLIDADO___LEGISLAÇÃO_SOCIETÁRIA_30">"$#REF!.$#REF!$#REF!:$#REF!$#REF!"</definedName>
    <definedName name="DEMONSTRAÇÃO_DO_RESULTADO_CONSOLIDADO___LEGISLAÇÃO_SOCIETÁRIA_4">"$#REF!.$#REF!$#REF!:$#REF!$#REF!"</definedName>
    <definedName name="DEMONSTRAÇÃO_DO_RESULTADO_CONSOLIDADO___LEGISLAÇÃO_SOCIETÁRIA_5">"$#REF!.$#REF!$#REF!:$#REF!$#REF!"</definedName>
    <definedName name="DEMONSTRAÇÃO_DO_RESULTADO_CONSOLIDADO___LEGISLAÇÃO_SOCIETÁRIA_6">"$#REF!.$#REF!$#REF!:$#REF!$#REF!"</definedName>
    <definedName name="DEMONSTRAÇÃO_DO_RESULTADO_CONSOLIDADO___LEGISLAÇÃO_SOCIETÁRIA_7">"$#REF!.$#REF!$#REF!:$#REF!$#REF!"</definedName>
    <definedName name="DEMONSTRAÇÃO_DO_RESULTADO_CONSOLIDADO___LEGISLAÇÃO_SOCIETÁRIA_8">"$#REF!.$#REF!$#REF!:$#REF!$#REF!"</definedName>
    <definedName name="DEMONSTRAÇÃO_DO_RESULTADO_CONSOLIDADO___LEGISLAÇÃO_SOCIETÁRIA_9">"$#REF!.$#REF!$#REF!:$#REF!$#REF!"</definedName>
    <definedName name="Depot_security" localSheetId="11">#REF!</definedName>
    <definedName name="Depot_security">#REF!</definedName>
    <definedName name="DEPR" localSheetId="11">#REF!</definedName>
    <definedName name="DEPR">#REF!</definedName>
    <definedName name="DEPR_28" localSheetId="11">#REF!</definedName>
    <definedName name="DEPR_28">#REF!</definedName>
    <definedName name="DEPR_29">#REF!</definedName>
    <definedName name="DEPR_30">#REF!</definedName>
    <definedName name="DEPR_31">#REF!</definedName>
    <definedName name="DEPR_32">#REF!</definedName>
    <definedName name="DEPR_33">#REF!</definedName>
    <definedName name="DEPR_34">#REF!</definedName>
    <definedName name="DEPR_35">#REF!</definedName>
    <definedName name="DEPR_36">#REF!</definedName>
    <definedName name="DEPR_37">#REF!</definedName>
    <definedName name="DEPR_38">#REF!</definedName>
    <definedName name="DEPR_39">#REF!</definedName>
    <definedName name="DEPR_6">#REF!</definedName>
    <definedName name="DEPR_8">#REF!</definedName>
    <definedName name="DEPR8200">#REF!</definedName>
    <definedName name="depre4x2">'[2]#REF'!$H$10</definedName>
    <definedName name="depre6x2">'[2]#REF'!$H$11</definedName>
    <definedName name="depre6x4">'[2]#REF'!$H$12</definedName>
    <definedName name="deprecat">'[2]#REF'!$H$15</definedName>
    <definedName name="deprecat1" localSheetId="11">'[2]#REF'!#REF!</definedName>
    <definedName name="deprecat1">'[2]#REF'!#REF!</definedName>
    <definedName name="Depreciações" localSheetId="11">'[52]07-03'!#REF!</definedName>
    <definedName name="Depreciações">'[52]07-03'!#REF!</definedName>
    <definedName name="deprerk">'[2]#REF'!$H$13</definedName>
    <definedName name="deprerkgaiola" localSheetId="11">'[168]CUSTO FROTA'!#REF!</definedName>
    <definedName name="deprerkgaiola">'[168]CUSTO FROTA'!#REF!</definedName>
    <definedName name="depresapao">'[2]#REF'!$H$14</definedName>
    <definedName name="der" localSheetId="11">#REF!</definedName>
    <definedName name="der">#REF!</definedName>
    <definedName name="Derivativos_consolidado">#N/A</definedName>
    <definedName name="dermid" localSheetId="11">#REF!</definedName>
    <definedName name="dermid">#REF!</definedName>
    <definedName name="des" localSheetId="11">#REF!</definedName>
    <definedName name="des">#REF!</definedName>
    <definedName name="desa" localSheetId="11" hidden="1">{"CAPA",#N/A,FALSE,"CAPA"}</definedName>
    <definedName name="desa" localSheetId="23" hidden="1">{"CAPA",#N/A,FALSE,"CAPA"}</definedName>
    <definedName name="desa" localSheetId="24" hidden="1">{"CAPA",#N/A,FALSE,"CAPA"}</definedName>
    <definedName name="desa" hidden="1">{"CAPA",#N/A,FALSE,"CAPA"}</definedName>
    <definedName name="DESC" localSheetId="11">#REF!</definedName>
    <definedName name="DESC">#REF!</definedName>
    <definedName name="DESC_28" localSheetId="11">#REF!</definedName>
    <definedName name="DESC_28">#REF!</definedName>
    <definedName name="DESC_29" localSheetId="11">#REF!</definedName>
    <definedName name="DESC_29">#REF!</definedName>
    <definedName name="DESC_30">#REF!</definedName>
    <definedName name="DESC_31">#REF!</definedName>
    <definedName name="DESC_32">#REF!</definedName>
    <definedName name="DESC_33">#REF!</definedName>
    <definedName name="DESC_34">#REF!</definedName>
    <definedName name="DESC_35">#REF!</definedName>
    <definedName name="DESC_36">#REF!</definedName>
    <definedName name="DESC_37">#REF!</definedName>
    <definedName name="DESC_38">#REF!</definedName>
    <definedName name="DESC_39">#REF!</definedName>
    <definedName name="DESC_6">#REF!</definedName>
    <definedName name="DESC_8">#REF!</definedName>
    <definedName name="descarga">'[2]#REF'!$G$43</definedName>
    <definedName name="descarga1">'[2]#REF'!$H$43</definedName>
    <definedName name="DESLOC">[109]INDICADORES!$B$5:$C$2000</definedName>
    <definedName name="DESLOC_10">"$#REF!.$B$5:$C$1297"</definedName>
    <definedName name="DESLOC_11">"$#REF!.$B$5:$C$1297"</definedName>
    <definedName name="DESLOC_12">"$#REF!.$B$5:$C$1297"</definedName>
    <definedName name="DESLOC_20">"$#REF!.$B$5:$C$1297"</definedName>
    <definedName name="DESLOC_30">"$#REF!.$B$5:$C$1297"</definedName>
    <definedName name="Desp.Antec._14">"#NAME!L1C1:#NOME?"</definedName>
    <definedName name="Desp.Antec._15">"#NAME!L1C1:#NOME?"</definedName>
    <definedName name="Desp.Antec._20">"#NAME!L1C1:#NOME?"</definedName>
    <definedName name="Desp.Antec._21">"#NAME!L1C1:#NOME?"</definedName>
    <definedName name="Desp.Antec._22">"#NAME!L1C1:#NOME?"</definedName>
    <definedName name="Desp.Antec._23">"#NAME!L1C1:#NOME?"</definedName>
    <definedName name="Desp.Antec._3">"#NAME!L1C1:#NOME?"</definedName>
    <definedName name="Desp.Antec._30">"#NAME!L1C1:#NOME?"</definedName>
    <definedName name="Desp.Antec._4">"#NAME!L1C1:#NOME?"</definedName>
    <definedName name="Desp.Antec._8">"#NAME!L1C1:#NOME?"</definedName>
    <definedName name="Desp.Antec._9">"#NAME!L1C1:#NOME?"</definedName>
    <definedName name="Desp_1" localSheetId="11">#REF!</definedName>
    <definedName name="Desp_1">#REF!</definedName>
    <definedName name="DESP_FINANCEIRA">[169]ELIM_FINANCEIRA!$F$1:$W$82</definedName>
    <definedName name="Desp_ytd" localSheetId="11">#REF!</definedName>
    <definedName name="Desp_ytd" localSheetId="23">#REF!</definedName>
    <definedName name="Desp_ytd" localSheetId="24">#REF!</definedName>
    <definedName name="Desp_ytd">#REF!</definedName>
    <definedName name="DespAdm_Conserv">#REF!</definedName>
    <definedName name="DespAdm_Consumo">#REF!</definedName>
    <definedName name="DespAdm_Escr">#REF!</definedName>
    <definedName name="DespAdm_Locom">#REF!</definedName>
    <definedName name="DespAdm_Out">#REF!</definedName>
    <definedName name="DespAdm_Seg">#REF!</definedName>
    <definedName name="DespAdm_ServPJPF">#REF!</definedName>
    <definedName name="DespADM_Tel">#REF!</definedName>
    <definedName name="DespAdm_TI">#REF!</definedName>
    <definedName name="DespAdm_Trein">#REF!</definedName>
    <definedName name="DespAdm_Trib">#REF!</definedName>
    <definedName name="DespAdm_Viag">#REF!</definedName>
    <definedName name="Despesas">#REF!</definedName>
    <definedName name="DESPF">#N/A</definedName>
    <definedName name="DESPFIN">#N/A</definedName>
    <definedName name="DETACUYO" localSheetId="11">#REF!</definedName>
    <definedName name="DETACUYO">#REF!</definedName>
    <definedName name="DETALHE" localSheetId="11">#REF!</definedName>
    <definedName name="DETALHE">#REF!</definedName>
    <definedName name="DETASEO" localSheetId="11">#REF!</definedName>
    <definedName name="DETASEO">#REF!</definedName>
    <definedName name="DETCENTRO">#REF!</definedName>
    <definedName name="DETCORR">#REF!</definedName>
    <definedName name="Dete2">[170]Sheet3!$J$1</definedName>
    <definedName name="detiecsa" localSheetId="11">#REF!</definedName>
    <definedName name="detiecsa" localSheetId="23">#REF!</definedName>
    <definedName name="detiecsa" localSheetId="24">#REF!</definedName>
    <definedName name="detiecsa">#REF!</definedName>
    <definedName name="DETMANLIBA">#REF!</definedName>
    <definedName name="DETSERVIAL">#REF!</definedName>
    <definedName name="Deuda.xls">#REF!</definedName>
    <definedName name="DEZ">#REF!</definedName>
    <definedName name="dez_00" localSheetId="11">'[2]#REF'!#REF!</definedName>
    <definedName name="dez_00">'[2]#REF'!#REF!</definedName>
    <definedName name="dez_01">'[2]#REF'!$S$2:$S$39</definedName>
    <definedName name="dez_02" localSheetId="11">'[2]#REF'!#REF!</definedName>
    <definedName name="dez_02">'[2]#REF'!#REF!</definedName>
    <definedName name="dez_03" localSheetId="11">'[2]#REF'!#REF!</definedName>
    <definedName name="dez_03">'[2]#REF'!#REF!</definedName>
    <definedName name="dez_96" localSheetId="11">'[2]#REF'!#REF!</definedName>
    <definedName name="dez_96">'[2]#REF'!#REF!</definedName>
    <definedName name="dez_97">'[2]#REF'!$AA$8:$AA$48</definedName>
    <definedName name="dez_98" localSheetId="11">'[2]#REF'!#REF!</definedName>
    <definedName name="dez_98">'[2]#REF'!#REF!</definedName>
    <definedName name="dez_99" localSheetId="11">'[2]#REF'!#REF!</definedName>
    <definedName name="dez_99">'[2]#REF'!#REF!</definedName>
    <definedName name="Dezembro" localSheetId="11">#REF!</definedName>
    <definedName name="Dezembro">#REF!</definedName>
    <definedName name="df">'[2]#REF'!$H$6</definedName>
    <definedName name="DFD" localSheetId="11" hidden="1">{#N/A,#N/A,FALSE,"Aging Summary";#N/A,#N/A,FALSE,"Ratio Analysis";#N/A,#N/A,FALSE,"Test 120 Day Accts";#N/A,#N/A,FALSE,"Tickmarks"}</definedName>
    <definedName name="DFD" localSheetId="23" hidden="1">{#N/A,#N/A,FALSE,"Aging Summary";#N/A,#N/A,FALSE,"Ratio Analysis";#N/A,#N/A,FALSE,"Test 120 Day Accts";#N/A,#N/A,FALSE,"Tickmarks"}</definedName>
    <definedName name="DFD" localSheetId="24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f">'[2]Finame CM'!$D$15</definedName>
    <definedName name="dfgr" localSheetId="11" hidden="1">{"BELGO",#N/A,FALSE,"S-BELGO"}</definedName>
    <definedName name="dfgr" localSheetId="23" hidden="1">{"BELGO",#N/A,FALSE,"S-BELGO"}</definedName>
    <definedName name="dfgr" localSheetId="24" hidden="1">{"BELGO",#N/A,FALSE,"S-BELGO"}</definedName>
    <definedName name="dfgr" hidden="1">{"BELGO",#N/A,FALSE,"S-BELGO"}</definedName>
    <definedName name="dfgrt" localSheetId="11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localSheetId="23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localSheetId="2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JSRT">'[2]Prop-28P-12H'!$B$20</definedName>
    <definedName name="DFLABR99">[171]DFLSUBS!$AW$1:$BK$23</definedName>
    <definedName name="DFLABR99_6">[172]DFLSUBS!$AW$1:$BK$23</definedName>
    <definedName name="DFLABR99_7">[172]DFLSUBS!$AW$1:$BK$23</definedName>
    <definedName name="DFLABR99_8">[172]DFLSUBS!$AW$1:$BK$23</definedName>
    <definedName name="DFLFEV99">[171]DFLSUBS!$Q$1:$AE$23</definedName>
    <definedName name="DFLFEV99_6">[172]DFLSUBS!$Q$1:$AE$23</definedName>
    <definedName name="DFLFEV99_7">[172]DFLSUBS!$Q$1:$AE$23</definedName>
    <definedName name="DFLFEV99_8">[172]DFLSUBS!$Q$1:$AE$23</definedName>
    <definedName name="DFLJAN99">[171]DFLSUBS!$A$1:$O$22</definedName>
    <definedName name="DFLJAN99_6">[172]DFLSUBS!$A$1:$O$22</definedName>
    <definedName name="DFLJAN99_7">[172]DFLSUBS!$A$1:$O$22</definedName>
    <definedName name="DFLJAN99_8">[172]DFLSUBS!$A$1:$O$22</definedName>
    <definedName name="DFLJUN99">[171]DFLSUBS!$CC$1:$CQ$22</definedName>
    <definedName name="DFLJUN99_6">[172]DFLSUBS!$CC$1:$CQ$22</definedName>
    <definedName name="DFLJUN99_7">[172]DFLSUBS!$CC$1:$CQ$22</definedName>
    <definedName name="DFLJUN99_8">[172]DFLSUBS!$CC$1:$CQ$22</definedName>
    <definedName name="DFLJUNAC">[171]DFLSUBS!$CC$44:$CQ$62</definedName>
    <definedName name="DFLJUNAC_6">[172]DFLSUBS!$CC$44:$CQ$62</definedName>
    <definedName name="DFLJUNAC_7">[172]DFLSUBS!$CC$44:$CQ$62</definedName>
    <definedName name="DFLJUNAC_8">[172]DFLSUBS!$CC$44:$CQ$62</definedName>
    <definedName name="DFLMAI99">[171]DFLSUBS!$BM$1:$CA$22</definedName>
    <definedName name="DFLMAI99_6">[172]DFLSUBS!$BM$1:$CA$22</definedName>
    <definedName name="DFLMAI99_7">[172]DFLSUBS!$BM$1:$CA$22</definedName>
    <definedName name="DFLMAI99_8">[172]DFLSUBS!$BM$1:$CA$22</definedName>
    <definedName name="DFLMAR99">[171]DFLSUBS!$AG$1:$AU$23</definedName>
    <definedName name="DFLMAR99_6">[172]DFLSUBS!$AG$1:$AU$23</definedName>
    <definedName name="DFLMAR99_7">[172]DFLSUBS!$AG$1:$AU$23</definedName>
    <definedName name="DFLMAR99_8">[172]DFLSUBS!$AG$1:$AU$23</definedName>
    <definedName name="DFLMARAC">[171]DFLSUBS!$AG$44:$AU$62</definedName>
    <definedName name="DFLMARAC_6">[172]DFLSUBS!$AG$44:$AU$62</definedName>
    <definedName name="DFLMARAC_7">[172]DFLSUBS!$AG$44:$AU$62</definedName>
    <definedName name="DFLMARAC_8">[172]DFLSUBS!$AG$44:$AU$62</definedName>
    <definedName name="dflt1">'[173]Customize Your Invoice'!$E$22</definedName>
    <definedName name="dflt2">'[174]Customize Your Invoice'!$E$23</definedName>
    <definedName name="dflt3">'[174]Customize Your Invoice'!$D$24</definedName>
    <definedName name="dflt4">'[173]Customize Your Invoice'!$E$26</definedName>
    <definedName name="dflt5">'[174]Customize Your Invoice'!$E$27</definedName>
    <definedName name="dflt6">'[174]Customize Your Invoice'!$D$28</definedName>
    <definedName name="dflt7">'[174]Customize Your Invoice'!$G$27</definedName>
    <definedName name="DFs" localSheetId="11">#REF!</definedName>
    <definedName name="DFs" localSheetId="23">#REF!</definedName>
    <definedName name="DFs" localSheetId="24">#REF!</definedName>
    <definedName name="DFs">#REF!</definedName>
    <definedName name="DG">'[2]Análise de Sensibilidade'!$C$18</definedName>
    <definedName name="di">'[2]#REF'!$B$19</definedName>
    <definedName name="Dia_Fixo">'[175]M1.3 Bradesco'!$R$22:$R$33</definedName>
    <definedName name="Dia_Fixo___0">"$"</definedName>
    <definedName name="DIACUM">[176]PREV!$B$46:$GX$87</definedName>
    <definedName name="DIACUPR">[177]PREV!$B$52:$FN$99</definedName>
    <definedName name="DIACURE">[177]REAL!$B$52:$FN$99</definedName>
    <definedName name="DIAREAL">[177]REAL!$B$3:$FN$50</definedName>
    <definedName name="diareal1">[176]REAL!$B$2:$GX$43</definedName>
    <definedName name="diariamensal">'[2]#REF'!$B$27</definedName>
    <definedName name="diarias">'[2]#REF'!$B$22</definedName>
    <definedName name="diárias">'[2]#REF'!$B$20</definedName>
    <definedName name="dias">'[2]#REF'!$G$46</definedName>
    <definedName name="dias_uteis">'[2]#REF'!$B$22</definedName>
    <definedName name="DIASPR">[177]PREV!$B$3:$FN$50</definedName>
    <definedName name="diasuteis" localSheetId="11">#REF!</definedName>
    <definedName name="diasuteis" localSheetId="23">#REF!</definedName>
    <definedName name="diasuteis" localSheetId="24">#REF!</definedName>
    <definedName name="diasuteis">#REF!</definedName>
    <definedName name="DiasÚteisAtéAgora">#REF!</definedName>
    <definedName name="DiasÚteisMesAtual">#REF!</definedName>
    <definedName name="die">'[2]#REF'!$B$22</definedName>
    <definedName name="diesel">'[2]#REF'!$B$25</definedName>
    <definedName name="dieselcm">'[2]#REF'!$B$32</definedName>
    <definedName name="dieselcons" localSheetId="11">'[2]#REF'!#REF!</definedName>
    <definedName name="dieselcons">'[2]#REF'!#REF!</definedName>
    <definedName name="dieselconsumo" localSheetId="11">'[2]#REF'!#REF!</definedName>
    <definedName name="dieselconsumo">'[2]#REF'!#REF!</definedName>
    <definedName name="dieselvalor" localSheetId="11">'[2]#REF'!#REF!</definedName>
    <definedName name="dieselvalor">'[2]#REF'!#REF!</definedName>
    <definedName name="DIFERIDO" localSheetId="11">#REF!</definedName>
    <definedName name="DIFERIDO">#REF!</definedName>
    <definedName name="Diferido_amort" localSheetId="11">#REF!</definedName>
    <definedName name="Diferido_amort">#REF!</definedName>
    <definedName name="DIFF">#N/A</definedName>
    <definedName name="DiffBS" localSheetId="11">#REF!</definedName>
    <definedName name="DiffBS">#REF!</definedName>
    <definedName name="Difference" localSheetId="11">#REF!</definedName>
    <definedName name="Difference">#REF!</definedName>
    <definedName name="difut">[178]fut_jurosanual!$A$7:$AK$1228</definedName>
    <definedName name="difut2">[178]fut_juros!$A$6:$AL$2250</definedName>
    <definedName name="digraf">[178]Swaps!$J$8:$L$49</definedName>
    <definedName name="Dir_Acid" localSheetId="11">#REF!</definedName>
    <definedName name="Dir_Acid" localSheetId="23">#REF!</definedName>
    <definedName name="Dir_Acid" localSheetId="24">#REF!</definedName>
    <definedName name="Dir_Acid">#REF!</definedName>
    <definedName name="Dir_Alug">#REF!</definedName>
    <definedName name="Dir_Combust">#REF!</definedName>
    <definedName name="Dir_Lavagens">#REF!</definedName>
    <definedName name="Dir_Manut">#REF!</definedName>
    <definedName name="Dir_Out">#REF!</definedName>
    <definedName name="Dir_OutManu">#REF!</definedName>
    <definedName name="Dir_Pedag">#REF!</definedName>
    <definedName name="Dir_Pneus">#REF!</definedName>
    <definedName name="Dir_Seguros">#REF!</definedName>
    <definedName name="Dir_Tax">#REF!</definedName>
    <definedName name="Dir_Terc">#REF!</definedName>
    <definedName name="Dir_UltTerc">#REF!</definedName>
    <definedName name="Dir_ViagOp">#REF!</definedName>
    <definedName name="DIRECTO">#REF!</definedName>
    <definedName name="Diretoria">#REF!</definedName>
    <definedName name="Diretoria_10">"$#REF!.$B$198"</definedName>
    <definedName name="Diretoria_11">"$#REF!.$B$198"</definedName>
    <definedName name="Diretoria_12">"$#REF!.$B$198"</definedName>
    <definedName name="Diretoria_20">"$#REF!.$B$198"</definedName>
    <definedName name="Diretoria_30">"$#REF!.$B$198"</definedName>
    <definedName name="Disaggregations" localSheetId="11">#REF!</definedName>
    <definedName name="Disaggregations">#REF!</definedName>
    <definedName name="DisE1M2" localSheetId="11">#REF!</definedName>
    <definedName name="DisE1M2">#REF!</definedName>
    <definedName name="DISPDATA">'[109]OUTPUT US$'!$H$10:$H$102</definedName>
    <definedName name="dist">'[2]#REF'!$B$3</definedName>
    <definedName name="distanciamèdia">'[2]#REF'!$B$49</definedName>
    <definedName name="DIV" localSheetId="11">#REF!</definedName>
    <definedName name="DIV">#REF!</definedName>
    <definedName name="DIV_28" localSheetId="11">#REF!</definedName>
    <definedName name="DIV_28">#REF!</definedName>
    <definedName name="DIV_29" localSheetId="11">#REF!</definedName>
    <definedName name="DIV_29">#REF!</definedName>
    <definedName name="DIV_30">#REF!</definedName>
    <definedName name="DIV_31">#REF!</definedName>
    <definedName name="DIV_32">#REF!</definedName>
    <definedName name="DIV_33">#REF!</definedName>
    <definedName name="DIV_34">#REF!</definedName>
    <definedName name="DIV_35">#REF!</definedName>
    <definedName name="DIV_36">#REF!</definedName>
    <definedName name="DIV_37">#REF!</definedName>
    <definedName name="DIV_38">#REF!</definedName>
    <definedName name="DIV_39">#REF!</definedName>
    <definedName name="DIV_6">#REF!</definedName>
    <definedName name="DIV_8">#REF!</definedName>
    <definedName name="Dividendos_retidos___UNIÃO">#REF!</definedName>
    <definedName name="djdg" localSheetId="11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localSheetId="23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localSheetId="2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LPGERAL">'[128]Base Produção'!#REF!</definedName>
    <definedName name="DLPMEN">[111]BAL1001!#REF!</definedName>
    <definedName name="DLPMEN_10">"'file://BRLAGOJAR/aws/ivoneva/balanco/Bal_04/CIPAL_0904.xls'#$BAL1001.$#REF!$#REF!:$#REF!$#REF!"</definedName>
    <definedName name="DLPMEN_11">"'file://BRLAGOJAR/aws/ivoneva/balanco/Bal_04/CIPAL_0904.xls'#$BAL1001.$#REF!$#REF!:$#REF!$#REF!"</definedName>
    <definedName name="DLPMEN_12">"'file://BRLAGOJAR/aws/ivoneva/balanco/Bal_04/CIPAL_0904.xls'#$BAL1001.$#REF!$#REF!:$#REF!$#REF!"</definedName>
    <definedName name="DLPMEN_17" localSheetId="11">[112]BAL1001!#REF!</definedName>
    <definedName name="DLPMEN_17">[112]BAL1001!#REF!</definedName>
    <definedName name="DLPMEN_29">"'file://BRFERREAND/aws/ivoneva/balanco/Bal_04/CIPAL_0904.xls'#$BAL1001.$#REF!$#REF!:$#REF!$#REF!"</definedName>
    <definedName name="DLPMEN_6" localSheetId="11">[112]BAL1001!#REF!</definedName>
    <definedName name="DLPMEN_6">[112]BAL1001!#REF!</definedName>
    <definedName name="DLPMEN_7" localSheetId="11">[112]BAL1001!#REF!</definedName>
    <definedName name="DLPMEN_7">[112]BAL1001!#REF!</definedName>
    <definedName name="DLPMEN_8" localSheetId="11">[112]BAL1001!#REF!</definedName>
    <definedName name="DLPMEN_8">[112]BAL1001!#REF!</definedName>
    <definedName name="DLPREVENDA" localSheetId="11">'[128]Base Produção'!#REF!</definedName>
    <definedName name="DLPREVENDA">'[128]Base Produção'!#REF!</definedName>
    <definedName name="dlpsoc" localSheetId="11">[111]BAL1001!#REF!</definedName>
    <definedName name="dlpsoc">[111]BAL1001!#REF!</definedName>
    <definedName name="dlpsoc_10">"'file://BRLAGOJAR/aws/ivoneva/balanco/Bal_04/CIPAL_0904.xls'#$BAL1001.$#REF!$#REF!:$#REF!$#REF!"</definedName>
    <definedName name="dlpsoc_11">"'file://BRLAGOJAR/aws/ivoneva/balanco/Bal_04/CIPAL_0904.xls'#$BAL1001.$#REF!$#REF!:$#REF!$#REF!"</definedName>
    <definedName name="dlpsoc_12">"'file://BRLAGOJAR/aws/ivoneva/balanco/Bal_04/CIPAL_0904.xls'#$BAL1001.$#REF!$#REF!:$#REF!$#REF!"</definedName>
    <definedName name="dlpsoc_17" localSheetId="11">[112]BAL1001!#REF!</definedName>
    <definedName name="dlpsoc_17">[112]BAL1001!#REF!</definedName>
    <definedName name="dlpsoc_29">"'file://BRFERREAND/aws/ivoneva/balanco/Bal_04/CIPAL_0904.xls'#$BAL1001.$#REF!$#REF!:$#REF!$#REF!"</definedName>
    <definedName name="dlpsoc_6" localSheetId="11">[112]BAL1001!#REF!</definedName>
    <definedName name="dlpsoc_6">[112]BAL1001!#REF!</definedName>
    <definedName name="dlpsoc_7" localSheetId="11">[112]BAL1001!#REF!</definedName>
    <definedName name="dlpsoc_7">[112]BAL1001!#REF!</definedName>
    <definedName name="dlpsoc_8" localSheetId="11">[112]BAL1001!#REF!</definedName>
    <definedName name="dlpsoc_8">[112]BAL1001!#REF!</definedName>
    <definedName name="dm">'[2]#REF'!$B$14</definedName>
    <definedName name="dmdp">'[2]#REF'!$B$19</definedName>
    <definedName name="dme" localSheetId="11">#REF!</definedName>
    <definedName name="dme">#REF!</definedName>
    <definedName name="DME_FC" localSheetId="11">#REF!</definedName>
    <definedName name="DME_FC">#REF!</definedName>
    <definedName name="DME_HQ" localSheetId="11">#REF!</definedName>
    <definedName name="DME_HQ">#REF!</definedName>
    <definedName name="DME_IC">#REF!</definedName>
    <definedName name="DME_TOTAL">#REF!</definedName>
    <definedName name="DMPL" localSheetId="11">[179]BP!#REF!</definedName>
    <definedName name="DMPL">[179]BP!#REF!</definedName>
    <definedName name="DN" localSheetId="11" hidden="1">{"MDE",#N/A,FALSE,"S-MDE"}</definedName>
    <definedName name="DN" localSheetId="23" hidden="1">{"MDE",#N/A,FALSE,"S-MDE"}</definedName>
    <definedName name="DN" localSheetId="24" hidden="1">{"MDE",#N/A,FALSE,"S-MDE"}</definedName>
    <definedName name="DN" hidden="1">{"MDE",#N/A,FALSE,"S-MDE"}</definedName>
    <definedName name="DO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ar" localSheetId="11">#REF!</definedName>
    <definedName name="doar">#REF!</definedName>
    <definedName name="DOARREMOC" localSheetId="11">#REF!</definedName>
    <definedName name="DOARREMOC">#REF!</definedName>
    <definedName name="doars">[180]DOAR!$A$1:$R$81</definedName>
    <definedName name="Dol_Anal_PL" localSheetId="11">[14]Plan1!#REF!</definedName>
    <definedName name="Dol_Anal_PL">[14]Plan1!#REF!</definedName>
    <definedName name="Dol_Anal_plen" localSheetId="11">[14]Plan1!#REF!</definedName>
    <definedName name="Dol_Anal_plen">[14]Plan1!#REF!</definedName>
    <definedName name="Dol_Out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ar" localSheetId="11">#REF!</definedName>
    <definedName name="dolar">#REF!</definedName>
    <definedName name="dolar_2002">[2]Assumptions!$F$120</definedName>
    <definedName name="dolar_2003">[2]Assumptions!$G$120</definedName>
    <definedName name="dolar_2004">[2]Assumptions!$H$120</definedName>
    <definedName name="dolar_2005">[2]Assumptions!$I$120</definedName>
    <definedName name="dolar_2006">[2]Assumptions!$J$120</definedName>
    <definedName name="DolarFinal" localSheetId="11">#REF!</definedName>
    <definedName name="DolarFinal" localSheetId="23">#REF!</definedName>
    <definedName name="DolarFinal" localSheetId="24">#REF!</definedName>
    <definedName name="DolarFinal">#REF!</definedName>
    <definedName name="Dolars98">#REF!</definedName>
    <definedName name="Dolars99" localSheetId="11">[63]Consolidate!#REF!</definedName>
    <definedName name="Dolars99">[63]Consolidate!#REF!</definedName>
    <definedName name="DOLCCIL">[109]DIARIO_old!$E$58</definedName>
    <definedName name="dolfut">[178]fut_dolar!$A$7:$AL1963</definedName>
    <definedName name="dolgraf">[178]Swaps!$N$8:$P$49</definedName>
    <definedName name="DOLRECO">[109]DIARIO_old!$C$58</definedName>
    <definedName name="domani">[181]Sheet3!$J$1</definedName>
    <definedName name="DONIZETE1" localSheetId="11">#REF!</definedName>
    <definedName name="DONIZETE1" localSheetId="23">#REF!</definedName>
    <definedName name="DONIZETE1" localSheetId="24">#REF!</definedName>
    <definedName name="DONIZETE1">#REF!</definedName>
    <definedName name="dotacion">#REF!</definedName>
    <definedName name="DOTASEO">#REF!</definedName>
    <definedName name="DOTAUSOL">#REF!</definedName>
    <definedName name="DOTCENTRO">#REF!</definedName>
    <definedName name="DOTCORR">#REF!</definedName>
    <definedName name="DOTCUYO">#REF!</definedName>
    <definedName name="dotiecsa">#REF!</definedName>
    <definedName name="DOTMANLIBA">#REF!</definedName>
    <definedName name="DOTSERVIAL">#REF!</definedName>
    <definedName name="DR" localSheetId="11">[179]BP!#REF!</definedName>
    <definedName name="DR">[179]BP!#REF!</definedName>
    <definedName name="DRE" localSheetId="11">#REF!</definedName>
    <definedName name="DRE" localSheetId="23">#REF!</definedName>
    <definedName name="DRE" localSheetId="24">#REF!</definedName>
    <definedName name="DRE">#REF!</definedName>
    <definedName name="DRE_SC">#REF!</definedName>
    <definedName name="dreconomico">#REF!</definedName>
    <definedName name="DREGERENCIAL">#REF!</definedName>
    <definedName name="DRGerencial">#REF!</definedName>
    <definedName name="droga">#REF!</definedName>
    <definedName name="droga_10">#REF!</definedName>
    <definedName name="droga_13">#REF!</definedName>
    <definedName name="droga_15">#REF!</definedName>
    <definedName name="droga_16">#REF!</definedName>
    <definedName name="droga_2">#REF!</definedName>
    <definedName name="droga_3">#REF!</definedName>
    <definedName name="droga_9">#REF!</definedName>
    <definedName name="ds">#N/A</definedName>
    <definedName name="dsc" localSheetId="11">[63]Consolidate!#REF!</definedName>
    <definedName name="dsc">[63]Consolidate!#REF!</definedName>
    <definedName name="dsds" localSheetId="11">#REF!</definedName>
    <definedName name="dsds" localSheetId="23">#REF!</definedName>
    <definedName name="dsds" localSheetId="24">#REF!</definedName>
    <definedName name="dsds">#REF!</definedName>
    <definedName name="DSE">#N/A</definedName>
    <definedName name="DSF" localSheetId="11" hidden="1">{#N/A,#N/A,FALSE,"IR E CS 1997";#N/A,#N/A,FALSE,"PR ND";#N/A,#N/A,FALSE,"8191";#N/A,#N/A,FALSE,"8383";#N/A,#N/A,FALSE,"MP 1024";#N/A,#N/A,FALSE,"AD_EX_97";#N/A,#N/A,FALSE,"BD 97"}</definedName>
    <definedName name="DSF" localSheetId="23" hidden="1">{#N/A,#N/A,FALSE,"IR E CS 1997";#N/A,#N/A,FALSE,"PR ND";#N/A,#N/A,FALSE,"8191";#N/A,#N/A,FALSE,"8383";#N/A,#N/A,FALSE,"MP 1024";#N/A,#N/A,FALSE,"AD_EX_97";#N/A,#N/A,FALSE,"BD 97"}</definedName>
    <definedName name="DSF" localSheetId="24" hidden="1">{#N/A,#N/A,FALSE,"IR E CS 1997";#N/A,#N/A,FALSE,"PR ND";#N/A,#N/A,FALSE,"8191";#N/A,#N/A,FALSE,"8383";#N/A,#N/A,FALSE,"MP 1024";#N/A,#N/A,FALSE,"AD_EX_97";#N/A,#N/A,FALSE,"BD 97"}</definedName>
    <definedName name="DSF" hidden="1">{#N/A,#N/A,FALSE,"IR E CS 1997";#N/A,#N/A,FALSE,"PR ND";#N/A,#N/A,FALSE,"8191";#N/A,#N/A,FALSE,"8383";#N/A,#N/A,FALSE,"MP 1024";#N/A,#N/A,FALSE,"AD_EX_97";#N/A,#N/A,FALSE,"BD 97"}</definedName>
    <definedName name="dsfaf">[57]Lead!$I$1:$I$65536</definedName>
    <definedName name="dsfaso">[57]Lead!$I$1:$I$32</definedName>
    <definedName name="dsfsfds">#N/A</definedName>
    <definedName name="DSFSGH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GD">'[2]#REF'!$B$1:$C$392</definedName>
    <definedName name="dss" localSheetId="11" hidden="1">{"FORM 1",#N/A,FALSE,"Plan3"}</definedName>
    <definedName name="dss" localSheetId="23" hidden="1">{"FORM 1",#N/A,FALSE,"Plan3"}</definedName>
    <definedName name="dss" localSheetId="24" hidden="1">{"FORM 1",#N/A,FALSE,"Plan3"}</definedName>
    <definedName name="dss" hidden="1">{"FORM 1",#N/A,FALSE,"Plan3"}</definedName>
    <definedName name="Dt_Liberação" localSheetId="11">#REF!</definedName>
    <definedName name="Dt_Liberação">#REF!</definedName>
    <definedName name="Dt_Operação" localSheetId="11">#REF!</definedName>
    <definedName name="Dt_Operação">#REF!</definedName>
    <definedName name="DU" localSheetId="11">#REF!</definedName>
    <definedName name="DU">#REF!</definedName>
    <definedName name="DUPLICADOS">'[182]Duplicate Rate'!$E$151:$F$179</definedName>
    <definedName name="DUPLS.ARECEBER" localSheetId="11">#REF!</definedName>
    <definedName name="DUPLS.ARECEBER" localSheetId="23">#REF!</definedName>
    <definedName name="DUPLS.ARECEBER" localSheetId="24">#REF!</definedName>
    <definedName name="DUPLS.ARECEBER">#REF!</definedName>
    <definedName name="Duration_completo" localSheetId="11">[183]Resultados!#REF!</definedName>
    <definedName name="Duration_completo" localSheetId="23">[183]Resultados!#REF!</definedName>
    <definedName name="Duration_completo" localSheetId="24">[183]Resultados!#REF!</definedName>
    <definedName name="Duration_completo">[183]Resultados!#REF!</definedName>
    <definedName name="Duration_comprador" localSheetId="23">[183]Resultados!#REF!</definedName>
    <definedName name="Duration_comprador" localSheetId="24">[183]Resultados!#REF!</definedName>
    <definedName name="Duration_comprador">[183]Resultados!#REF!</definedName>
    <definedName name="Duration_comprdor">[183]Resultados!#REF!</definedName>
    <definedName name="Duration_saida_data">[183]Resultados!#REF!</definedName>
    <definedName name="DVA" localSheetId="11">#REF!</definedName>
    <definedName name="DVA" localSheetId="23">#REF!</definedName>
    <definedName name="DVA" localSheetId="24">#REF!</definedName>
    <definedName name="DVA">#REF!</definedName>
    <definedName name="DVA_CVM">#REF!</definedName>
    <definedName name="DYIU">'[2]Análise de Sensibilidade'!$C$12</definedName>
    <definedName name="DZ.IndSpec_Left" localSheetId="11">#REF!</definedName>
    <definedName name="DZ.IndSpec_Left" localSheetId="23">#REF!</definedName>
    <definedName name="DZ.IndSpec_Left" localSheetId="24">#REF!</definedName>
    <definedName name="DZ.IndSpec_Left">#REF!</definedName>
    <definedName name="DZ.IndSpec_Right">#REF!</definedName>
    <definedName name="DZ.LTM">#REF!</definedName>
    <definedName name="DZ.LTMPlus">#REF!</definedName>
    <definedName name="e" localSheetId="11">'[2]#REF'!#REF!</definedName>
    <definedName name="e">'[2]#REF'!#REF!</definedName>
    <definedName name="E_10">"$#REF!.$B$192:$F$238"</definedName>
    <definedName name="E_11">"$#REF!.$B$192:$F$238"</definedName>
    <definedName name="E_12">"$#REF!.$B$192:$F$238"</definedName>
    <definedName name="E_13" localSheetId="11">#REF!</definedName>
    <definedName name="E_13">#REF!</definedName>
    <definedName name="E_15" localSheetId="11">#REF!</definedName>
    <definedName name="E_15">#REF!</definedName>
    <definedName name="E_16">"$#REF!.$B$192:$F$238"</definedName>
    <definedName name="E_17">"$#REF!.$B$192:$F$238"</definedName>
    <definedName name="e_18">[170]Sheet3!$J$1</definedName>
    <definedName name="E_2" localSheetId="11">#REF!</definedName>
    <definedName name="E_2" localSheetId="23">#REF!</definedName>
    <definedName name="E_2" localSheetId="24">#REF!</definedName>
    <definedName name="E_2">#REF!</definedName>
    <definedName name="E_20">"$#REF!.$B$192:$F$238"</definedName>
    <definedName name="E_21">"$#REF!.$B$192:$F$238"</definedName>
    <definedName name="E_22">"$#REF!.$B$192:$F$238"</definedName>
    <definedName name="E_23">"$#REF!.$B$192:$F$238"</definedName>
    <definedName name="E_3">"$#REF!.$B$192:$F$238"</definedName>
    <definedName name="E_30">"$#REF!.$B$192:$F$238"</definedName>
    <definedName name="E_4">"$#REF!.$B$192:$F$238"</definedName>
    <definedName name="E_5">"$#REF!.$B$192:$F$238"</definedName>
    <definedName name="E_6">"$#REF!.$B$192:$F$238"</definedName>
    <definedName name="E_7">"$#REF!.$B$192:$F$238"</definedName>
    <definedName name="E_8">"$#REF!.$B$192:$F$238"</definedName>
    <definedName name="E_9" localSheetId="11">#REF!</definedName>
    <definedName name="E_9">#REF!</definedName>
    <definedName name="E_9_1">"$#REF!.$B$245:$F$323"</definedName>
    <definedName name="E1.1.1.1.1" localSheetId="11">#REF!</definedName>
    <definedName name="E1.1.1.1.1">#REF!</definedName>
    <definedName name="E1.1.1.1.1_23">"$#REF!.A1"</definedName>
    <definedName name="E1.1.1.1.1_6" localSheetId="11">#REF!</definedName>
    <definedName name="E1.1.1.1.1_6">#REF!</definedName>
    <definedName name="E1.1.1.1.1_7">"$#REF!.A1"</definedName>
    <definedName name="E1.1.1.1.1_8" localSheetId="11">#REF!</definedName>
    <definedName name="E1.1.1.1.1_8">#REF!</definedName>
    <definedName name="e3t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AF">'[2]Análise de Sensibilidade'!$E$19</definedName>
    <definedName name="EARN" localSheetId="11">#REF!</definedName>
    <definedName name="EARN" localSheetId="23">#REF!</definedName>
    <definedName name="EARN" localSheetId="24">#REF!</definedName>
    <definedName name="EARN">#REF!</definedName>
    <definedName name="EARN_28">#REF!</definedName>
    <definedName name="EARN_29">#REF!</definedName>
    <definedName name="EARN_30">#REF!</definedName>
    <definedName name="EARN_31">#REF!</definedName>
    <definedName name="EARN_32">#REF!</definedName>
    <definedName name="EARN_33">#REF!</definedName>
    <definedName name="EARN_34">#REF!</definedName>
    <definedName name="EARN_35">#REF!</definedName>
    <definedName name="EARN_36">#REF!</definedName>
    <definedName name="EARN_37">#REF!</definedName>
    <definedName name="EARN_38">#REF!</definedName>
    <definedName name="EARN_39">#REF!</definedName>
    <definedName name="EARN_6">#REF!</definedName>
    <definedName name="EARN_8">#REF!</definedName>
    <definedName name="EARN1">#REF!</definedName>
    <definedName name="EARN1_28">#REF!</definedName>
    <definedName name="EARN1_29">#REF!</definedName>
    <definedName name="EARN1_30">#REF!</definedName>
    <definedName name="EARN1_31">#REF!</definedName>
    <definedName name="EARN1_32">#REF!</definedName>
    <definedName name="EARN1_33">#REF!</definedName>
    <definedName name="EARN1_34">#REF!</definedName>
    <definedName name="EARN1_35">#REF!</definedName>
    <definedName name="EARN1_36">#REF!</definedName>
    <definedName name="EARN1_37">#REF!</definedName>
    <definedName name="EARN1_38">#REF!</definedName>
    <definedName name="EARN1_39">#REF!</definedName>
    <definedName name="EARN1_6">#REF!</definedName>
    <definedName name="EARN1_8">#REF!</definedName>
    <definedName name="EARN10">#REF!</definedName>
    <definedName name="EARN10_28">#REF!</definedName>
    <definedName name="EARN10_29">#REF!</definedName>
    <definedName name="EARN10_30">#REF!</definedName>
    <definedName name="EARN10_31">#REF!</definedName>
    <definedName name="EARN10_32">#REF!</definedName>
    <definedName name="EARN10_33">#REF!</definedName>
    <definedName name="EARN10_34">#REF!</definedName>
    <definedName name="EARN10_35">#REF!</definedName>
    <definedName name="EARN10_36">#REF!</definedName>
    <definedName name="EARN10_37">#REF!</definedName>
    <definedName name="EARN10_38">#REF!</definedName>
    <definedName name="EARN10_39">#REF!</definedName>
    <definedName name="EARN10_6">#REF!</definedName>
    <definedName name="EARN10_8">#REF!</definedName>
    <definedName name="EARN2">#REF!</definedName>
    <definedName name="EARN2_28">#REF!</definedName>
    <definedName name="EARN2_29">#REF!</definedName>
    <definedName name="EARN2_30">#REF!</definedName>
    <definedName name="EARN2_31">#REF!</definedName>
    <definedName name="EARN2_32">#REF!</definedName>
    <definedName name="EARN2_33">#REF!</definedName>
    <definedName name="EARN2_34">#REF!</definedName>
    <definedName name="EARN2_35">#REF!</definedName>
    <definedName name="EARN2_36">#REF!</definedName>
    <definedName name="EARN2_37">#REF!</definedName>
    <definedName name="EARN2_38">#REF!</definedName>
    <definedName name="EARN2_39">#REF!</definedName>
    <definedName name="EARN2_6">#REF!</definedName>
    <definedName name="EARN2_8">#REF!</definedName>
    <definedName name="EARN3">#REF!</definedName>
    <definedName name="EARN3_28">#REF!</definedName>
    <definedName name="EARN3_29">#REF!</definedName>
    <definedName name="EARN3_30">#REF!</definedName>
    <definedName name="EARN3_31">#REF!</definedName>
    <definedName name="EARN3_32">#REF!</definedName>
    <definedName name="EARN3_33">#REF!</definedName>
    <definedName name="EARN3_34">#REF!</definedName>
    <definedName name="EARN3_35">#REF!</definedName>
    <definedName name="EARN3_36">#REF!</definedName>
    <definedName name="EARN3_37">#REF!</definedName>
    <definedName name="EARN3_38">#REF!</definedName>
    <definedName name="EARN3_39">#REF!</definedName>
    <definedName name="EARN3_6">#REF!</definedName>
    <definedName name="EARN3_8">#REF!</definedName>
    <definedName name="EARN4">#REF!</definedName>
    <definedName name="EARN4_28">#REF!</definedName>
    <definedName name="EARN4_29">#REF!</definedName>
    <definedName name="EARN4_30">#REF!</definedName>
    <definedName name="EARN4_31">#REF!</definedName>
    <definedName name="EARN4_32">#REF!</definedName>
    <definedName name="EARN4_33">#REF!</definedName>
    <definedName name="EARN4_34">#REF!</definedName>
    <definedName name="EARN4_35">#REF!</definedName>
    <definedName name="EARN4_36">#REF!</definedName>
    <definedName name="EARN4_37">#REF!</definedName>
    <definedName name="EARN4_38">#REF!</definedName>
    <definedName name="EARN4_39">#REF!</definedName>
    <definedName name="EARN4_6">#REF!</definedName>
    <definedName name="EARN4_8">#REF!</definedName>
    <definedName name="EARN5">#REF!</definedName>
    <definedName name="EARN5_28">#REF!</definedName>
    <definedName name="EARN5_29">#REF!</definedName>
    <definedName name="EARN5_30">#REF!</definedName>
    <definedName name="EARN5_31">#REF!</definedName>
    <definedName name="EARN5_32">#REF!</definedName>
    <definedName name="EARN5_33">#REF!</definedName>
    <definedName name="EARN5_34">#REF!</definedName>
    <definedName name="EARN5_35">#REF!</definedName>
    <definedName name="EARN5_36">#REF!</definedName>
    <definedName name="EARN5_37">#REF!</definedName>
    <definedName name="EARN5_38">#REF!</definedName>
    <definedName name="EARN5_39">#REF!</definedName>
    <definedName name="EARN5_6">#REF!</definedName>
    <definedName name="EARN5_8">#REF!</definedName>
    <definedName name="EARN6">#REF!</definedName>
    <definedName name="EARN6_28">#REF!</definedName>
    <definedName name="EARN6_29">#REF!</definedName>
    <definedName name="EARN6_30">#REF!</definedName>
    <definedName name="EARN6_31">#REF!</definedName>
    <definedName name="EARN6_32">#REF!</definedName>
    <definedName name="EARN6_33">#REF!</definedName>
    <definedName name="EARN6_34">#REF!</definedName>
    <definedName name="EARN6_35">#REF!</definedName>
    <definedName name="EARN6_36">#REF!</definedName>
    <definedName name="EARN6_37">#REF!</definedName>
    <definedName name="EARN6_38">#REF!</definedName>
    <definedName name="EARN6_39">#REF!</definedName>
    <definedName name="EARN6_6">#REF!</definedName>
    <definedName name="EARN6_8">#REF!</definedName>
    <definedName name="EARN7">#REF!</definedName>
    <definedName name="EARN7_28">#REF!</definedName>
    <definedName name="EARN7_29">#REF!</definedName>
    <definedName name="EARN7_30">#REF!</definedName>
    <definedName name="EARN7_31">#REF!</definedName>
    <definedName name="EARN7_32">#REF!</definedName>
    <definedName name="EARN7_33">#REF!</definedName>
    <definedName name="EARN7_34">#REF!</definedName>
    <definedName name="EARN7_35">#REF!</definedName>
    <definedName name="EARN7_36">#REF!</definedName>
    <definedName name="EARN7_37">#REF!</definedName>
    <definedName name="EARN7_38">#REF!</definedName>
    <definedName name="EARN7_39">#REF!</definedName>
    <definedName name="EARN7_6">#REF!</definedName>
    <definedName name="EARN7_8">#REF!</definedName>
    <definedName name="EARN8">#REF!</definedName>
    <definedName name="EARN8_28">#REF!</definedName>
    <definedName name="EARN8_29">#REF!</definedName>
    <definedName name="EARN8_30">#REF!</definedName>
    <definedName name="EARN8_31">#REF!</definedName>
    <definedName name="EARN8_32">#REF!</definedName>
    <definedName name="EARN8_33">#REF!</definedName>
    <definedName name="EARN8_34">#REF!</definedName>
    <definedName name="EARN8_35">#REF!</definedName>
    <definedName name="EARN8_36">#REF!</definedName>
    <definedName name="EARN8_37">#REF!</definedName>
    <definedName name="EARN8_38">#REF!</definedName>
    <definedName name="EARN8_39">#REF!</definedName>
    <definedName name="EARN8_6">#REF!</definedName>
    <definedName name="EARN8_8">#REF!</definedName>
    <definedName name="EARN9">#REF!</definedName>
    <definedName name="EARN9_28">#REF!</definedName>
    <definedName name="EARN9_29">#REF!</definedName>
    <definedName name="EARN9_30">#REF!</definedName>
    <definedName name="EARN9_31">#REF!</definedName>
    <definedName name="EARN9_32">#REF!</definedName>
    <definedName name="EARN9_33">#REF!</definedName>
    <definedName name="EARN9_34">#REF!</definedName>
    <definedName name="EARN9_35">#REF!</definedName>
    <definedName name="EARN9_36">#REF!</definedName>
    <definedName name="EARN9_37">#REF!</definedName>
    <definedName name="EARN9_38">#REF!</definedName>
    <definedName name="EARN9_39">#REF!</definedName>
    <definedName name="EARN9_6">#REF!</definedName>
    <definedName name="EARN9_8">#REF!</definedName>
    <definedName name="EBITDA_2015">'[184]DRE - EBITDA Contábil'!$CO$47</definedName>
    <definedName name="EBITDA_2016">'[184]DRE - EBITDA Contábil'!$CP$47</definedName>
    <definedName name="EBITDA_2017">'[184]DRE - EBITDA Contábil'!$CQ$47</definedName>
    <definedName name="EBITDA_2018">'[184]DRE - EBITDA Contábil'!$CR$47</definedName>
    <definedName name="EBITDA_2019">'[184]DRE - EBITDA Contábil'!$CS$47</definedName>
    <definedName name="EBITDA_2020">'[184]DRE - EBITDA Contábil'!$CT$47</definedName>
    <definedName name="EBITDA_Rec.Liquida_Graf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SEG">#N/A</definedName>
    <definedName name="ECONÔMICO" localSheetId="11">#REF!</definedName>
    <definedName name="ECONÔMICO">#REF!</definedName>
    <definedName name="ED" localSheetId="11">#REF!</definedName>
    <definedName name="ED">#REF!</definedName>
    <definedName name="ed_escrit">[185]ed_escrit!$B$1:$G$122</definedName>
    <definedName name="ede" localSheetId="11">#REF!</definedName>
    <definedName name="ede" localSheetId="23">#REF!</definedName>
    <definedName name="ede" localSheetId="24">#REF!</definedName>
    <definedName name="ede">#REF!</definedName>
    <definedName name="edgte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S" localSheetId="11">#REF!</definedName>
    <definedName name="EDS">#REF!</definedName>
    <definedName name="EE" localSheetId="11">#REF!</definedName>
    <definedName name="EE">#REF!</definedName>
    <definedName name="EEB" localSheetId="11">#REF!</definedName>
    <definedName name="EEB">#REF!</definedName>
    <definedName name="eee">#REF!</definedName>
    <definedName name="eeee">#N/A</definedName>
    <definedName name="eeeee">#N/A</definedName>
    <definedName name="eeeeee" localSheetId="11" hidden="1">{#N/A,#N/A,FALSE,"GRAF.";"USGV",#N/A,FALSE,"S-USGV";"MDE",#N/A,FALSE,"S-MDE";"BELGO",#N/A,FALSE,"S-BELGO";#N/A,#N/A,FALSE,"CAPA"}</definedName>
    <definedName name="eeeeee" localSheetId="23" hidden="1">{#N/A,#N/A,FALSE,"GRAF.";"USGV",#N/A,FALSE,"S-USGV";"MDE",#N/A,FALSE,"S-MDE";"BELGO",#N/A,FALSE,"S-BELGO";#N/A,#N/A,FALSE,"CAPA"}</definedName>
    <definedName name="eeeeee" localSheetId="24" hidden="1">{#N/A,#N/A,FALSE,"GRAF.";"USGV",#N/A,FALSE,"S-USGV";"MDE",#N/A,FALSE,"S-MDE";"BELGO",#N/A,FALSE,"S-BELGO";#N/A,#N/A,FALSE,"CAPA"}</definedName>
    <definedName name="eeeeee" hidden="1">{#N/A,#N/A,FALSE,"GRAF.";"USGV",#N/A,FALSE,"S-USGV";"MDE",#N/A,FALSE,"S-MDE";"BELGO",#N/A,FALSE,"S-BELGO";#N/A,#N/A,FALSE,"CAPA"}</definedName>
    <definedName name="EEEEEEE">#N/A</definedName>
    <definedName name="eeeeeeeee">#N/A</definedName>
    <definedName name="eeeeeeeeeeeeeee">#N/A</definedName>
    <definedName name="EEqvChv">[186]Dados!$F$8:$F$1363</definedName>
    <definedName name="EEVP">'[125]CÁLCULO GRÁFICO'!$A$8:$P$134</definedName>
    <definedName name="ef">'[2]Análise de Sensibilidade'!$C$19</definedName>
    <definedName name="efAnoAnt">[187]Dados!$M$6:$M$3546</definedName>
    <definedName name="efAnoCorr">[187]Dados!$L$6:$L$3546</definedName>
    <definedName name="EFG">'[2]Fluxo de Caixa'!$K$3:$Q$29</definedName>
    <definedName name="EFIC">[2]PARÂMETROS!$B$2</definedName>
    <definedName name="EG" localSheetId="11">OFFSET(#REF!,0,0,#REF!,1)</definedName>
    <definedName name="EG">OFFSET(#REF!,0,0,#REF!,1)</definedName>
    <definedName name="egrer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terqfg23gt432" localSheetId="11" hidden="1">{"ATI",#N/A,TRUE,"BALabr97";"PAS",#N/A,TRUE,"BALabr97";"REC",#N/A,TRUE,"BALabr97"}</definedName>
    <definedName name="egterqfg23gt432" localSheetId="23" hidden="1">{"ATI",#N/A,TRUE,"BALabr97";"PAS",#N/A,TRUE,"BALabr97";"REC",#N/A,TRUE,"BALabr97"}</definedName>
    <definedName name="egterqfg23gt432" localSheetId="24" hidden="1">{"ATI",#N/A,TRUE,"BALabr97";"PAS",#N/A,TRUE,"BALabr97";"REC",#N/A,TRUE,"BALabr97"}</definedName>
    <definedName name="egterqfg23gt432" hidden="1">{"ATI",#N/A,TRUE,"BALabr97";"PAS",#N/A,TRUE,"BALabr97";"REC",#N/A,TRUE,"BALabr97"}</definedName>
    <definedName name="ehyetrh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IIURE">[188]INFO!$A$2</definedName>
    <definedName name="EIIURE_29">[189]INFO!$A$2</definedName>
    <definedName name="Einvdt">[186]Dados!$H$8:$H$1363</definedName>
    <definedName name="Electricity" localSheetId="11">#REF!</definedName>
    <definedName name="Electricity" localSheetId="23">#REF!</definedName>
    <definedName name="Electricity" localSheetId="24">#REF!</definedName>
    <definedName name="Electricity">#REF!</definedName>
    <definedName name="ELEMENT">#REF!</definedName>
    <definedName name="ELEVADORES_ATLAS_S.A.">#REF!</definedName>
    <definedName name="ELIZA" localSheetId="11" hidden="1">{#N/A,#N/A,FALSE,"CR96L1(memórias)"}</definedName>
    <definedName name="ELIZA" localSheetId="23" hidden="1">{#N/A,#N/A,FALSE,"CR96L1(memórias)"}</definedName>
    <definedName name="ELIZA" localSheetId="24" hidden="1">{#N/A,#N/A,FALSE,"CR96L1(memórias)"}</definedName>
    <definedName name="ELIZA" hidden="1">{#N/A,#N/A,FALSE,"CR96L1(memórias)"}</definedName>
    <definedName name="ematerbd" localSheetId="11">#REF!</definedName>
    <definedName name="ematerbd">#REF!</definedName>
    <definedName name="ematerbd11" localSheetId="11">#REF!</definedName>
    <definedName name="ematerbd11">#REF!</definedName>
    <definedName name="ematercv" localSheetId="11">#REF!</definedName>
    <definedName name="ematercv">#REF!</definedName>
    <definedName name="ematercv11">#REF!</definedName>
    <definedName name="ematersd">#REF!</definedName>
    <definedName name="ematersd11">#REF!</definedName>
    <definedName name="Embalagem1">[120]Custo_Insumos!$C$36:$C$37</definedName>
    <definedName name="Embalagem2">[120]Custo_Insumos!$C$38:$C$40</definedName>
    <definedName name="Embalagem3">[120]Custo_Insumos!$C$41:$C$46</definedName>
    <definedName name="embrapabd" localSheetId="11">#REF!</definedName>
    <definedName name="embrapabd" localSheetId="23">#REF!</definedName>
    <definedName name="embrapabd" localSheetId="24">#REF!</definedName>
    <definedName name="embrapabd">#REF!</definedName>
    <definedName name="embrapabd11">#REF!</definedName>
    <definedName name="embrapacv">#REF!</definedName>
    <definedName name="embrapacv11">#REF!</definedName>
    <definedName name="embrater">#REF!</definedName>
    <definedName name="embrater11">#REF!</definedName>
    <definedName name="EME">[118]premi96!$R$4:'[118]premi96'!$AC$67</definedName>
    <definedName name="emergencial">'[56]INT. EXPENSE. 2001 CASH '!$AN$3:$AR$34</definedName>
    <definedName name="EMIT">'[2]#REF'!$C$51</definedName>
    <definedName name="EMMANUEL" localSheetId="11">'[53]DEP NAO IDENTIF'!#REF!</definedName>
    <definedName name="EMMANUEL">'[53]DEP NAO IDENTIF'!#REF!</definedName>
    <definedName name="EMp" localSheetId="11" hidden="1">#REF!</definedName>
    <definedName name="EMp" localSheetId="23" hidden="1">#REF!</definedName>
    <definedName name="EMp" localSheetId="24" hidden="1">#REF!</definedName>
    <definedName name="EMp" hidden="1">#REF!</definedName>
    <definedName name="EMPDEST">"011"</definedName>
    <definedName name="Empers_NIC3" localSheetId="11">#REF!</definedName>
    <definedName name="Empers_NIC3">#REF!</definedName>
    <definedName name="Empers_NIC5" localSheetId="11">#REF!</definedName>
    <definedName name="Empers_NIC5">#REF!</definedName>
    <definedName name="Empers_NIC7" localSheetId="11">#REF!</definedName>
    <definedName name="Empers_NIC7">#REF!</definedName>
    <definedName name="Empers_NICTop">#REF!</definedName>
    <definedName name="EMPRESA">[190]DIC!$A$2:$A$20</definedName>
    <definedName name="empréstimo">[105]PRICE!$D$6</definedName>
    <definedName name="encargos">'[2]#REF'!$B$26</definedName>
    <definedName name="ENCARGOS_SOC" localSheetId="11">'[53]DEP NAO IDENTIF'!#REF!</definedName>
    <definedName name="ENCARGOS_SOC">'[53]DEP NAO IDENTIF'!#REF!</definedName>
    <definedName name="encargosdiretos">'[2]#REF'!$B$29</definedName>
    <definedName name="encdir">'[2]#REF'!$B$22</definedName>
    <definedName name="ent.cdbh.cdrj">'[34]CUSTO UNIT TRANS_CD RJ'!$T$61</definedName>
    <definedName name="ent.cdbh.cdsp">'[34]CUSTO UNIT TRANS_CD SP'!$T$61</definedName>
    <definedName name="ent.cdbh.porto">'[34]CUSTO UNIT PORTO'!$T$61</definedName>
    <definedName name="ent.cdbh.uag">'[34]CUSTO UNIT UAG'!$T$61</definedName>
    <definedName name="ent.cdbh.ucao">'[34]CUSTO UNIT UCAO'!$T$61</definedName>
    <definedName name="ent.cdrj.cdbh">'[34]CUSTO UNIT TRANS_CD BH'!$T$60</definedName>
    <definedName name="ent.cdrj.cdsp">'[34]CUSTO UNIT TRANS_CD SP'!$T$60</definedName>
    <definedName name="ent.cdrj.porto">'[34]CUSTO UNIT PORTO'!$T$60</definedName>
    <definedName name="ent.cdrj.uag">'[34]CUSTO UNIT UAG'!$T$60</definedName>
    <definedName name="ent.cdrj.ucao">'[34]CUSTO UNIT UCAO'!$T$60</definedName>
    <definedName name="ent.cdsp.cdbh">'[34]CUSTO UNIT TRANS_CD BH'!$T$59</definedName>
    <definedName name="ent.cdsp.cdrj">'[34]CUSTO UNIT TRANS_CD RJ'!$T$59</definedName>
    <definedName name="ent.cdsp.porto">'[34]CUSTO UNIT PORTO'!$T$59</definedName>
    <definedName name="ent.cdsp.uag">'[34]CUSTO UNIT UAG'!$T$59</definedName>
    <definedName name="ent.cdsp.ucao">'[34]CUSTO UNIT UCAO'!$T$59</definedName>
    <definedName name="ent.uag.cdbh">'[34]CUSTO UNIT TRANS_CD BH'!$T$58</definedName>
    <definedName name="ent.uag.cdrj">'[34]CUSTO UNIT TRANS_CD RJ'!$T$58</definedName>
    <definedName name="ent.uag.cdsp">'[34]CUSTO UNIT TRANS_CD SP'!$T$58</definedName>
    <definedName name="ent.uag.porto">'[34]CUSTO UNIT PORTO'!$T$58</definedName>
    <definedName name="ent.uag.ucao">'[34]CUSTO UNIT UCAO'!$T$58</definedName>
    <definedName name="ent.ucao.cdbh">'[34]CUSTO UNIT TRANS_CD BH'!$T$57</definedName>
    <definedName name="ent.ucao.cdrj">'[34]CUSTO UNIT TRANS_CD RJ'!$T$57</definedName>
    <definedName name="ent.ucao.cdsp">'[34]CUSTO UNIT TRANS_CD SP'!$T$57</definedName>
    <definedName name="ent.ucao.porto">'[34]CUSTO UNIT PORTO'!$T$57</definedName>
    <definedName name="ent.ucao.uag">'[34]CUSTO UNIT UAG'!$T$57</definedName>
    <definedName name="entext" localSheetId="11">#REF!</definedName>
    <definedName name="entext" localSheetId="23">#REF!</definedName>
    <definedName name="entext" localSheetId="24">#REF!</definedName>
    <definedName name="entext">#REF!</definedName>
    <definedName name="ENTITY">'[73]HP CODES'!$D$4</definedName>
    <definedName name="ENTRADA_DES" localSheetId="11">#REF!</definedName>
    <definedName name="ENTRADA_DES" localSheetId="23">#REF!</definedName>
    <definedName name="ENTRADA_DES" localSheetId="24">#REF!</definedName>
    <definedName name="ENTRADA_DES">#REF!</definedName>
    <definedName name="EOAF" localSheetId="11">'[145]Eco-Fin'!#REF!</definedName>
    <definedName name="EOAF" localSheetId="23">'[145]Eco-Fin'!#REF!</definedName>
    <definedName name="EOAF" localSheetId="24">'[145]Eco-Fin'!#REF!</definedName>
    <definedName name="EOAF">'[145]Eco-Fin'!#REF!</definedName>
    <definedName name="epagribd" localSheetId="11">#REF!</definedName>
    <definedName name="epagribd" localSheetId="23">#REF!</definedName>
    <definedName name="epagribd" localSheetId="24">#REF!</definedName>
    <definedName name="epagribd">#REF!</definedName>
    <definedName name="epagribd11">#REF!</definedName>
    <definedName name="epagricv">#REF!</definedName>
    <definedName name="epagricv11">#REF!</definedName>
    <definedName name="epagrisd">#REF!</definedName>
    <definedName name="epagrisd11">#REF!</definedName>
    <definedName name="epamigbd">#REF!</definedName>
    <definedName name="epamigbd11">#REF!</definedName>
    <definedName name="epamigcv">#REF!</definedName>
    <definedName name="epamigcv11">#REF!</definedName>
    <definedName name="epamigsd">#REF!</definedName>
    <definedName name="epamigsd11">#REF!</definedName>
    <definedName name="EQUIP">#REF!</definedName>
    <definedName name="Equipamentos">#REF!</definedName>
    <definedName name="EQUIV.PATRIMONIAL">#REF!</definedName>
    <definedName name="ER_1">#REF!</definedName>
    <definedName name="ER_2">#REF!</definedName>
    <definedName name="erj">'[2]#REF'!$D$16</definedName>
    <definedName name="ERQ">'[2]Análise de Sensibilidade'!$Y$2:$AD$22</definedName>
    <definedName name="ert" localSheetId="11">#REF!</definedName>
    <definedName name="ert" localSheetId="23">#REF!</definedName>
    <definedName name="ert" localSheetId="24">#REF!</definedName>
    <definedName name="ert">#REF!</definedName>
    <definedName name="ertg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qetq" localSheetId="11" hidden="1">{"ATI",#N/A,TRUE,"BALabr97";"PAS",#N/A,TRUE,"BALabr97";"REC",#N/A,TRUE,"BALabr97"}</definedName>
    <definedName name="ertgqetq" localSheetId="23" hidden="1">{"ATI",#N/A,TRUE,"BALabr97";"PAS",#N/A,TRUE,"BALabr97";"REC",#N/A,TRUE,"BALabr97"}</definedName>
    <definedName name="ertgqetq" localSheetId="24" hidden="1">{"ATI",#N/A,TRUE,"BALabr97";"PAS",#N/A,TRUE,"BALabr97";"REC",#N/A,TRUE,"BALabr97"}</definedName>
    <definedName name="ertgqetq" hidden="1">{"ATI",#N/A,TRUE,"BALabr97";"PAS",#N/A,TRUE,"BALabr97";"REC",#N/A,TRUE,"BALabr97"}</definedName>
    <definedName name="erye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SCOLHE">'[2]#REF'!$A$29:$A$31</definedName>
    <definedName name="ESPO">'[2]#REF'!$H$54</definedName>
    <definedName name="estac">[185]estac!$C$2:$I$127</definedName>
    <definedName name="ESTADO" localSheetId="11">#REF!</definedName>
    <definedName name="ESTADO" localSheetId="23">#REF!</definedName>
    <definedName name="ESTADO" localSheetId="24">#REF!</definedName>
    <definedName name="ESTADO">#REF!</definedName>
    <definedName name="ESTOQUES">'[2]#REF'!$A$5:$F$58</definedName>
    <definedName name="ESTOQUESAREA">'[2]#REF'!$C$5:$F$58</definedName>
    <definedName name="EstResult" localSheetId="11">'[145]Eco-Fin'!#REF!</definedName>
    <definedName name="EstResult">'[145]Eco-Fin'!#REF!</definedName>
    <definedName name="estructura" localSheetId="11">[144]Orçamento!#REF!</definedName>
    <definedName name="estructura">[144]Orçamento!#REF!</definedName>
    <definedName name="etg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u" localSheetId="11">#REF!</definedName>
    <definedName name="eu">#REF!</definedName>
    <definedName name="Euro">'[191]P&amp;L Flash'!$A$3</definedName>
    <definedName name="eurofranco" localSheetId="11">#REF!</definedName>
    <definedName name="eurofranco" localSheetId="23">#REF!</definedName>
    <definedName name="eurofranco" localSheetId="24">#REF!</definedName>
    <definedName name="eurofranco">#REF!</definedName>
    <definedName name="eurofranco_18">#REF!</definedName>
    <definedName name="eurofranco_2">#REF!</definedName>
    <definedName name="eurolira">#REF!</definedName>
    <definedName name="eurolira_18">#REF!</definedName>
    <definedName name="eurolira_2">#REF!</definedName>
    <definedName name="ev.Calculation" hidden="1">-4105</definedName>
    <definedName name="ev.Initialized" hidden="1">FALSE</definedName>
    <definedName name="EVA" localSheetId="11">#REF!</definedName>
    <definedName name="EVA">#REF!</definedName>
    <definedName name="eValchv">[187]Dados!$K$6:$K$3546</definedName>
    <definedName name="Evalordt">[186]Dados!$G$8:$G$1363</definedName>
    <definedName name="evAnoAnt">[187]Dados!$C$6:$C$297</definedName>
    <definedName name="evAnoCorr">[187]Dados!$B$6:$B$297</definedName>
    <definedName name="evol_ind">'[192]Saída - Relatório Interno'!$A$6:$J$30</definedName>
    <definedName name="eVolChv">[70]Dados!$A$6:$A$428</definedName>
    <definedName name="EvolvalorEcUnid">[106]Resultados!$I$11</definedName>
    <definedName name="ew">[193]RANKING_REGIAO01!$A$1:$B$21</definedName>
    <definedName name="EWALDC" localSheetId="11">#REF!</definedName>
    <definedName name="EWALDC" localSheetId="23">#REF!</definedName>
    <definedName name="EWALDC" localSheetId="24">#REF!</definedName>
    <definedName name="EWALDC">#REF!</definedName>
    <definedName name="ewfas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IUO">[188]INFO!$A$2</definedName>
    <definedName name="EWIUO_29">[189]INFO!$A$2</definedName>
    <definedName name="ewqe" localSheetId="11" hidden="1">{"MDE",#N/A,FALSE,"S-MDE"}</definedName>
    <definedName name="ewqe" localSheetId="23" hidden="1">{"MDE",#N/A,FALSE,"S-MDE"}</definedName>
    <definedName name="ewqe" localSheetId="24" hidden="1">{"MDE",#N/A,FALSE,"S-MDE"}</definedName>
    <definedName name="ewqe" hidden="1">{"MDE",#N/A,FALSE,"S-MDE"}</definedName>
    <definedName name="EWQTRDS2345">'[2]#REF'!$B$1:$C$392</definedName>
    <definedName name="ewr">'[98]Mapa Empréstimos {ppc}'!$X$43</definedName>
    <definedName name="Excel_BuiltIn__FilterDatabase" localSheetId="11">#REF!</definedName>
    <definedName name="Excel_BuiltIn__FilterDatabase" localSheetId="23">#REF!</definedName>
    <definedName name="Excel_BuiltIn__FilterDatabase" localSheetId="24">#REF!</definedName>
    <definedName name="Excel_BuiltIn__FilterDatabase">#REF!</definedName>
    <definedName name="Excel_BuiltIn__FilterDatabase_1">#REF!</definedName>
    <definedName name="Excel_BuiltIn__FilterDatabase_1_1">"$#REF!.$A$1:$AL$594"</definedName>
    <definedName name="Excel_BuiltIn__FilterDatabase_11" localSheetId="11">#REF!</definedName>
    <definedName name="Excel_BuiltIn__FilterDatabase_11">#REF!</definedName>
    <definedName name="Excel_BuiltIn__FilterDatabase_2" localSheetId="11">#REF!</definedName>
    <definedName name="Excel_BuiltIn__FilterDatabase_2">#REF!</definedName>
    <definedName name="Excel_BuiltIn__FilterDatabase_2_1" localSheetId="11">#REF!</definedName>
    <definedName name="Excel_BuiltIn__FilterDatabase_2_1">#REF!</definedName>
    <definedName name="Excel_BuiltIn__FilterDatabase_21">"$#REF!.$A$1:$AL$595"</definedName>
    <definedName name="Excel_BuiltIn__FilterDatabase_22">"$#REF!.$A$1:$AL$595"</definedName>
    <definedName name="Excel_BuiltIn__FilterDatabase_3" localSheetId="11">#REF!</definedName>
    <definedName name="Excel_BuiltIn__FilterDatabase_3">#REF!</definedName>
    <definedName name="Excel_BuiltIn__FilterDatabase_3_1" localSheetId="11">#REF!</definedName>
    <definedName name="Excel_BuiltIn__FilterDatabase_3_1">#REF!</definedName>
    <definedName name="Excel_BuiltIn__FilterDatabase_4" localSheetId="11">#REF!</definedName>
    <definedName name="Excel_BuiltIn__FilterDatabase_4">#REF!</definedName>
    <definedName name="Excel_BuiltIn__FilterDatabase_4_1">#REF!</definedName>
    <definedName name="Excel_BuiltIn__FilterDatabase_6">#REF!</definedName>
    <definedName name="Excel_BuiltIn_Criteria">#REF!</definedName>
    <definedName name="Excel_BuiltIn_Criteria_1">"$#REF!.$#REF!$#REF!"</definedName>
    <definedName name="Excel_BuiltIn_Criteria_6" localSheetId="11">#REF!</definedName>
    <definedName name="Excel_BuiltIn_Criteria_6">#REF!</definedName>
    <definedName name="Excel_BuiltIn_Criteria_7" localSheetId="11">#REF!</definedName>
    <definedName name="Excel_BuiltIn_Criteria_7">#REF!</definedName>
    <definedName name="Excel_BuiltIn_Criteria_8" localSheetId="11">#REF!</definedName>
    <definedName name="Excel_BuiltIn_Criteria_8">#REF!</definedName>
    <definedName name="Excel_BuiltIn_Data_Form">[17]!Excel_BuiltIn_Data_Form</definedName>
    <definedName name="Excel_BuiltIn_Data_Form_1">NA()</definedName>
    <definedName name="Excel_BuiltIn_Data_Form_10">[17]!Excel_BuiltIn_Data_Form_10</definedName>
    <definedName name="Excel_BuiltIn_Data_Form_11">[17]!Excel_BuiltIn_Data_Form_11</definedName>
    <definedName name="Excel_BuiltIn_Data_Form_12">[17]!Excel_BuiltIn_Data_Form_12</definedName>
    <definedName name="Excel_BuiltIn_Data_Form_14">[17]!Excel_BuiltIn_Data_Form_14</definedName>
    <definedName name="Excel_BuiltIn_Data_Form_15">[17]!Excel_BuiltIn_Data_Form_15</definedName>
    <definedName name="Excel_BuiltIn_Data_Form_15_1">NA()</definedName>
    <definedName name="Excel_BuiltIn_Data_Form_18">#N/A</definedName>
    <definedName name="Excel_BuiltIn_Data_Form_19">#N/A</definedName>
    <definedName name="Excel_BuiltIn_Data_Form_20">[17]!Excel_BuiltIn_Data_Form_20</definedName>
    <definedName name="Excel_BuiltIn_Data_Form_21">[17]!Excel_BuiltIn_Data_Form_21</definedName>
    <definedName name="Excel_BuiltIn_Data_Form_22">[17]!Excel_BuiltIn_Data_Form_22</definedName>
    <definedName name="Excel_BuiltIn_Data_Form_22_1">NA()</definedName>
    <definedName name="Excel_BuiltIn_Data_Form_23">[17]!Excel_BuiltIn_Data_Form_23</definedName>
    <definedName name="Excel_BuiltIn_Data_Form_23_1">NA()</definedName>
    <definedName name="Excel_BuiltIn_Data_Form_30">[17]!Excel_BuiltIn_Data_Form_30</definedName>
    <definedName name="Excel_BuiltIn_Data_Form_4">[17]!Excel_BuiltIn_Data_Form_4</definedName>
    <definedName name="Excel_BuiltIn_Data_Form_6">#N/A</definedName>
    <definedName name="Excel_BuiltIn_Data_Form_7">#N/A</definedName>
    <definedName name="Excel_BuiltIn_Data_Form_8">#N/A</definedName>
    <definedName name="Excel_BuiltIn_Database" localSheetId="11">#REF!</definedName>
    <definedName name="Excel_BuiltIn_Database">#REF!</definedName>
    <definedName name="Excel_BuiltIn_Database_1">"$#REF!.$G$6:$J$82"</definedName>
    <definedName name="Excel_BuiltIn_Database_10">"$#REF!.$A$1:$D$42"</definedName>
    <definedName name="Excel_BuiltIn_Database_11">"$#REF!.$A$1:$D$42"</definedName>
    <definedName name="Excel_BuiltIn_Database_12">"$#REF!.$A$1:$D$42"</definedName>
    <definedName name="Excel_BuiltIn_Database_13">"$#REF!.$A$1:$D$42"</definedName>
    <definedName name="Excel_BuiltIn_Database_14">"$#REF!.$A$1:$D$42"</definedName>
    <definedName name="Excel_BuiltIn_Database_15">"$#REF!.$A$1:$D$42"</definedName>
    <definedName name="Excel_BuiltIn_Database_16">"$#REF!.$A$7:$I$339"</definedName>
    <definedName name="Excel_BuiltIn_Database_17">"$#REF!.$A$7:$I$339"</definedName>
    <definedName name="Excel_BuiltIn_Database_18" localSheetId="11">#REF!</definedName>
    <definedName name="Excel_BuiltIn_Database_18">#REF!</definedName>
    <definedName name="Excel_BuiltIn_Database_19" localSheetId="11">#REF!</definedName>
    <definedName name="Excel_BuiltIn_Database_19">#REF!</definedName>
    <definedName name="Excel_BuiltIn_Database_2" localSheetId="11">#REF!</definedName>
    <definedName name="Excel_BuiltIn_Database_2">#REF!</definedName>
    <definedName name="Excel_BuiltIn_Database_20">#REF!</definedName>
    <definedName name="Excel_BuiltIn_Database_21">"$#REF!.$A$1:$D$42"</definedName>
    <definedName name="Excel_BuiltIn_Database_22">"$#REF!.$A$1:$D$42"</definedName>
    <definedName name="Excel_BuiltIn_Database_23">"$#REF!.$A$98:$G$103"</definedName>
    <definedName name="Excel_BuiltIn_Database_24">"$#REF!.$A$8:$L$16805"</definedName>
    <definedName name="Excel_BuiltIn_Database_25">"$#REF!.$A$8:$L$16805"</definedName>
    <definedName name="Excel_BuiltIn_Database_29">"$#REF!.$A$1:$D$42"</definedName>
    <definedName name="Excel_BuiltIn_Database_3">"$#REF!.$A$1:$D$42"</definedName>
    <definedName name="Excel_BuiltIn_Database_31">"$#REF!.$A$8:$L$16805"</definedName>
    <definedName name="Excel_BuiltIn_Database_32">"$#REF!.$A$1:$D$42"</definedName>
    <definedName name="Excel_BuiltIn_Database_4">"$#REF!.$A$1:$D$42"</definedName>
    <definedName name="Excel_BuiltIn_Database_5">"$#REF!.$A$1:$D$42"</definedName>
    <definedName name="Excel_BuiltIn_Database_6">"$#REF!.$A$1:$D$42"</definedName>
    <definedName name="Excel_BuiltIn_Database_7">"$#REF!.$A$98:$G$103"</definedName>
    <definedName name="Excel_BuiltIn_Database_8">"$#REF!.$A$1:$D$42"</definedName>
    <definedName name="Excel_BuiltIn_Database_9" localSheetId="11">#REF!</definedName>
    <definedName name="Excel_BuiltIn_Database_9">#REF!</definedName>
    <definedName name="Excel_BuiltIn_Database_9_1">"$#REF!.$A$1:$D$67"</definedName>
    <definedName name="Excel_BuiltIn_Extract" localSheetId="11">#REF!</definedName>
    <definedName name="Excel_BuiltIn_Extract">#REF!</definedName>
    <definedName name="Excel_BuiltIn_Extract_1">"$#REF!.$#REF!$#REF!"</definedName>
    <definedName name="Excel_BuiltIn_Extract_6" localSheetId="11">#REF!</definedName>
    <definedName name="Excel_BuiltIn_Extract_6">#REF!</definedName>
    <definedName name="Excel_BuiltIn_Extract_7" localSheetId="11">#REF!</definedName>
    <definedName name="Excel_BuiltIn_Extract_7">#REF!</definedName>
    <definedName name="Excel_BuiltIn_Extract_8" localSheetId="11">#REF!</definedName>
    <definedName name="Excel_BuiltIn_Extract_8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"$#REF!.$A$1:$U$54"</definedName>
    <definedName name="Excel_BuiltIn_Print_Area_1_2">"$#REF!.$A$1:$AG$70"</definedName>
    <definedName name="Excel_BuiltIn_Print_Area_10_1">"$#REF!.$A$1:$G$125"</definedName>
    <definedName name="Excel_BuiltIn_Print_Area_11" localSheetId="11">#REF!</definedName>
    <definedName name="Excel_BuiltIn_Print_Area_11">#REF!</definedName>
    <definedName name="Excel_BuiltIn_Print_Area_11_1">"$#REF!.$A$1:$G$126"</definedName>
    <definedName name="Excel_BuiltIn_Print_Area_12" localSheetId="11">#REF!</definedName>
    <definedName name="Excel_BuiltIn_Print_Area_12">#REF!</definedName>
    <definedName name="Excel_BuiltIn_Print_Area_12_1">"$#REF!.$A$1:$A$37"</definedName>
    <definedName name="Excel_BuiltIn_Print_Area_13" localSheetId="11">#REF!</definedName>
    <definedName name="Excel_BuiltIn_Print_Area_13">#REF!</definedName>
    <definedName name="Excel_BuiltIn_Print_Area_14" localSheetId="11">#REF!</definedName>
    <definedName name="Excel_BuiltIn_Print_Area_14">#REF!</definedName>
    <definedName name="Excel_BuiltIn_Print_Area_15">"$#REF!.$A$1:$G$126"</definedName>
    <definedName name="Excel_BuiltIn_Print_Area_16">'[194]0000000'!$A$32:$H$93</definedName>
    <definedName name="Excel_BuiltIn_Print_Area_17">'[194]0000000'!$A$32:$H$93</definedName>
    <definedName name="Excel_BuiltIn_Print_Area_18" localSheetId="11">#REF!</definedName>
    <definedName name="Excel_BuiltIn_Print_Area_18" localSheetId="23">#REF!</definedName>
    <definedName name="Excel_BuiltIn_Print_Area_18" localSheetId="24">#REF!</definedName>
    <definedName name="Excel_BuiltIn_Print_Area_18">#REF!</definedName>
    <definedName name="Excel_BuiltIn_Print_Area_19">#REF!</definedName>
    <definedName name="Excel_BuiltIn_Print_Area_19_1">"$#REF!.$A$1:$V$45"</definedName>
    <definedName name="Excel_BuiltIn_Print_Area_2" localSheetId="11">#REF!</definedName>
    <definedName name="Excel_BuiltIn_Print_Area_2">#REF!</definedName>
    <definedName name="Excel_BuiltIn_Print_Area_2_1" localSheetId="11">#REF!</definedName>
    <definedName name="Excel_BuiltIn_Print_Area_2_1">#REF!</definedName>
    <definedName name="Excel_BuiltIn_Print_Area_2_1_1">"$#REF!.$A$1:$G$125"</definedName>
    <definedName name="Excel_BuiltIn_Print_Area_20" localSheetId="11">#REF!</definedName>
    <definedName name="Excel_BuiltIn_Print_Area_20">#REF!</definedName>
    <definedName name="Excel_BuiltIn_Print_Area_22" localSheetId="11">#REF!</definedName>
    <definedName name="Excel_BuiltIn_Print_Area_22">#REF!</definedName>
    <definedName name="Excel_BuiltIn_Print_Area_22_1">"$#REF!.$A$1:$R$40"</definedName>
    <definedName name="Excel_BuiltIn_Print_Area_23_1" localSheetId="11">#REF!</definedName>
    <definedName name="Excel_BuiltIn_Print_Area_23_1">#REF!</definedName>
    <definedName name="Excel_BuiltIn_Print_Area_26" localSheetId="11">#REF!</definedName>
    <definedName name="Excel_BuiltIn_Print_Area_26">#REF!</definedName>
    <definedName name="Excel_BuiltIn_Print_Area_27" localSheetId="1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"$#REF!.$A$1:$F$58"</definedName>
    <definedName name="Excel_BuiltIn_Print_Area_33" localSheetId="11">#REF!</definedName>
    <definedName name="Excel_BuiltIn_Print_Area_33">#REF!</definedName>
    <definedName name="Excel_BuiltIn_Print_Area_4" localSheetId="11">#REF!</definedName>
    <definedName name="Excel_BuiltIn_Print_Area_4">#REF!</definedName>
    <definedName name="Excel_BuiltIn_Print_Area_4_1" localSheetId="11">#REF!</definedName>
    <definedName name="Excel_BuiltIn_Print_Area_4_1">#REF!</definedName>
    <definedName name="Excel_BuiltIn_Print_Area_4_1_1">"$#REF!.$A$1:$G$125"</definedName>
    <definedName name="Excel_BuiltIn_Print_Area_5" localSheetId="11">#REF!</definedName>
    <definedName name="Excel_BuiltIn_Print_Area_5">#REF!</definedName>
    <definedName name="Excel_BuiltIn_Print_Area_5_1" localSheetId="11">#REF!</definedName>
    <definedName name="Excel_BuiltIn_Print_Area_5_1">#REF!</definedName>
    <definedName name="Excel_BuiltIn_Print_Area_5_1_1">"$#REF!.$A$1:$G$125"</definedName>
    <definedName name="Excel_BuiltIn_Print_Area_6_1" localSheetId="11">#REF!</definedName>
    <definedName name="Excel_BuiltIn_Print_Area_6_1">#REF!</definedName>
    <definedName name="Excel_BuiltIn_Print_Area_6_1_1">"$#REF!.$A$1:$G$125"</definedName>
    <definedName name="Excel_BuiltIn_Print_Area_7" localSheetId="11">#REF!</definedName>
    <definedName name="Excel_BuiltIn_Print_Area_7">#REF!</definedName>
    <definedName name="Excel_BuiltIn_Print_Area_7_1" localSheetId="11">#REF!</definedName>
    <definedName name="Excel_BuiltIn_Print_Area_7_1">#REF!</definedName>
    <definedName name="Excel_BuiltIn_Print_Area_7_1_1">"$#REF!.$A$1:$G$125"</definedName>
    <definedName name="Excel_BuiltIn_Print_Area_8" localSheetId="11">#REF!</definedName>
    <definedName name="Excel_BuiltIn_Print_Area_8">#REF!</definedName>
    <definedName name="Excel_BuiltIn_Print_Area_8_1" localSheetId="11">#REF!</definedName>
    <definedName name="Excel_BuiltIn_Print_Area_8_1">#REF!</definedName>
    <definedName name="Excel_BuiltIn_Print_Area_8_1_1">"$#REF!.$A$1:$G$125"</definedName>
    <definedName name="Excel_BuiltIn_Print_Area_9" localSheetId="11">#REF!</definedName>
    <definedName name="Excel_BuiltIn_Print_Area_9">#REF!</definedName>
    <definedName name="Excel_BuiltIn_Print_Area_9_1" localSheetId="11">#REF!</definedName>
    <definedName name="Excel_BuiltIn_Print_Area_9_1">#REF!</definedName>
    <definedName name="Excel_BuiltIn_Print_Area_9_1_1">"$#REF!.$A$1:$G$125"</definedName>
    <definedName name="Excel_BuiltIn_Print_Titles" localSheetId="11">#REF!</definedName>
    <definedName name="Excel_BuiltIn_Print_Titles">#REF!</definedName>
    <definedName name="Excel_BuiltIn_Print_Titles_1">"$#REF!.$B$1:$D$65536"</definedName>
    <definedName name="Excel_BuiltIn_Print_Titles_1_1">"$#REF!.$A$1:$IV$13"</definedName>
    <definedName name="Excel_BuiltIn_Print_Titles_11" localSheetId="11">#REF!</definedName>
    <definedName name="Excel_BuiltIn_Print_Titles_11">#REF!</definedName>
    <definedName name="Excel_BuiltIn_Print_Titles_12" localSheetId="11">#REF!,#REF!</definedName>
    <definedName name="Excel_BuiltIn_Print_Titles_12">#REF!,#REF!</definedName>
    <definedName name="Excel_BuiltIn_Print_Titles_18" localSheetId="11">#REF!,#REF!</definedName>
    <definedName name="Excel_BuiltIn_Print_Titles_18">#REF!,#REF!</definedName>
    <definedName name="Excel_BuiltIn_Print_Titles_19" localSheetId="11">#REF!,#REF!</definedName>
    <definedName name="Excel_BuiltIn_Print_Titles_19">#REF!,#REF!</definedName>
    <definedName name="Excel_BuiltIn_Print_Titles_7" localSheetId="11">#REF!</definedName>
    <definedName name="Excel_BuiltIn_Print_Titles_7">#REF!</definedName>
    <definedName name="Excel_BuiltIn_Recorder" localSheetId="11">#REF!</definedName>
    <definedName name="Excel_BuiltIn_Recorder">#REF!</definedName>
    <definedName name="Excel_BuiltIn_Recorder_1">"$#REF!.$A$1:$A$65536"</definedName>
    <definedName name="Excel_BuiltIn_Recorder_18" localSheetId="11">#REF!</definedName>
    <definedName name="Excel_BuiltIn_Recorder_18">#REF!</definedName>
    <definedName name="Executive_Accommodatoin_and_Travel" localSheetId="11">'[139]Exec travel'!#REF!</definedName>
    <definedName name="Executive_Accommodatoin_and_Travel">'[139]Exec travel'!#REF!</definedName>
    <definedName name="Executive_Accomodatoin_and_Travel" localSheetId="11">'[139]Exec travel'!#REF!</definedName>
    <definedName name="Executive_Accomodatoin_and_Travel">'[139]Exec travel'!#REF!</definedName>
    <definedName name="Executive_travel_accommodation" localSheetId="11">#REF!</definedName>
    <definedName name="Executive_travel_accommodation" localSheetId="23">#REF!</definedName>
    <definedName name="Executive_travel_accommodation" localSheetId="24">#REF!</definedName>
    <definedName name="Executive_travel_accommodation">#REF!</definedName>
    <definedName name="exeKey">[72]DADOS!$A$6:$A$725</definedName>
    <definedName name="exeValor">[72]DADOS!$B$6:$B$725</definedName>
    <definedName name="Expected_balance" localSheetId="11">#REF!</definedName>
    <definedName name="Expected_balance" localSheetId="23">#REF!</definedName>
    <definedName name="Expected_balance" localSheetId="24">#REF!</definedName>
    <definedName name="Expected_balance">#REF!</definedName>
    <definedName name="EXPo">#REF!</definedName>
    <definedName name="ExternalData117">#REF!</definedName>
    <definedName name="extext" localSheetId="11">[115]BAL1001!#REF!</definedName>
    <definedName name="extext">[115]BAL1001!#REF!</definedName>
    <definedName name="extra">'[2]#REF'!$G$44</definedName>
    <definedName name="Extract_MI" localSheetId="11">#REF!</definedName>
    <definedName name="Extract_MI">#REF!</definedName>
    <definedName name="Extract_MI_6" localSheetId="11">#REF!</definedName>
    <definedName name="Extract_MI_6">#REF!</definedName>
    <definedName name="Extract_MI_7" localSheetId="11">#REF!</definedName>
    <definedName name="Extract_MI_7">#REF!</definedName>
    <definedName name="Extract_MI_8">#REF!</definedName>
    <definedName name="f">'[2]#REF'!$B$79:$B$80</definedName>
    <definedName name="F_1" localSheetId="11">#REF!</definedName>
    <definedName name="F_1">#REF!</definedName>
    <definedName name="F_10">#N/A</definedName>
    <definedName name="F_11">#N/A</definedName>
    <definedName name="F_12">#N/A</definedName>
    <definedName name="F_13">NA()</definedName>
    <definedName name="F_14">NA()</definedName>
    <definedName name="F_15">#N/A</definedName>
    <definedName name="F_16">"$#REF!.$C$242:$F$305"</definedName>
    <definedName name="F_17">"$#REF!.$C$242:$F$305"</definedName>
    <definedName name="F_18" localSheetId="11">#REF!</definedName>
    <definedName name="F_18">#REF!</definedName>
    <definedName name="F_19">#N/A</definedName>
    <definedName name="F_2" localSheetId="11">#REF!</definedName>
    <definedName name="F_2">#REF!</definedName>
    <definedName name="F_2_1" localSheetId="11">#REF!</definedName>
    <definedName name="F_2_1">#REF!</definedName>
    <definedName name="F_3" localSheetId="11">#REF!</definedName>
    <definedName name="F_3">#REF!</definedName>
    <definedName name="F_3_1">#REF!</definedName>
    <definedName name="F_4" localSheetId="11">{#N/A,#N/A,FALSE,"1321";#N/A,#N/A,FALSE,"1324";#N/A,#N/A,FALSE,"1333";#N/A,#N/A,FALSE,"1371"}</definedName>
    <definedName name="F_4" localSheetId="23">{#N/A,#N/A,FALSE,"1321";#N/A,#N/A,FALSE,"1324";#N/A,#N/A,FALSE,"1333";#N/A,#N/A,FALSE,"1371"}</definedName>
    <definedName name="F_4" localSheetId="24">{#N/A,#N/A,FALSE,"1321";#N/A,#N/A,FALSE,"1324";#N/A,#N/A,FALSE,"1333";#N/A,#N/A,FALSE,"1371"}</definedName>
    <definedName name="F_4">{#N/A,#N/A,FALSE,"1321";#N/A,#N/A,FALSE,"1324";#N/A,#N/A,FALSE,"1333";#N/A,#N/A,FALSE,"1371"}</definedName>
    <definedName name="F_5">"$#REF!.$C$242:$F$305"</definedName>
    <definedName name="F_6">"$#REF!.$C$242:$F$305"</definedName>
    <definedName name="F_9">#N/A</definedName>
    <definedName name="F1_20">"'file:///E:/AC 09 e 10 - FM_300603/WINNT/temp/AC 09 e 10 - FM_300902 Americel.xls'#$N.$#REF!$#REF!:$#REF!$#REF!"</definedName>
    <definedName name="F1_21">"'file:///E:/AC 09 e 10 - FM_300603/WINNT/temp/AC 09 e 10 - FM_300902 Americel.xls'#$N.$#REF!$#REF!:$#REF!$#REF!"</definedName>
    <definedName name="F1_22">"'file:///E:/AC 09 e 10 - FM_300603/WINNT/temp/AC 09 e 10 - FM_300902 Americel.xls'#$N.$#REF!$#REF!:$#REF!$#REF!"</definedName>
    <definedName name="F1_30">"'file:///E:/AC 09 e 10 - FM_300603/WINNT/temp/AC 09 e 10 - FM_300902 Americel.xls'#$N.$#REF!$#REF!:$#REF!$#REF!"</definedName>
    <definedName name="F3.1" localSheetId="11" hidden="1">{"PLAN MED.PROVISORIA",#N/A,FALSE,"IRENDA"}</definedName>
    <definedName name="F3.1" localSheetId="23" hidden="1">{"PLAN MED.PROVISORIA",#N/A,FALSE,"IRENDA"}</definedName>
    <definedName name="F3.1" localSheetId="24" hidden="1">{"PLAN MED.PROVISORIA",#N/A,FALSE,"IRENDA"}</definedName>
    <definedName name="F3.1" hidden="1">{"PLAN MED.PROVISORIA",#N/A,FALSE,"IRENDA"}</definedName>
    <definedName name="FAB" localSheetId="11">#REF!</definedName>
    <definedName name="FAB">#REF!</definedName>
    <definedName name="FAB_10">"$#REF!.$B$1:$C$58"</definedName>
    <definedName name="FAB_11">"$#REF!.$B$1:$C$58"</definedName>
    <definedName name="FAB_12">"$#REF!.$B$1:$C$58"</definedName>
    <definedName name="FAB_20">"$#REF!.$B$1:$C$58"</definedName>
    <definedName name="FAB_21">"$#REF!.$B$1:$C$58"</definedName>
    <definedName name="FAB_22">"$#REF!.$B$1:$C$58"</definedName>
    <definedName name="FAB_3">"$#REF!.$B$1:$C$58"</definedName>
    <definedName name="FAB_30">"$#REF!.$B$1:$C$58"</definedName>
    <definedName name="FAB_4">"$#REF!.$B$1:$C$58"</definedName>
    <definedName name="FAB_6" localSheetId="11">#REF!</definedName>
    <definedName name="FAB_6">#REF!</definedName>
    <definedName name="FAB_7" localSheetId="11">#REF!</definedName>
    <definedName name="FAB_7">#REF!</definedName>
    <definedName name="FAB_8">"$#REF!.$B$1:$C$58"</definedName>
    <definedName name="FAB_9">"$#REF!.$B$1:$C$58"</definedName>
    <definedName name="Fabio" localSheetId="11">#REF!</definedName>
    <definedName name="Fabio">#REF!</definedName>
    <definedName name="Fabio2" localSheetId="11">#REF!</definedName>
    <definedName name="Fabio2">#REF!</definedName>
    <definedName name="fábricas_e_grupos">[195]instruções!$A$2:$B$65</definedName>
    <definedName name="fad" localSheetId="11" hidden="1">{#N/A,"70% Success",FALSE,"Sales Forecast";#N/A,#N/A,FALSE,"Sheet2"}</definedName>
    <definedName name="fad" localSheetId="23" hidden="1">{#N/A,"70% Success",FALSE,"Sales Forecast";#N/A,#N/A,FALSE,"Sheet2"}</definedName>
    <definedName name="fad" localSheetId="24" hidden="1">{#N/A,"70% Success",FALSE,"Sales Forecast";#N/A,#N/A,FALSE,"Sheet2"}</definedName>
    <definedName name="fad" hidden="1">{#N/A,"70% Success",FALSE,"Sales Forecast";#N/A,#N/A,FALSE,"Sheet2"}</definedName>
    <definedName name="fads">[196]INFO!$A$2</definedName>
    <definedName name="fa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er">'[2]#REF'!$H$6</definedName>
    <definedName name="Faixa_Manut" localSheetId="11">#REF!</definedName>
    <definedName name="Faixa_Manut">#REF!</definedName>
    <definedName name="faldodd" localSheetId="11">#REF!</definedName>
    <definedName name="faldodd">#REF!</definedName>
    <definedName name="Fast_Lane" localSheetId="11">#REF!</definedName>
    <definedName name="Fast_Lane">#REF!</definedName>
    <definedName name="FATCUSTOREV" localSheetId="11">'[128]Base Produção'!#REF!</definedName>
    <definedName name="FATCUSTOREV">'[128]Base Produção'!#REF!</definedName>
    <definedName name="FATURAMENTO" localSheetId="11">#REF!</definedName>
    <definedName name="FATURAMENTO" localSheetId="23">#REF!</definedName>
    <definedName name="FATURAMENTO" localSheetId="24">#REF!</definedName>
    <definedName name="FATURAMENTO">#REF!</definedName>
    <definedName name="FATURAMENTO_10">"$#REF!.$G$17:$U$114"</definedName>
    <definedName name="FATURAMENTO_11">"$#REF!.$G$17:$U$114"</definedName>
    <definedName name="FATURAMENTO_12">"$#REF!.$G$17:$U$114"</definedName>
    <definedName name="FATURAMENTO_17" localSheetId="11">#REF!</definedName>
    <definedName name="FATURAMENTO_17">#REF!</definedName>
    <definedName name="FATURAMENTO_29">"$#REF!.$G$17:$U$114"</definedName>
    <definedName name="FATURAMENTO_6" localSheetId="11">#REF!</definedName>
    <definedName name="FATURAMENTO_6">#REF!</definedName>
    <definedName name="FATURAMENTO_7" localSheetId="11">#REF!</definedName>
    <definedName name="FATURAMENTO_7">#REF!</definedName>
    <definedName name="FATURAMENTO_8" localSheetId="11">#REF!</definedName>
    <definedName name="FATURAMENTO_8">#REF!</definedName>
    <definedName name="Faturamento_Líquido">#REF!</definedName>
    <definedName name="Faturamento_Líquido_23">"$#REF!.$B$322"</definedName>
    <definedName name="Faturamento_Líquido_6" localSheetId="11">#REF!</definedName>
    <definedName name="Faturamento_Líquido_6">#REF!</definedName>
    <definedName name="Faturamento_Líquido_7">"$#REF!.$B$322"</definedName>
    <definedName name="Faturamento_Líquido_8" localSheetId="11">#REF!</definedName>
    <definedName name="Faturamento_Líquido_8">#REF!</definedName>
    <definedName name="FB_D_PI" localSheetId="11">#REF!</definedName>
    <definedName name="FB_D_PI">#REF!</definedName>
    <definedName name="FB_D_PP" localSheetId="11">#REF!</definedName>
    <definedName name="FB_D_PP">#REF!</definedName>
    <definedName name="FB_T_PI">#REF!</definedName>
    <definedName name="FB_T_PP">#REF!</definedName>
    <definedName name="fbac0015_0801">#REF!</definedName>
    <definedName name="FBAC0015_1000">#REF!</definedName>
    <definedName name="fc" localSheetId="11">'[197]Volume by Month UC'!#REF!</definedName>
    <definedName name="fc">'[197]Volume by Month UC'!#REF!</definedName>
    <definedName name="fcgh">(VALUE(LEFT([47]!MES,2))-1)&amp;RIGHT([47]!MES,2)</definedName>
    <definedName name="fcr" localSheetId="11">[44]Lead!#REF!</definedName>
    <definedName name="fcr">[44]Lead!#REF!</definedName>
    <definedName name="fcv" localSheetId="11" hidden="1">{"MDE",#N/A,FALSE,"S-MDE"}</definedName>
    <definedName name="fcv" localSheetId="23" hidden="1">{"MDE",#N/A,FALSE,"S-MDE"}</definedName>
    <definedName name="fcv" localSheetId="24" hidden="1">{"MDE",#N/A,FALSE,"S-MDE"}</definedName>
    <definedName name="fcv" hidden="1">{"MDE",#N/A,FALSE,"S-MDE"}</definedName>
    <definedName name="fd" localSheetId="11" hidden="1">{#N/A,"100% Success",TRUE,"Sales Forecast";#N/A,#N/A,TRUE,"Sheet2"}</definedName>
    <definedName name="fd" localSheetId="23" hidden="1">{#N/A,"100% Success",TRUE,"Sales Forecast";#N/A,#N/A,TRUE,"Sheet2"}</definedName>
    <definedName name="fd" localSheetId="24" hidden="1">{#N/A,"100% Success",TRUE,"Sales Forecast";#N/A,#N/A,TRUE,"Sheet2"}</definedName>
    <definedName name="fd" hidden="1">{#N/A,"100% Success",TRUE,"Sales Forecast";#N/A,#N/A,TRUE,"Sheet2"}</definedName>
    <definedName name="FDDD" localSheetId="11" hidden="1">{"Financ.total",#N/A,FALSE,"BALJAN97"}</definedName>
    <definedName name="FDDD" localSheetId="23" hidden="1">{"Financ.total",#N/A,FALSE,"BALJAN97"}</definedName>
    <definedName name="FDDD" localSheetId="24" hidden="1">{"Financ.total",#N/A,FALSE,"BALJAN97"}</definedName>
    <definedName name="FDDD" hidden="1">{"Financ.total",#N/A,FALSE,"BALJAN97"}</definedName>
    <definedName name="fdff" localSheetId="11" hidden="1">{"FORM 2",#N/A,FALSE,"Plan3"}</definedName>
    <definedName name="fdff" localSheetId="23" hidden="1">{"FORM 2",#N/A,FALSE,"Plan3"}</definedName>
    <definedName name="fdff" localSheetId="24" hidden="1">{"FORM 2",#N/A,FALSE,"Plan3"}</definedName>
    <definedName name="fdff" hidden="1">{"FORM 2",#N/A,FALSE,"Plan3"}</definedName>
    <definedName name="FDGFD">'[2]#REF'!#REF!</definedName>
    <definedName name="FDJSR">'[2]Análise de Impacto'!$A$1:$D$24</definedName>
    <definedName name="FDP" localSheetId="11" hidden="1">{#N/A,#N/A,FALSE,"IR E CS 1997";#N/A,#N/A,FALSE,"PR ND";#N/A,#N/A,FALSE,"8191";#N/A,#N/A,FALSE,"8383";#N/A,#N/A,FALSE,"MP 1024";#N/A,#N/A,FALSE,"AD_EX_97";#N/A,#N/A,FALSE,"BD 97"}</definedName>
    <definedName name="FDP" localSheetId="23" hidden="1">{#N/A,#N/A,FALSE,"IR E CS 1997";#N/A,#N/A,FALSE,"PR ND";#N/A,#N/A,FALSE,"8191";#N/A,#N/A,FALSE,"8383";#N/A,#N/A,FALSE,"MP 1024";#N/A,#N/A,FALSE,"AD_EX_97";#N/A,#N/A,FALSE,"BD 97"}</definedName>
    <definedName name="FDP" localSheetId="24" hidden="1">{#N/A,#N/A,FALSE,"IR E CS 1997";#N/A,#N/A,FALSE,"PR ND";#N/A,#N/A,FALSE,"8191";#N/A,#N/A,FALSE,"8383";#N/A,#N/A,FALSE,"MP 1024";#N/A,#N/A,FALSE,"AD_EX_97";#N/A,#N/A,FALSE,"BD 97"}</definedName>
    <definedName name="FDP" hidden="1">{#N/A,#N/A,FALSE,"IR E CS 1997";#N/A,#N/A,FALSE,"PR ND";#N/A,#N/A,FALSE,"8191";#N/A,#N/A,FALSE,"8383";#N/A,#N/A,FALSE,"MP 1024";#N/A,#N/A,FALSE,"AD_EX_97";#N/A,#N/A,FALSE,"BD 97"}</definedName>
    <definedName name="fdsa">[57]Lead!$Q$2</definedName>
    <definedName name="fdsadsa">[198]INFO!$A$2</definedName>
    <definedName name="fdsf" localSheetId="11" hidden="1">{#N/A,#N/A,FALSE,"CR";#N/A,#N/A,FALSE,"Des_Indust";#N/A,#N/A,FALSE,"Estoque_Coef";#N/A,#N/A,FALSE,"Custo_Fabric";#N/A,#N/A,FALSE,"Resultados"}</definedName>
    <definedName name="fdsf" localSheetId="23" hidden="1">{#N/A,#N/A,FALSE,"CR";#N/A,#N/A,FALSE,"Des_Indust";#N/A,#N/A,FALSE,"Estoque_Coef";#N/A,#N/A,FALSE,"Custo_Fabric";#N/A,#N/A,FALSE,"Resultados"}</definedName>
    <definedName name="fdsf" localSheetId="24" hidden="1">{#N/A,#N/A,FALSE,"CR";#N/A,#N/A,FALSE,"Des_Indust";#N/A,#N/A,FALSE,"Estoque_Coef";#N/A,#N/A,FALSE,"Custo_Fabric";#N/A,#N/A,FALSE,"Resultados"}</definedName>
    <definedName name="fdsf" hidden="1">{#N/A,#N/A,FALSE,"CR";#N/A,#N/A,FALSE,"Des_Indust";#N/A,#N/A,FALSE,"Estoque_Coef";#N/A,#N/A,FALSE,"Custo_Fabric";#N/A,#N/A,FALSE,"Resultados"}</definedName>
    <definedName name="fdsf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gd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BR">[6]Database!$H$184:$L$207,[6]Database!$H$210,[6]Database!$H$210:$L$233,[6]Database!$H$236:$L$259,[6]Database!$H$262:$L$285,[6]Database!$H$340:$L$363</definedName>
    <definedName name="fefe" localSheetId="11">#REF!</definedName>
    <definedName name="fefe">#REF!</definedName>
    <definedName name="Fer">'[2]#REF'!$A$2:$A$35</definedName>
    <definedName name="Feriado">[199]Data!$A$2:$A$522</definedName>
    <definedName name="Feriados">[200]Feriados!$A$2:$A$36</definedName>
    <definedName name="FÉRIAS" localSheetId="11">#REF!</definedName>
    <definedName name="FÉRIAS" localSheetId="23">#REF!</definedName>
    <definedName name="FÉRIAS" localSheetId="24">#REF!</definedName>
    <definedName name="FÉRIAS">#REF!</definedName>
    <definedName name="FEV">#REF!</definedName>
    <definedName name="fev_00" localSheetId="11">'[2]#REF'!#REF!</definedName>
    <definedName name="fev_00">'[2]#REF'!#REF!</definedName>
    <definedName name="fev_01">'[2]#REF'!$I$2:$I$39</definedName>
    <definedName name="fev_02" localSheetId="11">'[2]#REF'!#REF!</definedName>
    <definedName name="fev_02">'[2]#REF'!#REF!</definedName>
    <definedName name="Fev_03" localSheetId="11">'[2]#REF'!#REF!</definedName>
    <definedName name="Fev_03">'[2]#REF'!#REF!</definedName>
    <definedName name="fev_04" localSheetId="11">'[2]#REF'!#REF!</definedName>
    <definedName name="fev_04">'[2]#REF'!#REF!</definedName>
    <definedName name="fev_97">'[2]#REF'!$Q$8:$Q$48</definedName>
    <definedName name="fev_98">'[2]#REF'!$AC$8:$AC$48</definedName>
    <definedName name="fev_99" localSheetId="11">'[2]#REF'!#REF!</definedName>
    <definedName name="fev_99">'[2]#REF'!#REF!</definedName>
    <definedName name="Fevereiro" localSheetId="11">#REF!</definedName>
    <definedName name="Fevereiro">#REF!</definedName>
    <definedName name="fewrw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f">[2]Feriados!$A$2:$A$35</definedName>
    <definedName name="FF_20">"'file:///E:/AC 09 e 10 - FM_300603/WINNT/temp/AC 09 e 10   FM 300902  Tess.xls'#$N.$#REF!$#REF!:$#REF!$#REF!"</definedName>
    <definedName name="FF_21">"'file:///E:/AC 09 e 10 - FM_300603/WINNT/temp/AC 09 e 10   FM 300902  Tess.xls'#$N.$#REF!$#REF!:$#REF!$#REF!"</definedName>
    <definedName name="FF_22">"'file:///E:/AC 09 e 10 - FM_300603/WINNT/temp/AC 09 e 10   FM 300902  Tess.xls'#$N.$#REF!$#REF!:$#REF!$#REF!"</definedName>
    <definedName name="FF_30">"'file:///E:/AC 09 e 10 - FM_300603/WINNT/temp/AC 09 e 10   FM 300902  Tess.xls'#$N.$#REF!$#REF!:$#REF!$#REF!"</definedName>
    <definedName name="ffefwef" localSheetId="11" hidden="1">{"PLAN MED.PROVISORIA",#N/A,FALSE,"IRENDA"}</definedName>
    <definedName name="ffefwef" localSheetId="23" hidden="1">{"PLAN MED.PROVISORIA",#N/A,FALSE,"IRENDA"}</definedName>
    <definedName name="ffefwef" localSheetId="24" hidden="1">{"PLAN MED.PROVISORIA",#N/A,FALSE,"IRENDA"}</definedName>
    <definedName name="ffefwef" hidden="1">{"PLAN MED.PROVISORIA",#N/A,FALSE,"IRENDA"}</definedName>
    <definedName name="fff">[2]Feriados!$A$1:$A$65536</definedName>
    <definedName name="FFFFFFF">#N/A</definedName>
    <definedName name="ffffffff">#N/A</definedName>
    <definedName name="ffhhuu" localSheetId="11" hidden="1">{"Reais 99 MKT",#N/A,TRUE,"MKT";"Reais 99 BUSS",#N/A,TRUE,"BusOper";"Reais 99 TECH",#N/A,TRUE,"Tech";"Reais 99 LOCAL",#N/A,TRUE,"LocalProg";"Reais 99 GA",#N/A,TRUE,"G&amp;A";"Reais 99 CONSOL",#N/A,TRUE,"Consolidate"}</definedName>
    <definedName name="ffhhuu" localSheetId="23" hidden="1">{"Reais 99 MKT",#N/A,TRUE,"MKT";"Reais 99 BUSS",#N/A,TRUE,"BusOper";"Reais 99 TECH",#N/A,TRUE,"Tech";"Reais 99 LOCAL",#N/A,TRUE,"LocalProg";"Reais 99 GA",#N/A,TRUE,"G&amp;A";"Reais 99 CONSOL",#N/A,TRUE,"Consolidate"}</definedName>
    <definedName name="ffhhuu" localSheetId="24" hidden="1">{"Reais 99 MKT",#N/A,TRUE,"MKT";"Reais 99 BUSS",#N/A,TRUE,"BusOper";"Reais 99 TECH",#N/A,TRUE,"Tech";"Reais 99 LOCAL",#N/A,TRUE,"LocalProg";"Reais 99 GA",#N/A,TRUE,"G&amp;A";"Reais 99 CONSOL",#N/A,TRUE,"Consolidate"}</definedName>
    <definedName name="ffhhuu" hidden="1">{"Reais 99 MKT",#N/A,TRUE,"MKT";"Reais 99 BUSS",#N/A,TRUE,"BusOper";"Reais 99 TECH",#N/A,TRUE,"Tech";"Reais 99 LOCAL",#N/A,TRUE,"LocalProg";"Reais 99 GA",#N/A,TRUE,"G&amp;A";"Reais 99 CONSOL",#N/A,TRUE,"Consolidate"}</definedName>
    <definedName name="fgf">[201]N!#REF!</definedName>
    <definedName name="fghj">[44]Lead!#REF!</definedName>
    <definedName name="fghjjdghkh">#N/A</definedName>
    <definedName name="FIELD" localSheetId="11">#REF!</definedName>
    <definedName name="FIELD">#REF!</definedName>
    <definedName name="Field_Allow." localSheetId="11">#REF!</definedName>
    <definedName name="Field_Allow.">#REF!</definedName>
    <definedName name="fin" localSheetId="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a" localSheetId="11">#REF!</definedName>
    <definedName name="finala">#REF!</definedName>
    <definedName name="finalb" localSheetId="11">#REF!</definedName>
    <definedName name="finalb">#REF!</definedName>
    <definedName name="finalc" localSheetId="11">#REF!</definedName>
    <definedName name="finalc">#REF!</definedName>
    <definedName name="FINAME">[2]Finame!$A$1:$K$78</definedName>
    <definedName name="FINAME01" localSheetId="11">#REF!</definedName>
    <definedName name="FINAME01" localSheetId="23">#REF!</definedName>
    <definedName name="FINAME01" localSheetId="24">#REF!</definedName>
    <definedName name="FINAME01">#REF!</definedName>
    <definedName name="finamexPREnc">#REF!</definedName>
    <definedName name="finamexVCEnc">#REF!</definedName>
    <definedName name="finamexVCPR">#REF!</definedName>
    <definedName name="financas">[202]Finança!$B$1:$E$3429</definedName>
    <definedName name="Financial_Trends___000" localSheetId="11">#REF!</definedName>
    <definedName name="Financial_Trends___000" localSheetId="23">#REF!</definedName>
    <definedName name="Financial_Trends___000" localSheetId="24">#REF!</definedName>
    <definedName name="Financial_Trends___000">#REF!</definedName>
    <definedName name="FINANCP">#REF!</definedName>
    <definedName name="FINANLP">#REF!</definedName>
    <definedName name="finanzas">#REF!</definedName>
    <definedName name="FINE2" localSheetId="11">[203]ORIGINAL!#REF!</definedName>
    <definedName name="FINE2">[203]ORIGINAL!#REF!</definedName>
    <definedName name="FINIMP" localSheetId="11">#REF!</definedName>
    <definedName name="FINIMP" localSheetId="23">#REF!</definedName>
    <definedName name="FINIMP" localSheetId="24">#REF!</definedName>
    <definedName name="FINIMP">#REF!</definedName>
    <definedName name="fint1a">#REF!</definedName>
    <definedName name="fint1b">#REF!</definedName>
    <definedName name="fint1c">#REF!</definedName>
    <definedName name="fint2a">#REF!</definedName>
    <definedName name="fint2b">#REF!</definedName>
    <definedName name="fint2c">#REF!</definedName>
    <definedName name="FISCFACC_MES">'[204]RESULTADO MÊS A MÊS'!$A$1:$AC$5417</definedName>
    <definedName name="fixo" localSheetId="11">{#N/A,#N/A,FALSE,"PACCIL";#N/A,#N/A,FALSE,"PAITACAN";#N/A,#N/A,FALSE,"PARECO";#N/A,#N/A,FALSE,"PA62";#N/A,#N/A,FALSE,"PAFINAL";#N/A,#N/A,FALSE,"PARECONF";#N/A,#N/A,FALSE,"PARECOND"}</definedName>
    <definedName name="fixo" localSheetId="23">{#N/A,#N/A,FALSE,"PACCIL";#N/A,#N/A,FALSE,"PAITACAN";#N/A,#N/A,FALSE,"PARECO";#N/A,#N/A,FALSE,"PA62";#N/A,#N/A,FALSE,"PAFINAL";#N/A,#N/A,FALSE,"PARECONF";#N/A,#N/A,FALSE,"PARECOND"}</definedName>
    <definedName name="fixo" localSheetId="24">{#N/A,#N/A,FALSE,"PACCIL";#N/A,#N/A,FALSE,"PAITACAN";#N/A,#N/A,FALSE,"PARECO";#N/A,#N/A,FALSE,"PA62";#N/A,#N/A,FALSE,"PAFINAL";#N/A,#N/A,FALSE,"PARECONF";#N/A,#N/A,FALSE,"PARECOND"}</definedName>
    <definedName name="fixo">{#N/A,#N/A,FALSE,"PACCIL";#N/A,#N/A,FALSE,"PAITACAN";#N/A,#N/A,FALSE,"PARECO";#N/A,#N/A,FALSE,"PA62";#N/A,#N/A,FALSE,"PAFINAL";#N/A,#N/A,FALSE,"PARECONF";#N/A,#N/A,FALSE,"PARECOND"}</definedName>
    <definedName name="fixo_14">NA()</definedName>
    <definedName name="fixo_15">NA()</definedName>
    <definedName name="fixo_20">NA()</definedName>
    <definedName name="fixo_21">NA()</definedName>
    <definedName name="fixo_22">NA()</definedName>
    <definedName name="fixo_23">NA()</definedName>
    <definedName name="fixo_3">NA()</definedName>
    <definedName name="fixo_30">NA()</definedName>
    <definedName name="fixo_4">NA()</definedName>
    <definedName name="fixo_8">NA()</definedName>
    <definedName name="fixo_9">NA()</definedName>
    <definedName name="fixo4x2">'[2]#REF'!$B$16</definedName>
    <definedName name="fixo6x2">'[2]#REF'!$C$16</definedName>
    <definedName name="fixobulk">'[2]#REF'!$E$16</definedName>
    <definedName name="fixocarreta">'[2]#REF'!$F$53</definedName>
    <definedName name="fixoflat">'[2]#REF'!$G$16</definedName>
    <definedName name="fixomot">'[2]#REF'!$I$16</definedName>
    <definedName name="fixopllt">'[2]#REF'!$F$16</definedName>
    <definedName name="fixosdu">'[2]#REF'!$D$16</definedName>
    <definedName name="fixotruck">'[2]#REF'!$F$51</definedName>
    <definedName name="FIXREP" localSheetId="11">#REF!</definedName>
    <definedName name="FIXREP">#REF!</definedName>
    <definedName name="FIXREP_28" localSheetId="11">#REF!</definedName>
    <definedName name="FIXREP_28">#REF!</definedName>
    <definedName name="FIXREP_29" localSheetId="11">#REF!</definedName>
    <definedName name="FIXREP_29">#REF!</definedName>
    <definedName name="FIXREP_30">#REF!</definedName>
    <definedName name="FIXREP_31">#REF!</definedName>
    <definedName name="FIXREP_32">#REF!</definedName>
    <definedName name="FIXREP_33">#REF!</definedName>
    <definedName name="FIXREP_34">#REF!</definedName>
    <definedName name="FIXREP_35">#REF!</definedName>
    <definedName name="FIXREP_36">#REF!</definedName>
    <definedName name="FIXREP_37">#REF!</definedName>
    <definedName name="FIXREP_38">#REF!</definedName>
    <definedName name="FIXREP_39">#REF!</definedName>
    <definedName name="FIXREP_6">#REF!</definedName>
    <definedName name="FIXREP_8">#REF!</definedName>
    <definedName name="fja" localSheetId="11">[44]Lead!#REF!</definedName>
    <definedName name="fja">[44]Lead!#REF!</definedName>
    <definedName name="fjl" localSheetId="11">[44]Lead!#REF!</definedName>
    <definedName name="fjl">[44]Lead!#REF!</definedName>
    <definedName name="FJRT">'[2]Análise de Sensibilidade'!$Z$9</definedName>
    <definedName name="FL" localSheetId="11">#REF!</definedName>
    <definedName name="FL" localSheetId="23">#REF!</definedName>
    <definedName name="FL" localSheetId="24">#REF!</definedName>
    <definedName name="FL">#REF!</definedName>
    <definedName name="Flash">#REF!</definedName>
    <definedName name="FLOATCCIL">[109]DIARIO_old!$F$24</definedName>
    <definedName name="FLOATRECO">[109]DIARIO_old!$C$24</definedName>
    <definedName name="FLUASEO" localSheetId="11">#REF!</definedName>
    <definedName name="FLUASEO" localSheetId="23">#REF!</definedName>
    <definedName name="FLUASEO" localSheetId="24">#REF!</definedName>
    <definedName name="FLUASEO">#REF!</definedName>
    <definedName name="FLUAUSOL">#REF!</definedName>
    <definedName name="FLUCENTRO">#REF!</definedName>
    <definedName name="FLUCORR">#REF!</definedName>
    <definedName name="FLUCUYO">#REF!</definedName>
    <definedName name="fluiecsa">#REF!</definedName>
    <definedName name="flujo">#REF!</definedName>
    <definedName name="FLUMANLIBA">#REF!</definedName>
    <definedName name="FLUSERVIAL">#REF!</definedName>
    <definedName name="Flutuação">'[205]Master FIF Flutuação'!$A$1:$AA$83</definedName>
    <definedName name="Flutuação1">'[205]Master FIF Flutuação'!$A$87:$AC$126</definedName>
    <definedName name="FLUXOC" localSheetId="11">[206]Plan1!#REF!</definedName>
    <definedName name="FLUXOC">[206]Plan1!#REF!</definedName>
    <definedName name="FN_D_PI" localSheetId="11">#REF!</definedName>
    <definedName name="FN_D_PI" localSheetId="23">#REF!</definedName>
    <definedName name="FN_D_PI" localSheetId="24">#REF!</definedName>
    <definedName name="FN_D_PI">#REF!</definedName>
    <definedName name="FN_T_PI">#REF!</definedName>
    <definedName name="FOLHA">#REF!</definedName>
    <definedName name="folha_11">#REF!</definedName>
    <definedName name="folha_12">#REF!</definedName>
    <definedName name="folha_20">[207]CITIBANK!$J$6</definedName>
    <definedName name="folha_30">[207]CITIBANK!$J$6</definedName>
    <definedName name="FOLHAMENSAL" localSheetId="11">'[128]Base Produção'!#REF!</definedName>
    <definedName name="FOLHAMENSAL">'[128]Base Produção'!#REF!</definedName>
    <definedName name="FOLHANATAL" localSheetId="11">'[128]Base Produção'!#REF!</definedName>
    <definedName name="FOLHANATAL">'[128]Base Produção'!#REF!</definedName>
    <definedName name="form" localSheetId="11">#REF!</definedName>
    <definedName name="form" localSheetId="23">#REF!</definedName>
    <definedName name="form" localSheetId="24">#REF!</definedName>
    <definedName name="form">#REF!</definedName>
    <definedName name="FORMA">#REF!</definedName>
    <definedName name="Formato">'[56]INT. EXPENSE. 2001 CASH '!$L$7:$AA$21</definedName>
    <definedName name="_xlnm.Data_Form" localSheetId="23">[17]!ᜆormulario_de_dados</definedName>
    <definedName name="_xlnm.Data_Form">[17]!ᜆormulario_de_dados</definedName>
    <definedName name="FORMULAS" localSheetId="11">#REF!</definedName>
    <definedName name="FORMULAS">#REF!</definedName>
    <definedName name="Fra_Table">[208]FRA!$T$5:$AM$26</definedName>
    <definedName name="Fra_table1">[208]FRA!$S$5:$AM$27</definedName>
    <definedName name="FRA1_table">[208]COUPOM!$AA$4:$AB$2000</definedName>
    <definedName name="FREG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Q">'[2]#REF'!$D$54</definedName>
    <definedName name="FREQCTD">'[73]HP CODES'!$D$8</definedName>
    <definedName name="FREQQTD">'[73]HP CODES'!$D$9</definedName>
    <definedName name="FRESERVA">'[2]#REF'!$C$15</definedName>
    <definedName name="Frete1">'[2]Análise de Sensibilidade'!$C$18</definedName>
    <definedName name="Frete2">'[2]Análise de Sensibilidade'!$C$19</definedName>
    <definedName name="Frete3">'[2]Análise de Sensibilidade'!$C$20</definedName>
    <definedName name="Frete4">'[2]Análise de Sensibilidade'!$E$18</definedName>
    <definedName name="Frete5">'[2]Análise de Sensibilidade'!$E$19</definedName>
    <definedName name="Frete6">'[2]Análise de Sensibilidade'!$E$20</definedName>
    <definedName name="frotareserva" localSheetId="11">'[2]Prop-24P-12H'!#REF!</definedName>
    <definedName name="frotareserva">'[2]Prop-24P-12H'!#REF!</definedName>
    <definedName name="FROTASRGAFOR">'[2]#REF'!$B$1:$R$112</definedName>
    <definedName name="frwer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SCH" localSheetId="11">#REF!</definedName>
    <definedName name="FSCH">#REF!</definedName>
    <definedName name="FSDF">'[2]#REF'!$B$1:$C$392</definedName>
    <definedName name="fsdfsdf" localSheetId="11">#REF!</definedName>
    <definedName name="fsdfsdf">#REF!</definedName>
    <definedName name="fsfsg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U">'[209]Detailed Adjustments'!#REF!</definedName>
    <definedName name="FUNDO">[109]INDICADORES!$J$4:$L$5</definedName>
    <definedName name="FUNDO_10">"$#REF!.$J$4:$L$5"</definedName>
    <definedName name="FUNDO_11">"$#REF!.$J$4:$L$5"</definedName>
    <definedName name="FUNDO_12">"$#REF!.$J$4:$L$5"</definedName>
    <definedName name="FUNDO_20">"$#REF!.$J$4:$L$5"</definedName>
    <definedName name="FUNDO_30">"$#REF!.$J$4:$L$5"</definedName>
    <definedName name="FUNDO_FIXO" localSheetId="11">'[53]DEP NAO IDENTIF'!#REF!</definedName>
    <definedName name="FUNDO_FIXO">'[53]DEP NAO IDENTIF'!#REF!</definedName>
    <definedName name="FUNDOS" localSheetId="11">#REF!</definedName>
    <definedName name="FUNDOS" localSheetId="23">#REF!</definedName>
    <definedName name="FUNDOS" localSheetId="24">#REF!</definedName>
    <definedName name="FUNDOS">#REF!</definedName>
    <definedName name="FURTO" localSheetId="11">'[51]MOD 7 SIN'!#REF!</definedName>
    <definedName name="FURTO" localSheetId="23">'[51]MOD 7 SIN'!#REF!</definedName>
    <definedName name="FURTO" localSheetId="24">'[51]MOD 7 SIN'!#REF!</definedName>
    <definedName name="FURTO">'[51]MOD 7 SIN'!#REF!</definedName>
    <definedName name="fwef">#N/A</definedName>
    <definedName name="FWF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x">[210]Overheads!$B$5</definedName>
    <definedName name="fxrate">[211]Overheads!$B$5</definedName>
    <definedName name="FY">'[197]GSR '!$H$5</definedName>
    <definedName name="FYB_vs_PBP" localSheetId="11">'[6]Variance Summary'!#REF!</definedName>
    <definedName name="FYB_vs_PBP">'[6]Variance Summary'!#REF!</definedName>
    <definedName name="fyCoverDate" localSheetId="11">#REF!</definedName>
    <definedName name="fyCoverDate" localSheetId="23">#REF!</definedName>
    <definedName name="fyCoverDate" localSheetId="24">#REF!</definedName>
    <definedName name="fyCoverDate">#REF!</definedName>
    <definedName name="fyCoverDraft">[212]Cover!$I$14</definedName>
    <definedName name="FYDD">'[197]D&amp;A '!$H$5</definedName>
    <definedName name="FYE">[213]Inputs!$D$15</definedName>
    <definedName name="FYGSR">'[197]GSR '!$H$5</definedName>
    <definedName name="g">'[2]#REF'!$A$1:$A$5</definedName>
    <definedName name="G_10">"$#REF!.$B$308:$L$339"</definedName>
    <definedName name="G_11">"$#REF!.$B$308:$L$339"</definedName>
    <definedName name="G_12">"$#REF!.$B$308:$L$339"</definedName>
    <definedName name="G_13" localSheetId="11">#REF!</definedName>
    <definedName name="G_13">#REF!</definedName>
    <definedName name="G_15" localSheetId="11">#REF!</definedName>
    <definedName name="G_15">#REF!</definedName>
    <definedName name="G_16">"$#REF!.$B$308:$L$339"</definedName>
    <definedName name="G_17">"$#REF!.$B$308:$L$339"</definedName>
    <definedName name="G_18" localSheetId="11">#REF!</definedName>
    <definedName name="G_18">#REF!</definedName>
    <definedName name="G_2" localSheetId="11">#REF!</definedName>
    <definedName name="G_2">#REF!</definedName>
    <definedName name="G_20">"$#REF!.$B$308:$L$339"</definedName>
    <definedName name="G_21">"$#REF!.$B$308:$L$339"</definedName>
    <definedName name="G_22">"$#REF!.$B$308:$L$339"</definedName>
    <definedName name="G_23">"$#REF!.$B$308:$L$339"</definedName>
    <definedName name="G_3">"$#REF!.$B$308:$L$339"</definedName>
    <definedName name="G_30">"$#REF!.$B$308:$L$339"</definedName>
    <definedName name="G_4">"$#REF!.$B$308:$L$339"</definedName>
    <definedName name="G_5">"$#REF!.$B$308:$L$339"</definedName>
    <definedName name="G_6">"$#REF!.$B$308:$L$339"</definedName>
    <definedName name="G_7">"$#REF!.$B$308:$L$339"</definedName>
    <definedName name="G_8">"$#REF!.$B$308:$L$339"</definedName>
    <definedName name="G_9" localSheetId="11">#REF!</definedName>
    <definedName name="G_9">#REF!</definedName>
    <definedName name="G_9_1">"$#REF!.$B$401:$L$432"</definedName>
    <definedName name="g45h42g4tg42" localSheetId="11" hidden="1">{"Planil_IR",#N/A,FALSE,"BALJUN97";"Financeiras_Líquidas",#N/A,FALSE,"BALJUN97"}</definedName>
    <definedName name="g45h42g4tg42" localSheetId="23" hidden="1">{"Planil_IR",#N/A,FALSE,"BALJUN97";"Financeiras_Líquidas",#N/A,FALSE,"BALJUN97"}</definedName>
    <definedName name="g45h42g4tg42" localSheetId="24" hidden="1">{"Planil_IR",#N/A,FALSE,"BALJUN97";"Financeiras_Líquidas",#N/A,FALSE,"BALJUN97"}</definedName>
    <definedName name="g45h42g4tg42" hidden="1">{"Planil_IR",#N/A,FALSE,"BALJUN97";"Financeiras_Líquidas",#N/A,FALSE,"BALJUN97"}</definedName>
    <definedName name="gaf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NHO_PERDA">[169]ELIM_FINANCEIRA!$AR$4:$AW$17</definedName>
    <definedName name="GART">'[2]Análise de Sensibilidade'!$AB$18</definedName>
    <definedName name="gasdgsadg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s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gs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TOS_1" localSheetId="11">#REF!</definedName>
    <definedName name="GASTOS_1">#REF!</definedName>
    <definedName name="GAWR">'[2]Análise de Sensibilidade'!$E$19</definedName>
    <definedName name="GD" localSheetId="11">#REF!</definedName>
    <definedName name="GD" localSheetId="23">#REF!</definedName>
    <definedName name="GD" localSheetId="24">#REF!</definedName>
    <definedName name="GD">#REF!</definedName>
    <definedName name="GEARRW">'[2]Análise de Sensibilidade'!$Z$17</definedName>
    <definedName name="geg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neral_exp." localSheetId="11" hidden="1">{#N/A,"100% Success",TRUE,"Sales Forecast";#N/A,#N/A,TRUE,"Sheet2"}</definedName>
    <definedName name="general_exp." localSheetId="23" hidden="1">{#N/A,"100% Success",TRUE,"Sales Forecast";#N/A,#N/A,TRUE,"Sheet2"}</definedName>
    <definedName name="general_exp." localSheetId="24" hidden="1">{#N/A,"100% Success",TRUE,"Sales Forecast";#N/A,#N/A,TRUE,"Sheet2"}</definedName>
    <definedName name="general_exp." hidden="1">{#N/A,"100% Success",TRUE,"Sales Forecast";#N/A,#N/A,TRUE,"Sheet2"}</definedName>
    <definedName name="GERAL">#N/A</definedName>
    <definedName name="Gerencial">[2]Gerencial!$B$2:$BL$26</definedName>
    <definedName name="Gerencial_1" localSheetId="11">#REF!</definedName>
    <definedName name="Gerencial_1" localSheetId="23">#REF!</definedName>
    <definedName name="Gerencial_1" localSheetId="24">#REF!</definedName>
    <definedName name="Gerencial_1">#REF!</definedName>
    <definedName name="gewgqewgwe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hjoltuilçoiç">#N/A</definedName>
    <definedName name="GFJFHJHGJ">(VALUE(LEFT([47]!MES,2))-1)&amp;RIGHT([47]!MES,2)</definedName>
    <definedName name="gfwegweg" localSheetId="11" hidden="1">{#N/A,#N/A,FALSE,"1321";#N/A,#N/A,FALSE,"1324";#N/A,#N/A,FALSE,"1333";#N/A,#N/A,FALSE,"1371"}</definedName>
    <definedName name="gfwegweg" localSheetId="23" hidden="1">{#N/A,#N/A,FALSE,"1321";#N/A,#N/A,FALSE,"1324";#N/A,#N/A,FALSE,"1333";#N/A,#N/A,FALSE,"1371"}</definedName>
    <definedName name="gfwegweg" localSheetId="24" hidden="1">{#N/A,#N/A,FALSE,"1321";#N/A,#N/A,FALSE,"1324";#N/A,#N/A,FALSE,"1333";#N/A,#N/A,FALSE,"1371"}</definedName>
    <definedName name="gfwegweg" hidden="1">{#N/A,#N/A,FALSE,"1321";#N/A,#N/A,FALSE,"1324";#N/A,#N/A,FALSE,"1333";#N/A,#N/A,FALSE,"1371"}</definedName>
    <definedName name="gg">[214]RIS_TECNICHE!#REF!</definedName>
    <definedName name="ggasgfgeq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egefe">#N/A</definedName>
    <definedName name="ggegeq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ff">#N/A</definedName>
    <definedName name="gggegeqge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ggggg">#N/A</definedName>
    <definedName name="ggggggggg">#N/A</definedName>
    <definedName name="gggghg">#N/A</definedName>
    <definedName name="gghbf" localSheetId="11" hidden="1">{"MDE",#N/A,FALSE,"S-MDE"}</definedName>
    <definedName name="gghbf" localSheetId="23" hidden="1">{"MDE",#N/A,FALSE,"S-MDE"}</definedName>
    <definedName name="gghbf" localSheetId="24" hidden="1">{"MDE",#N/A,FALSE,"S-MDE"}</definedName>
    <definedName name="gghbf" hidden="1">{"MDE",#N/A,FALSE,"S-MDE"}</definedName>
    <definedName name="gghhj">(VALUE(LEFT([47]!MES,2))-1)&amp;RIGHT([47]!MES,2)</definedName>
    <definedName name="gghjr" localSheetId="11" hidden="1">[165]Resumo!#REF!</definedName>
    <definedName name="gghjr" hidden="1">[165]Resumo!#REF!</definedName>
    <definedName name="ghhgfb" localSheetId="11">#REF!</definedName>
    <definedName name="ghhgfb" localSheetId="23">#REF!</definedName>
    <definedName name="ghhgfb" localSheetId="24">#REF!</definedName>
    <definedName name="ghhgfb">#REF!</definedName>
    <definedName name="ghhhhh">#N/A</definedName>
    <definedName name="ghkl">OFFSET([54]Estoque_UPG!$D$3,1,0,[54]Estoque_UPG!$A$2-1,2)</definedName>
    <definedName name="ghl" localSheetId="11">OFFSET(#REF!,0,0,#REF!,1)</definedName>
    <definedName name="ghl">OFFSET(#REF!,0,0,#REF!,1)</definedName>
    <definedName name="ghsagsa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ILBERTO" localSheetId="11">#REF!</definedName>
    <definedName name="GILBERTO">#REF!</definedName>
    <definedName name="GJK">'[2]Análise de Sensibilidade'!$C$11</definedName>
    <definedName name="glk" localSheetId="11">OFFSET(#REF!,0,0,#REF!,1)</definedName>
    <definedName name="glk">OFFSET(#REF!,0,0,#REF!,1)</definedName>
    <definedName name="GOTS" localSheetId="11">#REF!</definedName>
    <definedName name="GOTS">#REF!</definedName>
    <definedName name="GR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ACA" localSheetId="11">#REF!</definedName>
    <definedName name="GRACA">#REF!</definedName>
    <definedName name="GRACA_44" localSheetId="11">#REF!</definedName>
    <definedName name="GRACA_44">#REF!</definedName>
    <definedName name="Graf_Transp_Dia" localSheetId="11">OFFSET(#REF!,0,0,#REF!,1)</definedName>
    <definedName name="Graf_Transp_Dia">OFFSET(#REF!,0,0,#REF!,1)</definedName>
    <definedName name="Graf_Transp_Dia1" localSheetId="11">OFFSET(#REF!,0,0,#REF!,1)</definedName>
    <definedName name="Graf_Transp_Dia1">OFFSET(#REF!,0,0,#REF!,1)</definedName>
    <definedName name="Graf_Transp_Dia2">OFFSET(#REF!,0,0,#REF!,1)</definedName>
    <definedName name="GrafHistRenda">[215]Fluxo!$C$30</definedName>
    <definedName name="GRAFICO" localSheetId="11">'[216]inc. claim 97'!#REF!</definedName>
    <definedName name="GRAFICO">'[216]inc. claim 97'!#REF!</definedName>
    <definedName name="Grant" localSheetId="11">#REF!</definedName>
    <definedName name="Grant" localSheetId="23">#REF!</definedName>
    <definedName name="Grant" localSheetId="24">#REF!</definedName>
    <definedName name="Grant">#REF!</definedName>
    <definedName name="GRantt">#REF!</definedName>
    <definedName name="_xlnm.Recorder" localSheetId="11">'[217]Plano de Contas'!#REF!</definedName>
    <definedName name="_xlnm.Recorder">'[217]Plano de Contas'!#REF!</definedName>
    <definedName name="Gre">'[2]#REF'!$A$1:$A$65536</definedName>
    <definedName name="grewgq" localSheetId="11" hidden="1">{#N/A,#N/A,FALSE,"1321";#N/A,#N/A,FALSE,"1324";#N/A,#N/A,FALSE,"1333";#N/A,#N/A,FALSE,"1371"}</definedName>
    <definedName name="grewgq" localSheetId="23" hidden="1">{#N/A,#N/A,FALSE,"1321";#N/A,#N/A,FALSE,"1324";#N/A,#N/A,FALSE,"1333";#N/A,#N/A,FALSE,"1371"}</definedName>
    <definedName name="grewgq" localSheetId="24" hidden="1">{#N/A,#N/A,FALSE,"1321";#N/A,#N/A,FALSE,"1324";#N/A,#N/A,FALSE,"1333";#N/A,#N/A,FALSE,"1371"}</definedName>
    <definedName name="grewgq" hidden="1">{#N/A,#N/A,FALSE,"1321";#N/A,#N/A,FALSE,"1324";#N/A,#N/A,FALSE,"1333";#N/A,#N/A,FALSE,"1371"}</definedName>
    <definedName name="Grid" localSheetId="11">#REF!</definedName>
    <definedName name="Grid">#REF!</definedName>
    <definedName name="GRO" localSheetId="11">#REF!</definedName>
    <definedName name="GRO">#REF!</definedName>
    <definedName name="GrpAcct1" hidden="1">"5611"</definedName>
    <definedName name="GrpAcct2" hidden="1">"5612"</definedName>
    <definedName name="GrpLevel" hidden="1">2</definedName>
    <definedName name="GRUPO">[190]DIC!$C$2:$C$8</definedName>
    <definedName name="GRUPO_1" localSheetId="11">#REF!</definedName>
    <definedName name="GRUPO_1" localSheetId="23">#REF!</definedName>
    <definedName name="GRUPO_1" localSheetId="24">#REF!</definedName>
    <definedName name="GRUPO_1">#REF!</definedName>
    <definedName name="GRUPO_2">#REF!</definedName>
    <definedName name="GRUPO_3">#REF!</definedName>
    <definedName name="GRUPO_4">#REF!</definedName>
    <definedName name="GRUPO_5">#REF!</definedName>
    <definedName name="GRUPO_6">#REF!</definedName>
    <definedName name="GRUPO_7">#REF!</definedName>
    <definedName name="GRUPO_8">#REF!</definedName>
    <definedName name="gruppo" localSheetId="11">[9]CECO!#REF!</definedName>
    <definedName name="gruppo">[9]CECO!#REF!</definedName>
    <definedName name="gsagas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dgs">#N/A</definedName>
    <definedName name="gsa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agsa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s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ggfqwfew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vav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T">'[126]R 1'!#REF!</definedName>
    <definedName name="GtoAdmin">'[145]Eco-Fin'!#REF!</definedName>
    <definedName name="GtoComerc">'[145]Eco-Fin'!#REF!</definedName>
    <definedName name="gtre" localSheetId="11" hidden="1">{"USGV",#N/A,FALSE,"S-USGV"}</definedName>
    <definedName name="gtre" localSheetId="23" hidden="1">{"USGV",#N/A,FALSE,"S-USGV"}</definedName>
    <definedName name="gtre" localSheetId="24" hidden="1">{"USGV",#N/A,FALSE,"S-USGV"}</definedName>
    <definedName name="gtre" hidden="1">{"USGV",#N/A,FALSE,"S-USGV"}</definedName>
    <definedName name="Guaraniana" localSheetId="11" hidden="1">#REF!</definedName>
    <definedName name="Guaraniana" hidden="1">#REF!</definedName>
    <definedName name="GUSA">[218]QUERYGU!$A$1:$E$589</definedName>
    <definedName name="gvh">(VALUE(LEFT([47]!MES,2))-1)&amp;RIGHT([47]!MES,2)</definedName>
    <definedName name="gvs" localSheetId="11">[44]Lead!#REF!</definedName>
    <definedName name="gvs">[44]Lead!#REF!</definedName>
    <definedName name="gvy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wgsda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">'[2]#REF'!$A$1:$A$5</definedName>
    <definedName name="H_\CONTABIL\2000\AC1083_9" localSheetId="11">#REF!</definedName>
    <definedName name="H_\CONTABIL\2000\AC1083_9">#REF!</definedName>
    <definedName name="H__CONTABIL_2000_AC1083_9" localSheetId="11">#REF!</definedName>
    <definedName name="H__CONTABIL_2000_AC1083_9">#REF!</definedName>
    <definedName name="H__CONTABIL_2000_AC1083_9_1">"$#REF!.$A$264"</definedName>
    <definedName name="H__CONTABIL_2000_AC1083_9_23">"$#REF!.$A$209"</definedName>
    <definedName name="H__CONTABIL_2000_AC1083_9_6" localSheetId="11">#REF!</definedName>
    <definedName name="H__CONTABIL_2000_AC1083_9_6">#REF!</definedName>
    <definedName name="H__CONTABIL_2000_AC1083_9_7">"$#REF!.$A$209"</definedName>
    <definedName name="H__CONTABIL_2000_AC1083_9_8" localSheetId="11">#REF!</definedName>
    <definedName name="H__CONTABIL_2000_AC1083_9_8">#REF!</definedName>
    <definedName name="H_10">"$#REF!.$C$346:$F$377"</definedName>
    <definedName name="H_11">"$#REF!.$C$346:$F$377"</definedName>
    <definedName name="H_12">"$#REF!.$C$346:$F$377"</definedName>
    <definedName name="H_13" localSheetId="11">#REF!</definedName>
    <definedName name="H_13">#REF!</definedName>
    <definedName name="H_15" localSheetId="11">#REF!</definedName>
    <definedName name="H_15">#REF!</definedName>
    <definedName name="H_16">"$#REF!.$C$346:$F$377"</definedName>
    <definedName name="H_17">"$#REF!.$C$346:$F$377"</definedName>
    <definedName name="H_18" localSheetId="11">#REF!</definedName>
    <definedName name="H_18">#REF!</definedName>
    <definedName name="H_2" localSheetId="11">#REF!</definedName>
    <definedName name="H_2">#REF!</definedName>
    <definedName name="H_20">"$#REF!.$C$346:$F$377"</definedName>
    <definedName name="H_21">"$#REF!.$C$346:$F$377"</definedName>
    <definedName name="H_22">"$#REF!.$C$346:$F$377"</definedName>
    <definedName name="H_23">"$#REF!.$C$346:$F$377"</definedName>
    <definedName name="H_3">"$#REF!.$C$346:$F$377"</definedName>
    <definedName name="H_30">"$#REF!.$C$346:$F$377"</definedName>
    <definedName name="H_4">"$#REF!.$C$346:$F$377"</definedName>
    <definedName name="H_5">"$#REF!.$C$346:$F$377"</definedName>
    <definedName name="H_6">"$#REF!.$C$346:$F$377"</definedName>
    <definedName name="H_7">"$#REF!.$C$346:$F$377"</definedName>
    <definedName name="H_8">"$#REF!.$C$346:$F$377"</definedName>
    <definedName name="H_9" localSheetId="11">#REF!</definedName>
    <definedName name="H_9">#REF!</definedName>
    <definedName name="H_9_1">"$#REF!.$C$439:$F$470"</definedName>
    <definedName name="H1_10">"'file://BRGONCALEO/aws/Clientes/Algar/2002/ACS_2002/300602/FM_ACS_300602_mwcj.xls'#$Bal032002.$#REF!$#REF!:$#REF!$#REF!"</definedName>
    <definedName name="H1_11">"'file://BRGONCALEO/aws/Clientes/Algar/2002/ACS_2002/300602/FM_ACS_300602_mwcj.xls'#$Bal032002.$#REF!$#REF!:$#REF!$#REF!"</definedName>
    <definedName name="H1_12">"'file://BRGONCALEO/aws/Clientes/Algar/2002/ACS_2002/300602/FM_ACS_300602_mwcj.xls'#$Bal032002.$#REF!$#REF!:$#REF!$#REF!"</definedName>
    <definedName name="H1_20">"'file://BRGONCALEO/aws/Clientes/Algar/2002/ACS_2002/300602/FM_ACS_300602_mwcj.xls'#$Bal032002.$#REF!$#REF!:$#REF!$#REF!"</definedName>
    <definedName name="H1_30">"'file://BRGONCALEO/aws/Clientes/Algar/2002/ACS_2002/300602/FM_ACS_300602_mwcj.xls'#$Bal032002.$#REF!$#REF!:$#REF!$#REF!"</definedName>
    <definedName name="hadfgasga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BDH">'[2]Análise de Sensibilidade'!$Z$18</definedName>
    <definedName name="HDGRES" localSheetId="11">#REF!</definedName>
    <definedName name="HDGRES" localSheetId="23">#REF!</definedName>
    <definedName name="HDGRES" localSheetId="24">#REF!</definedName>
    <definedName name="HDGRES">#REF!</definedName>
    <definedName name="hdy" localSheetId="11">[44]Lead!#REF!</definedName>
    <definedName name="hdy">[44]Lead!#REF!</definedName>
    <definedName name="hernandes" localSheetId="11">#REF!</definedName>
    <definedName name="hernandes" localSheetId="23">#REF!</definedName>
    <definedName name="hernandes" localSheetId="24">#REF!</definedName>
    <definedName name="hernandes">#REF!</definedName>
    <definedName name="hfrufjh">[219]estrazione!$B$59:$V$73</definedName>
    <definedName name="h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H" localSheetId="11">#REF!</definedName>
    <definedName name="HH">#REF!</definedName>
    <definedName name="hhh">(VALUE(LEFT([47]!MES,2))-1)&amp;RIGHT([47]!MES,2)</definedName>
    <definedName name="hhhh" localSheetId="11" hidden="1">{"CAPA",#N/A,FALSE,"CAPA"}</definedName>
    <definedName name="hhhh" localSheetId="23" hidden="1">{"CAPA",#N/A,FALSE,"CAPA"}</definedName>
    <definedName name="hhhh" localSheetId="24" hidden="1">{"CAPA",#N/A,FALSE,"CAPA"}</definedName>
    <definedName name="hhhh" hidden="1">{"CAPA",#N/A,FALSE,"CAPA"}</definedName>
    <definedName name="hhhhhhh">#N/A</definedName>
    <definedName name="HHHHHHHHHHHH">#N/A</definedName>
    <definedName name="hhhhhmmmm">#N/A</definedName>
    <definedName name="HHJDHGJHGDJDHGJ">(VALUE(LEFT([47]!MES,2))-1)&amp;RIGHT([47]!MES,2)</definedName>
    <definedName name="hhkkl" localSheetId="11" hidden="1">{"CAPA",#N/A,FALSE,"CAPA"}</definedName>
    <definedName name="hhkkl" localSheetId="23" hidden="1">{"CAPA",#N/A,FALSE,"CAPA"}</definedName>
    <definedName name="hhkkl" localSheetId="24" hidden="1">{"CAPA",#N/A,FALSE,"CAPA"}</definedName>
    <definedName name="hhkkl" hidden="1">{"CAPA",#N/A,FALSE,"CAPA"}</definedName>
    <definedName name="HIDE" localSheetId="11">#REF!</definedName>
    <definedName name="HIDE">#REF!</definedName>
    <definedName name="Hipoteses">[39]Taxas!$I$1:$AT$6</definedName>
    <definedName name="historico" localSheetId="11">#REF!</definedName>
    <definedName name="historico" localSheetId="23">#REF!</definedName>
    <definedName name="historico" localSheetId="24">#REF!</definedName>
    <definedName name="historico">#REF!</definedName>
    <definedName name="historico_20">"$#REF!.$U$11:$U$225"</definedName>
    <definedName name="historico_21">"$#REF!.$U$11:$U$225"</definedName>
    <definedName name="historico_22">"$#REF!.$U$11:$U$225"</definedName>
    <definedName name="historico_30">"$#REF!.$U$11:$U$225"</definedName>
    <definedName name="HISTORICO_TARGET" localSheetId="11">#REF!</definedName>
    <definedName name="HISTORICO_TARGET">#REF!</definedName>
    <definedName name="hit_parade_AEM" localSheetId="11">#REF!</definedName>
    <definedName name="hit_parade_AEM">#REF!</definedName>
    <definedName name="hit_parade_surveys" localSheetId="11">#REF!</definedName>
    <definedName name="hit_parade_surveys">#REF!</definedName>
    <definedName name="hjfg" localSheetId="11" hidden="1">{#N/A,#N/A,FALSE,"S-USGV";#N/A,#N/A,FALSE,"S-MDE";#N/A,#N/A,FALSE,"S-BELGO";#N/A,#N/A,FALSE,"CAPA"}</definedName>
    <definedName name="hjfg" localSheetId="23" hidden="1">{#N/A,#N/A,FALSE,"S-USGV";#N/A,#N/A,FALSE,"S-MDE";#N/A,#N/A,FALSE,"S-BELGO";#N/A,#N/A,FALSE,"CAPA"}</definedName>
    <definedName name="hjfg" localSheetId="24" hidden="1">{#N/A,#N/A,FALSE,"S-USGV";#N/A,#N/A,FALSE,"S-MDE";#N/A,#N/A,FALSE,"S-BELGO";#N/A,#N/A,FALSE,"CAPA"}</definedName>
    <definedName name="hjfg" hidden="1">{#N/A,#N/A,FALSE,"S-USGV";#N/A,#N/A,FALSE,"S-MDE";#N/A,#N/A,FALSE,"S-BELGO";#N/A,#N/A,FALSE,"CAPA"}</definedName>
    <definedName name="HJH">[220]NOV.00!$B$9:$O$389</definedName>
    <definedName name="hjkl" localSheetId="11">[63]Consolidate!#REF!</definedName>
    <definedName name="hjkl">[63]Consolidate!#REF!</definedName>
    <definedName name="HM_ce" localSheetId="11">#REF!</definedName>
    <definedName name="HM_ce" localSheetId="23">#REF!</definedName>
    <definedName name="HM_ce" localSheetId="24">#REF!</definedName>
    <definedName name="HM_ce">#REF!</definedName>
    <definedName name="HM_ne">#REF!</definedName>
    <definedName name="HM_nw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localSheetId="11" hidden="1">#REF!,#REF!,#REF!,#REF!,#REF!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localSheetId="11" hidden="1">#REF!</definedName>
    <definedName name="hn.PrivateLTMYear" hidden="1">#REF!</definedName>
    <definedName name="HOECHST______20" localSheetId="11">#REF!</definedName>
    <definedName name="HOECHST______20">#REF!</definedName>
    <definedName name="HONORARIO" localSheetId="11">#REF!</definedName>
    <definedName name="HONORARIO">#REF!</definedName>
    <definedName name="horas_uteis">'[2]#REF'!$B$23</definedName>
    <definedName name="Horizon" localSheetId="11">#REF!</definedName>
    <definedName name="Horizon">#REF!</definedName>
    <definedName name="HORIZONTAL" localSheetId="11">#REF!</definedName>
    <definedName name="HORIZONTAL">#REF!</definedName>
    <definedName name="hospital">[185]hospital!$B$1:$G$160</definedName>
    <definedName name="hote">[185]hotel!$B$1:$G$156</definedName>
    <definedName name="hsagqsg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hsadghsadgsa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d">'[221]Summary Information'!#REF!</definedName>
    <definedName name="hsddh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upp" localSheetId="11">#REF!</definedName>
    <definedName name="HSupp">#REF!</definedName>
    <definedName name="HT" localSheetId="11">'[222]OHReal(Cliente)'!#REF!</definedName>
    <definedName name="HT">'[222]OHReal(Cliente)'!#REF!</definedName>
    <definedName name="HTBAL" localSheetId="11">#REF!</definedName>
    <definedName name="HTBAL" localSheetId="23">#REF!</definedName>
    <definedName name="HTBAL" localSheetId="24">#REF!</definedName>
    <definedName name="HTBAL">#REF!</definedName>
    <definedName name="HTML_CodePage" hidden="1">1252</definedName>
    <definedName name="HTML_Control" localSheetId="11" hidden="1">{"'FLUXO-99'!$A$962:$G$963","'FLUXO-99'!$A$962:$G$963","'FLUXO-99'!$A$962:$G$963","'FLUXO-99'!$A$962:$G$963","'FLUXO-99'!$A$962:$G$963","'FLUXO-99'!$A$962:$G$963"}</definedName>
    <definedName name="HTML_Control" localSheetId="23" hidden="1">{"'FLUXO-99'!$A$962:$G$963","'FLUXO-99'!$A$962:$G$963","'FLUXO-99'!$A$962:$G$963","'FLUXO-99'!$A$962:$G$963","'FLUXO-99'!$A$962:$G$963","'FLUXO-99'!$A$962:$G$963"}</definedName>
    <definedName name="HTML_Control" localSheetId="24" hidden="1">{"'FLUXO-99'!$A$962:$G$963","'FLUXO-99'!$A$962:$G$963","'FLUXO-99'!$A$962:$G$963","'FLUXO-99'!$A$962:$G$963","'FLUXO-99'!$A$962:$G$963","'FLUXO-99'!$A$962:$G$963"}</definedName>
    <definedName name="HTML_Control" hidden="1">{"'FLUXO-99'!$A$962:$G$963","'FLUXO-99'!$A$962:$G$963","'FLUXO-99'!$A$962:$G$963","'FLUXO-99'!$A$962:$G$963","'FLUXO-99'!$A$962:$G$963","'FLUXO-99'!$A$962:$G$963"}</definedName>
    <definedName name="HTML_Control1" localSheetId="11" hidden="1">{"'RELATÓRIO'!$A$1:$E$20","'RELATÓRIO'!$A$22:$D$34","'INTERNET'!$A$31:$G$58","'INTERNET'!$A$1:$G$28","'SÉRIE HISTÓRICA'!$A$167:$H$212","'SÉRIE HISTÓRICA'!$A$56:$H$101"}</definedName>
    <definedName name="HTML_Control1" localSheetId="23" hidden="1">{"'RELATÓRIO'!$A$1:$E$20","'RELATÓRIO'!$A$22:$D$34","'INTERNET'!$A$31:$G$58","'INTERNET'!$A$1:$G$28","'SÉRIE HISTÓRICA'!$A$167:$H$212","'SÉRIE HISTÓRICA'!$A$56:$H$101"}</definedName>
    <definedName name="HTML_Control1" localSheetId="24" hidden="1">{"'RELATÓRIO'!$A$1:$E$20","'RELATÓRIO'!$A$22:$D$34","'INTERNET'!$A$31:$G$58","'INTERNET'!$A$1:$G$28","'SÉRIE HISTÓRICA'!$A$167:$H$212","'SÉRIE HISTÓRICA'!$A$56:$H$101"}</definedName>
    <definedName name="HTML_Control1" hidden="1">{"'RELATÓRIO'!$A$1:$E$20","'RELATÓRIO'!$A$22:$D$34","'INTERNET'!$A$31:$G$58","'INTERNET'!$A$1:$G$28","'SÉRIE HISTÓRICA'!$A$167:$H$212","'SÉRIE HISTÓRICA'!$A$56:$H$101"}</definedName>
    <definedName name="HTML_Description" hidden="1">""</definedName>
    <definedName name="HTML_Email" hidden="1">""</definedName>
    <definedName name="HTML_Header" hidden="1">"FLUXO-99"</definedName>
    <definedName name="HTML_LastUpdate" hidden="1">"08/12/99"</definedName>
    <definedName name="HTML_LineAfter" hidden="1">FALSE</definedName>
    <definedName name="HTML_LineBefore" hidden="1">FALSE</definedName>
    <definedName name="HTML_Name" hidden="1">"Grupo Multiplan"</definedName>
    <definedName name="HTML_OBDlg2" hidden="1">TRUE</definedName>
    <definedName name="HTML_OBDlg4" hidden="1">TRUE</definedName>
    <definedName name="HTML_OS" hidden="1">0</definedName>
    <definedName name="HTML_PathFile" hidden="1">"C:\TRAB\EXCEL\BALANÇOS\MeuHTML.htm"</definedName>
    <definedName name="HTML_Title" hidden="1">"BLMTP99"</definedName>
    <definedName name="HTML1_1" hidden="1">"'[P219697.XLS]P219697 intranet'!$C$1:$AD$25"</definedName>
    <definedName name="HTML1_10" hidden="1">""</definedName>
    <definedName name="HTML1_11" hidden="1">1</definedName>
    <definedName name="HTML1_12" hidden="1">"C:\INTRANET\Pag21.htm"</definedName>
    <definedName name="HTML1_2" hidden="1">1</definedName>
    <definedName name="HTML1_3" hidden="1">"P219697"</definedName>
    <definedName name="HTML1_4" hidden="1">"P219697 intranet"</definedName>
    <definedName name="HTML1_5" hidden="1">""</definedName>
    <definedName name="HTML1_6" hidden="1">-4146</definedName>
    <definedName name="HTML1_7" hidden="1">-4146</definedName>
    <definedName name="HTML1_8" hidden="1">"08/10/96"</definedName>
    <definedName name="HTML1_9" hidden="1">"ALCAN ALUMINIO DO BRASIL S.A."</definedName>
    <definedName name="HTML2_1" hidden="1">"[P219697.XLS]intranet!$A$1:$AF$96"</definedName>
    <definedName name="HTML2_10" hidden="1">""</definedName>
    <definedName name="HTML2_11" hidden="1">1</definedName>
    <definedName name="HTML2_12" hidden="1">"C:\INTRANET\Pag21.htm"</definedName>
    <definedName name="HTML2_2" hidden="1">1</definedName>
    <definedName name="HTML2_3" hidden="1">"P219697"</definedName>
    <definedName name="HTML2_4" hidden="1">"intranet"</definedName>
    <definedName name="HTML2_5" hidden="1">""</definedName>
    <definedName name="HTML2_6" hidden="1">-4146</definedName>
    <definedName name="HTML2_7" hidden="1">-4146</definedName>
    <definedName name="HTML2_8" hidden="1">"08/10/96"</definedName>
    <definedName name="HTML2_9" hidden="1">"ALCAN ALUMINIO DO BRASIL S.A."</definedName>
    <definedName name="HTMLCount" hidden="1">2</definedName>
    <definedName name="HTRES" localSheetId="11">#REF!</definedName>
    <definedName name="HTRES">#REF!</definedName>
    <definedName name="HTSEC" localSheetId="11">#REF!</definedName>
    <definedName name="HTSEC">#REF!</definedName>
    <definedName name="HTSECN" localSheetId="11">#REF!</definedName>
    <definedName name="HTSECN">#REF!</definedName>
    <definedName name="hy4r4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rwtyy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" localSheetId="11">{"FORM 1",#N/A,FALSE,"Plan3"}</definedName>
    <definedName name="I" localSheetId="23">{"FORM 1",#N/A,FALSE,"Plan3"}</definedName>
    <definedName name="I" localSheetId="24">{"FORM 1",#N/A,FALSE,"Plan3"}</definedName>
    <definedName name="I">{"FORM 1",#N/A,FALSE,"Plan3"}</definedName>
    <definedName name="I.RENDA.2TRIM" localSheetId="11">#REF!</definedName>
    <definedName name="I.RENDA.2TRIM">#REF!</definedName>
    <definedName name="I.RENDA.2TRIM_17">"$#REF!.$A$1:$E$63"</definedName>
    <definedName name="I.RENDA.2TRIM_29">"$#REF!.$A$1:$E$63"</definedName>
    <definedName name="I.RENDA.2TRIM_3">"$#REF!.$A$1:$E$63"</definedName>
    <definedName name="I.RENDA.2TRIM_4">"$#REF!.$A$1:$E$63"</definedName>
    <definedName name="I.RENDA.3TRIM" localSheetId="11">#REF!</definedName>
    <definedName name="I.RENDA.3TRIM">#REF!</definedName>
    <definedName name="I.RENDA.3TRIM_17">"$#REF!.$A$1:$E$63"</definedName>
    <definedName name="I.RENDA.3TRIM_29">"$#REF!.$A$1:$E$63"</definedName>
    <definedName name="I.RENDA.3TRIM_3">"$#REF!.$A$1:$E$63"</definedName>
    <definedName name="I.RENDA.3TRIM_4">"$#REF!.$A$1:$E$63"</definedName>
    <definedName name="I.RENDA.4TRIM" localSheetId="11">#REF!</definedName>
    <definedName name="I.RENDA.4TRIM">#REF!</definedName>
    <definedName name="I.RENDA.4TRIM_17">"$#REF!.$A$1:$E$63"</definedName>
    <definedName name="I.RENDA.4TRIM_29">"$#REF!.$A$1:$E$63"</definedName>
    <definedName name="I.RENDA.4TRIM_3">"$#REF!.$A$1:$E$63"</definedName>
    <definedName name="I.RENDA.4TRIM_4">"$#REF!.$A$1:$E$63"</definedName>
    <definedName name="I_10">"$#REF!.$#REF!$#REF!"</definedName>
    <definedName name="I_11">"$#REF!.$#REF!$#REF!"</definedName>
    <definedName name="I_12">"$#REF!.$#REF!$#REF!"</definedName>
    <definedName name="I_13" localSheetId="11">#REF!</definedName>
    <definedName name="I_13">#REF!</definedName>
    <definedName name="I_14" localSheetId="11">#REF!</definedName>
    <definedName name="I_14">#REF!</definedName>
    <definedName name="I_15" localSheetId="11">#REF!</definedName>
    <definedName name="I_15">#REF!</definedName>
    <definedName name="I_16">#REF!</definedName>
    <definedName name="I_18">#REF!</definedName>
    <definedName name="I_19">#REF!</definedName>
    <definedName name="I_2">#REF!</definedName>
    <definedName name="I_20">"$#REF!.$#REF!$#REF!"</definedName>
    <definedName name="I_21">"$#REF!.$#REF!$#REF!"</definedName>
    <definedName name="I_22">"$#REF!.$#REF!$#REF!"</definedName>
    <definedName name="I_3">"$#REF!.$#REF!$#REF!"</definedName>
    <definedName name="I_30">"$#REF!.$#REF!$#REF!"</definedName>
    <definedName name="I_4">"$#REF!.$#REF!$#REF!"</definedName>
    <definedName name="I_5" localSheetId="11">#REF!</definedName>
    <definedName name="I_5">#REF!</definedName>
    <definedName name="I_6" localSheetId="11">#REF!</definedName>
    <definedName name="I_6">#REF!</definedName>
    <definedName name="I_7" localSheetId="11">#REF!</definedName>
    <definedName name="I_7">#REF!</definedName>
    <definedName name="I_8">"$#REF!.$#REF!$#REF!"</definedName>
    <definedName name="I_9" localSheetId="11">#REF!</definedName>
    <definedName name="I_9">#REF!</definedName>
    <definedName name="I_9_1">"$#REF!.$CE$1"</definedName>
    <definedName name="I_SEC" localSheetId="11">#REF!</definedName>
    <definedName name="I_SEC">#REF!</definedName>
    <definedName name="I3.7" localSheetId="11" hidden="1">{#N/A,#N/A,FALSE,"1321";#N/A,#N/A,FALSE,"1324";#N/A,#N/A,FALSE,"1333";#N/A,#N/A,FALSE,"1371"}</definedName>
    <definedName name="I3.7" localSheetId="23" hidden="1">{#N/A,#N/A,FALSE,"1321";#N/A,#N/A,FALSE,"1324";#N/A,#N/A,FALSE,"1333";#N/A,#N/A,FALSE,"1371"}</definedName>
    <definedName name="I3.7" localSheetId="24" hidden="1">{#N/A,#N/A,FALSE,"1321";#N/A,#N/A,FALSE,"1324";#N/A,#N/A,FALSE,"1333";#N/A,#N/A,FALSE,"1371"}</definedName>
    <definedName name="I3.7" hidden="1">{#N/A,#N/A,FALSE,"1321";#N/A,#N/A,FALSE,"1324";#N/A,#N/A,FALSE,"1333";#N/A,#N/A,FALSE,"1371"}</definedName>
    <definedName name="ICMSDEMAIS" localSheetId="11">#REF!</definedName>
    <definedName name="ICMSDEMAIS">#REF!</definedName>
    <definedName name="ICMSMG" localSheetId="11">#REF!</definedName>
    <definedName name="ICMSMG">#REF!</definedName>
    <definedName name="ICMSSP" localSheetId="11">#REF!</definedName>
    <definedName name="ICMSSP">#REF!</definedName>
    <definedName name="ID" localSheetId="11">[105]PRICE!#REF!</definedName>
    <definedName name="ID">[105]PRICE!#REF!</definedName>
    <definedName name="idsjf">[57]Lead!$P$1:$P$65536</definedName>
    <definedName name="IFPLAN0" localSheetId="11">#REF!</definedName>
    <definedName name="IFPLAN0" localSheetId="23">#REF!</definedName>
    <definedName name="IFPLAN0" localSheetId="24">#REF!</definedName>
    <definedName name="IFPLAN0">#REF!</definedName>
    <definedName name="IFPLAN1">#REF!</definedName>
    <definedName name="IGPFEV" localSheetId="11">[223]CMI!#REF!</definedName>
    <definedName name="IGPFEV">[223]CMI!#REF!</definedName>
    <definedName name="IGPJAN" localSheetId="11">[223]CMI!#REF!</definedName>
    <definedName name="IGPJAN">[223]CMI!#REF!</definedName>
    <definedName name="IGPM">[39]Taxas!$A$1:$B$65536</definedName>
    <definedName name="II" localSheetId="11">#REF!</definedName>
    <definedName name="II" localSheetId="23">#REF!</definedName>
    <definedName name="II" localSheetId="24">#REF!</definedName>
    <definedName name="II">#REF!</definedName>
    <definedName name="IIIIIIIII">#N/A</definedName>
    <definedName name="imob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ILIZA01" localSheetId="11">#REF!</definedName>
    <definedName name="IMOBILIZA01">#REF!</definedName>
    <definedName name="IMOBILIZA02" localSheetId="11">#REF!</definedName>
    <definedName name="IMOBILIZA02">#REF!</definedName>
    <definedName name="IMOBILIZADO" localSheetId="11">#REF!</definedName>
    <definedName name="IMOBILIZADO">#REF!</definedName>
    <definedName name="imp">#REF!</definedName>
    <definedName name="IMP_1">#REF!</definedName>
    <definedName name="imp_10">"$#REF!.$A$1:$AT$426"</definedName>
    <definedName name="imp_11">"$#REF!.$A$1:$AT$426"</definedName>
    <definedName name="imp_12">"$#REF!.$A$1:$AT$426"</definedName>
    <definedName name="IMP_2" localSheetId="11">#REF!</definedName>
    <definedName name="IMP_2">#REF!</definedName>
    <definedName name="imp_20">"$#REF!.$A$1:$AT$426"</definedName>
    <definedName name="IMP_3" localSheetId="11">#REF!</definedName>
    <definedName name="IMP_3">#REF!</definedName>
    <definedName name="imp_30">"$#REF!.$A$1:$AT$426"</definedName>
    <definedName name="IMP_4" localSheetId="11">#REF!</definedName>
    <definedName name="IMP_4">#REF!</definedName>
    <definedName name="IMP_5" localSheetId="11">#REF!</definedName>
    <definedName name="IMP_5">#REF!</definedName>
    <definedName name="IMP_6" localSheetId="11">#REF!</definedName>
    <definedName name="IMP_6">#REF!</definedName>
    <definedName name="IMP_7">#REF!</definedName>
    <definedName name="IMP_8">#REF!</definedName>
    <definedName name="IMP_9">#REF!</definedName>
    <definedName name="IMP_A">#REF!</definedName>
    <definedName name="IMP_B">#REF!</definedName>
    <definedName name="IMP_C">#REF!</definedName>
    <definedName name="IMP_D">#REF!</definedName>
    <definedName name="IMP_E">#REF!</definedName>
    <definedName name="IMP_F">#REF!</definedName>
    <definedName name="IMP_G">#REF!</definedName>
    <definedName name="IMP_H">#REF!</definedName>
    <definedName name="IMP_I">#REF!</definedName>
    <definedName name="IMP_J">#REF!</definedName>
    <definedName name="IMP_L">#REF!</definedName>
    <definedName name="Impacto">'[2]Análise de Impacto'!$A$1:$D$24</definedName>
    <definedName name="IMPATUAL" localSheetId="11">#REF!</definedName>
    <definedName name="IMPATUAL" localSheetId="23">#REF!</definedName>
    <definedName name="IMPATUAL" localSheetId="24">#REF!</definedName>
    <definedName name="IMPATUAL">#REF!</definedName>
    <definedName name="ImpGcias" localSheetId="11">'[145]Eco-Fin'!#REF!</definedName>
    <definedName name="ImpGcias" localSheetId="23">'[145]Eco-Fin'!#REF!</definedName>
    <definedName name="ImpGcias" localSheetId="24">'[145]Eco-Fin'!#REF!</definedName>
    <definedName name="ImpGcias">'[145]Eco-Fin'!#REF!</definedName>
    <definedName name="IMPORT" localSheetId="11">#REF!</definedName>
    <definedName name="IMPORT" localSheetId="23">#REF!</definedName>
    <definedName name="IMPORT" localSheetId="24">#REF!</definedName>
    <definedName name="IMPORT">#REF!</definedName>
    <definedName name="IMPORT_28">#REF!</definedName>
    <definedName name="IMPORT_29">#REF!</definedName>
    <definedName name="IMPORT_30">#REF!</definedName>
    <definedName name="IMPORT_31">#REF!</definedName>
    <definedName name="IMPORT_32">#REF!</definedName>
    <definedName name="IMPORT_33">#REF!</definedName>
    <definedName name="IMPORT_34">#REF!</definedName>
    <definedName name="IMPORT_35">#REF!</definedName>
    <definedName name="IMPORT_36">#REF!</definedName>
    <definedName name="IMPORT_37">#REF!</definedName>
    <definedName name="IMPORT_38">#REF!</definedName>
    <definedName name="IMPORT_39">#REF!</definedName>
    <definedName name="IMPORT_6">#REF!</definedName>
    <definedName name="IMPORT_8">#REF!</definedName>
    <definedName name="importação">#REF!</definedName>
    <definedName name="importação_44">#REF!</definedName>
    <definedName name="IMPORTAÇÕES">#REF!</definedName>
    <definedName name="IMPORTADORES">[224]Cadastro!$A$1:$B$93</definedName>
    <definedName name="Impostos" localSheetId="11">#REF!</definedName>
    <definedName name="Impostos" localSheetId="23">#REF!</definedName>
    <definedName name="Impostos" localSheetId="24">#REF!</definedName>
    <definedName name="Impostos">#REF!</definedName>
    <definedName name="IMPOSTOS_10">"'file:////For_05/c/Meus Documentos/Mix2000/Mix009/Bare0009.xls'#$'Base Produção'.$#REF!$#REF!:$#REF!$#REF!"</definedName>
    <definedName name="IMPOSTOS_11">"'file:////For_05/c/Meus Documentos/Mix2000/Mix009/Bare0009.xls'#$'Base Produção'.$#REF!$#REF!:$#REF!$#REF!"</definedName>
    <definedName name="IMPOSTOS_12">"'file:////For_05/c/Meus Documentos/Mix2000/Mix009/Bare0009.xls'#$'Base Produção'.$#REF!$#REF!:$#REF!$#REF!"</definedName>
    <definedName name="IMPOSTOS_20">"'file:////For_05/c/Meus Documentos/Mix2000/Mix009/Bare0009.xls'#$'Base Produção'.$#REF!$#REF!:$#REF!$#REF!"</definedName>
    <definedName name="IMPOSTOS_30">"'file:////For_05/c/Meus Documentos/Mix2000/Mix009/Bare0009.xls'#$'Base Produção'.$#REF!$#REF!:$#REF!$#REF!"</definedName>
    <definedName name="IMPRESSAO">'[2]#REF'!$A$5:$D$71</definedName>
    <definedName name="impressão" localSheetId="11">#REF!</definedName>
    <definedName name="impressão">#REF!</definedName>
    <definedName name="impressão_6" localSheetId="11">#REF!</definedName>
    <definedName name="impressão_6">#REF!</definedName>
    <definedName name="impressão_7" localSheetId="11">#REF!</definedName>
    <definedName name="impressão_7">#REF!</definedName>
    <definedName name="impressão_8">#REF!</definedName>
    <definedName name="Impresso">'[2]#REF'!$A$2:$J$53</definedName>
    <definedName name="inc98mens" xml:space="preserve"> [225]RIEP_INC_98!$B$67:$M$96</definedName>
    <definedName name="INC98PROGR">[225]RIEP_INC_98!$B$100:$M$129</definedName>
    <definedName name="inc99mens" xml:space="preserve"> [225]RIEP_INC_98!$B$67:$M$96</definedName>
    <definedName name="incbdg">[118]prebdg97!$B$2:'[118]prebdg97'!$M$31</definedName>
    <definedName name="INCENDIO" localSheetId="11">'[51]MOD 7 SIN'!#REF!</definedName>
    <definedName name="INCENDIO">'[51]MOD 7 SIN'!#REF!</definedName>
    <definedName name="INCENTIVOS" localSheetId="11">#REF!</definedName>
    <definedName name="INCENTIVOS" localSheetId="23">#REF!</definedName>
    <definedName name="INCENTIVOS" localSheetId="24">#REF!</definedName>
    <definedName name="INCENTIVOS">#REF!</definedName>
    <definedName name="incidência" localSheetId="11">[226]Concentrate!#REF!</definedName>
    <definedName name="incidência" localSheetId="23">[226]Concentrate!#REF!</definedName>
    <definedName name="incidência" localSheetId="24">[226]Concentrate!#REF!</definedName>
    <definedName name="incidência">[226]Concentrate!#REF!</definedName>
    <definedName name="indi">'[2]#REF'!$B$15</definedName>
    <definedName name="INDICADORES01">'[56]INT. EXPENSE. 2001 CASH '!$A$1:$A$65536</definedName>
    <definedName name="Indice" localSheetId="11">#REF!</definedName>
    <definedName name="Indice" localSheetId="23">#REF!</definedName>
    <definedName name="Indice" localSheetId="24">#REF!</definedName>
    <definedName name="Indice">#REF!</definedName>
    <definedName name="INDICES">#REF!</definedName>
    <definedName name="ÍNDICES">#REF!</definedName>
    <definedName name="INDSERIE">'[33]protestos SP'!$A$1:$F$4</definedName>
    <definedName name="INF.GER." localSheetId="11">#REF!</definedName>
    <definedName name="INF.GER." localSheetId="23">#REF!</definedName>
    <definedName name="INF.GER." localSheetId="24">#REF!</definedName>
    <definedName name="INF.GER.">#REF!</definedName>
    <definedName name="INF.GER1">#REF!</definedName>
    <definedName name="inflação">'[2]#REF'!$C$16</definedName>
    <definedName name="Inflation">[227]Summary!$O$32</definedName>
    <definedName name="INFO">[196]INFO!$A$2</definedName>
    <definedName name="INFORM" localSheetId="11">#REF!</definedName>
    <definedName name="INFORM" localSheetId="23">#REF!</definedName>
    <definedName name="INFORM" localSheetId="24">#REF!</definedName>
    <definedName name="INFORM">#REF!</definedName>
    <definedName name="informe">#REF!</definedName>
    <definedName name="INFORTUNI">#REF!</definedName>
    <definedName name="INFORTUNI_18">#REF!</definedName>
    <definedName name="INFORTUNI_2">#REF!</definedName>
    <definedName name="Ingles">'[228]saída até 99'!$I$43:$M$43</definedName>
    <definedName name="INGR2" localSheetId="11">#REF!</definedName>
    <definedName name="INGR2" localSheetId="23">#REF!</definedName>
    <definedName name="INGR2" localSheetId="24">#REF!</definedName>
    <definedName name="INGR2">#REF!</definedName>
    <definedName name="INGRESOS">#REF!</definedName>
    <definedName name="INICIO">#REF!</definedName>
    <definedName name="INICIO_17">"$#REF!.$A$12"</definedName>
    <definedName name="INICIO_29">"$#REF!.$A$12"</definedName>
    <definedName name="INICIO_3">"$#REF!.$A$12"</definedName>
    <definedName name="INICIO_4">"$#REF!.$A$12"</definedName>
    <definedName name="initialdate">[14]Plan1!$D$8</definedName>
    <definedName name="INIZIO" localSheetId="11">[203]ORIGINAL!#REF!</definedName>
    <definedName name="INIZIO">[203]ORIGINAL!#REF!</definedName>
    <definedName name="INIZIO1" localSheetId="11">[203]ORIGINAL!#REF!</definedName>
    <definedName name="INIZIO1">[203]ORIGINAL!#REF!</definedName>
    <definedName name="INIZIO2" localSheetId="11">[203]ORIGINAL!#REF!</definedName>
    <definedName name="INIZIO2">[203]ORIGINAL!#REF!</definedName>
    <definedName name="input">[229]INPUT!$B$7:$L$1010</definedName>
    <definedName name="INPUT_18" localSheetId="11">#REF!</definedName>
    <definedName name="INPUT_18" localSheetId="23">#REF!</definedName>
    <definedName name="INPUT_18" localSheetId="24">#REF!</definedName>
    <definedName name="INPUT_18">#REF!</definedName>
    <definedName name="input_6">[229]INPUT!$B$7:$L$1010</definedName>
    <definedName name="input_7">[229]INPUT!$B$7:$L$1010</definedName>
    <definedName name="input_8">[229]INPUT!$B$7:$L$1010</definedName>
    <definedName name="Input_Area" localSheetId="11">#REF!</definedName>
    <definedName name="Input_Area" localSheetId="23">#REF!</definedName>
    <definedName name="Input_Area" localSheetId="24">#REF!</definedName>
    <definedName name="Input_Area">#REF!</definedName>
    <definedName name="input2">[230]INPUT!$B$7:$L$1010</definedName>
    <definedName name="Institucional" localSheetId="11">'[68]CIF-3'!$A$1:$I$63,'[68]CIF-3'!#REF!,'[68]CIF-3'!#REF!,'[68]CIF-3'!#REF!,'[68]CIF-3'!#REF!</definedName>
    <definedName name="Institucional" localSheetId="23">'[68]CIF-3'!$A$1:$I$63,'[68]CIF-3'!#REF!,'[68]CIF-3'!#REF!,'[68]CIF-3'!#REF!,'[68]CIF-3'!#REF!</definedName>
    <definedName name="Institucional" localSheetId="24">'[68]CIF-3'!$A$1:$I$63,'[68]CIF-3'!#REF!,'[68]CIF-3'!#REF!,'[68]CIF-3'!#REF!,'[68]CIF-3'!#REF!</definedName>
    <definedName name="Institucional">'[68]CIF-3'!$A$1:$I$63,'[68]CIF-3'!#REF!,'[68]CIF-3'!#REF!,'[68]CIF-3'!#REF!,'[68]CIF-3'!#REF!</definedName>
    <definedName name="INSTRUÇÕES" localSheetId="11">#REF!</definedName>
    <definedName name="INSTRUÇÕES" localSheetId="23">#REF!</definedName>
    <definedName name="INSTRUÇÕES" localSheetId="24">#REF!</definedName>
    <definedName name="INSTRUÇÕES">#REF!</definedName>
    <definedName name="INT">#REF!</definedName>
    <definedName name="INT_28">#REF!</definedName>
    <definedName name="INT_29">#REF!</definedName>
    <definedName name="INT_30">#REF!</definedName>
    <definedName name="INT_31">#REF!</definedName>
    <definedName name="INT_32">#REF!</definedName>
    <definedName name="INT_33">#REF!</definedName>
    <definedName name="INT_34">#REF!</definedName>
    <definedName name="INT_35">#REF!</definedName>
    <definedName name="INT_36">#REF!</definedName>
    <definedName name="INT_37">#REF!</definedName>
    <definedName name="INT_38">#REF!</definedName>
    <definedName name="INT_39">#REF!</definedName>
    <definedName name="INT_6">#REF!</definedName>
    <definedName name="INT_8">#REF!</definedName>
    <definedName name="int_Ativo">[231]ATIVO!$B$4:$AO$33</definedName>
    <definedName name="Int_Clientes">[232]Dados!$A$1:$B$4</definedName>
    <definedName name="int_Data">[233]!Tab_Data[DATA]</definedName>
    <definedName name="Int_FormRec">[234]Dados!$A$1:$C$3</definedName>
    <definedName name="Int_Forn">'[235]Class.TPO'!$G$1:$H$225</definedName>
    <definedName name="Int_ParcEst" localSheetId="11">#REF!</definedName>
    <definedName name="Int_ParcEst" localSheetId="23">#REF!</definedName>
    <definedName name="Int_ParcEst" localSheetId="24">#REF!</definedName>
    <definedName name="Int_ParcEst">#REF!</definedName>
    <definedName name="Int_ParcFed">#REF!</definedName>
    <definedName name="int_Passivo">[231]PASSIVO!$B$4:$AO$34</definedName>
    <definedName name="int_Periodo">[236]!Tab_1.Selic[DATA]</definedName>
    <definedName name="int_Resultado">[231]DRE!$B$4:$AL$41</definedName>
    <definedName name="intc" localSheetId="11">#REF!</definedName>
    <definedName name="intc" localSheetId="23">#REF!</definedName>
    <definedName name="intc" localSheetId="24">#REF!</definedName>
    <definedName name="intc">#REF!</definedName>
    <definedName name="intCargos">'[237]Tab Auxiliar'!$B$80:$B$146</definedName>
    <definedName name="INTDIP" localSheetId="11">#REF!</definedName>
    <definedName name="INTDIP" localSheetId="23">#REF!</definedName>
    <definedName name="INTDIP" localSheetId="24">#REF!</definedName>
    <definedName name="INTDIP">#REF!</definedName>
    <definedName name="INTER">#REF!</definedName>
    <definedName name="INTERCO">#REF!</definedName>
    <definedName name="INTERCO_28">#REF!</definedName>
    <definedName name="INTERCO_29">#REF!</definedName>
    <definedName name="INTERCO_30">#REF!</definedName>
    <definedName name="INTERCO_31">#REF!</definedName>
    <definedName name="INTERCO_32">#REF!</definedName>
    <definedName name="INTERCO_33">#REF!</definedName>
    <definedName name="INTERCO_34">#REF!</definedName>
    <definedName name="INTERCO_35">#REF!</definedName>
    <definedName name="INTERCO_36">#REF!</definedName>
    <definedName name="INTERCO_37">#REF!</definedName>
    <definedName name="INTERCO_38">#REF!</definedName>
    <definedName name="INTERCO_39">#REF!</definedName>
    <definedName name="INTERCO_6">#REF!</definedName>
    <definedName name="INTERCO_8">#REF!</definedName>
    <definedName name="interm_level">'[117]Tabela de Parâmetros'!$D$6:$F$11</definedName>
    <definedName name="INTRO" localSheetId="11">#REF!</definedName>
    <definedName name="INTRO" localSheetId="23">#REF!</definedName>
    <definedName name="INTRO" localSheetId="24">#REF!</definedName>
    <definedName name="INTRO">#REF!</definedName>
    <definedName name="INV2_28">#REF!</definedName>
    <definedName name="INV2_29">#REF!</definedName>
    <definedName name="INV2_30">#REF!</definedName>
    <definedName name="INV2_31">#REF!</definedName>
    <definedName name="INV2_32">#REF!</definedName>
    <definedName name="INV2_33">#REF!</definedName>
    <definedName name="INV2_34">#REF!</definedName>
    <definedName name="INV2_35">#REF!</definedName>
    <definedName name="INV2_36">#REF!</definedName>
    <definedName name="INV2_37">#REF!</definedName>
    <definedName name="INV2_38">#REF!</definedName>
    <definedName name="INV2_39">#REF!</definedName>
    <definedName name="INV2_6">#REF!</definedName>
    <definedName name="INV2_8">#REF!</definedName>
    <definedName name="INV3_28">#REF!</definedName>
    <definedName name="INV3_29">#REF!</definedName>
    <definedName name="INV3_30">#REF!</definedName>
    <definedName name="INV3_31">#REF!</definedName>
    <definedName name="INV3_32">#REF!</definedName>
    <definedName name="INV3_33">#REF!</definedName>
    <definedName name="INV3_34">#REF!</definedName>
    <definedName name="INV3_35">#REF!</definedName>
    <definedName name="INV3_36">#REF!</definedName>
    <definedName name="INV3_37">#REF!</definedName>
    <definedName name="INV3_38">#REF!</definedName>
    <definedName name="INV3_39">#REF!</definedName>
    <definedName name="INV3_6">#REF!</definedName>
    <definedName name="INV3_8">#REF!</definedName>
    <definedName name="invasão" localSheetId="11" hidden="1">{#N/A,#N/A,FALSE,"PACCIL";#N/A,#N/A,FALSE,"PAITACAN";#N/A,#N/A,FALSE,"PARECO";#N/A,#N/A,FALSE,"PA62";#N/A,#N/A,FALSE,"PAFINAL";#N/A,#N/A,FALSE,"PARECONF";#N/A,#N/A,FALSE,"PARECOND"}</definedName>
    <definedName name="invasão" localSheetId="23" hidden="1">{#N/A,#N/A,FALSE,"PACCIL";#N/A,#N/A,FALSE,"PAITACAN";#N/A,#N/A,FALSE,"PARECO";#N/A,#N/A,FALSE,"PA62";#N/A,#N/A,FALSE,"PAFINAL";#N/A,#N/A,FALSE,"PARECONF";#N/A,#N/A,FALSE,"PARECOND"}</definedName>
    <definedName name="invasão" localSheetId="24" hidden="1">{#N/A,#N/A,FALSE,"PACCIL";#N/A,#N/A,FALSE,"PAITACAN";#N/A,#N/A,FALSE,"PARECO";#N/A,#N/A,FALSE,"PA62";#N/A,#N/A,FALSE,"PAFINAL";#N/A,#N/A,FALSE,"PARECONF";#N/A,#N/A,FALSE,"PARECOND"}</definedName>
    <definedName name="invasão" hidden="1">{#N/A,#N/A,FALSE,"PACCIL";#N/A,#N/A,FALSE,"PAITACAN";#N/A,#N/A,FALSE,"PARECO";#N/A,#N/A,FALSE,"PA62";#N/A,#N/A,FALSE,"PAFINAL";#N/A,#N/A,FALSE,"PARECONF";#N/A,#N/A,FALSE,"PARECOND"}</definedName>
    <definedName name="INVESCOLIG" localSheetId="11">#REF!</definedName>
    <definedName name="INVESCOLIG">#REF!</definedName>
    <definedName name="INVEST">'[2]#REF'!$C$5:$AE$56</definedName>
    <definedName name="INVEST2">'[2]#REF'!$C$63:$AE$114</definedName>
    <definedName name="INVESTIMENTO">'[2]Fluxo de Caixa'!$C$5</definedName>
    <definedName name="Investimento_Logística" localSheetId="11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localSheetId="23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localSheetId="24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s" localSheetId="11">#REF!</definedName>
    <definedName name="Investimentos">#REF!</definedName>
    <definedName name="Investimentos_10">"$#REF!.$A$768"</definedName>
    <definedName name="Investimentos_11">"$#REF!.$A$768"</definedName>
    <definedName name="Investimentos_12">"$#REF!.$A$768"</definedName>
    <definedName name="Investimentos_20">"$#REF!.$A$768"</definedName>
    <definedName name="Investimentos_30">"$#REF!.$A$768"</definedName>
    <definedName name="INVESTIMENTOSREAL" localSheetId="11">#REF!</definedName>
    <definedName name="INVESTIMENTOSREAL">#REF!</definedName>
    <definedName name="INVESTIMENTOSREAL_10">"$#REF!.$#REF!$#REF!:$#REF!$#REF!"</definedName>
    <definedName name="INVESTIMENTOSREAL_11">"$#REF!.$#REF!$#REF!:$#REF!$#REF!"</definedName>
    <definedName name="INVESTIMENTOSREAL_12">"$#REF!.$#REF!$#REF!:$#REF!$#REF!"</definedName>
    <definedName name="INVESTIMENTOSREAL_13" localSheetId="11">#REF!</definedName>
    <definedName name="INVESTIMENTOSREAL_13">#REF!</definedName>
    <definedName name="INVESTIMENTOSREAL_15" localSheetId="11">#REF!</definedName>
    <definedName name="INVESTIMENTOSREAL_15">#REF!</definedName>
    <definedName name="INVESTIMENTOSREAL_16">"$#REF!.$#REF!$#REF!:$#REF!$#REF!"</definedName>
    <definedName name="INVESTIMENTOSREAL_17">"$#REF!.$#REF!$#REF!:$#REF!$#REF!"</definedName>
    <definedName name="INVESTIMENTOSREAL_18" localSheetId="11">#REF!</definedName>
    <definedName name="INVESTIMENTOSREAL_18">#REF!</definedName>
    <definedName name="INVESTIMENTOSREAL_2" localSheetId="11">#REF!</definedName>
    <definedName name="INVESTIMENTOSREAL_2">#REF!</definedName>
    <definedName name="INVESTIMENTOSREAL_20">"$#REF!.$#REF!$#REF!:$#REF!$#REF!"</definedName>
    <definedName name="INVESTIMENTOSREAL_21">"$#REF!.$#REF!$#REF!:$#REF!$#REF!"</definedName>
    <definedName name="INVESTIMENTOSREAL_22">"$#REF!.$#REF!$#REF!:$#REF!$#REF!"</definedName>
    <definedName name="INVESTIMENTOSREAL_23">"$#REF!.$#REF!$#REF!:$#REF!$#REF!"</definedName>
    <definedName name="INVESTIMENTOSREAL_3">"$#REF!.$#REF!$#REF!:$#REF!$#REF!"</definedName>
    <definedName name="INVESTIMENTOSREAL_30">"$#REF!.$#REF!$#REF!:$#REF!$#REF!"</definedName>
    <definedName name="INVESTIMENTOSREAL_4">"$#REF!.$#REF!$#REF!:$#REF!$#REF!"</definedName>
    <definedName name="INVESTIMENTOSREAL_5">"$#REF!.$#REF!$#REF!:$#REF!$#REF!"</definedName>
    <definedName name="INVESTIMENTOSREAL_6">"$#REF!.$#REF!$#REF!:$#REF!$#REF!"</definedName>
    <definedName name="INVESTIMENTOSREAL_7">"$#REF!.$#REF!$#REF!:$#REF!$#REF!"</definedName>
    <definedName name="INVESTIMENTOSREAL_8">"$#REF!.$#REF!$#REF!:$#REF!$#REF!"</definedName>
    <definedName name="INVESTIMENTOSREAL_9" localSheetId="11">#REF!</definedName>
    <definedName name="INVESTIMENTOSREAL_9">#REF!</definedName>
    <definedName name="INVESTIMENTOSREAL_9_1">"$#REF!.$#REF!$#REF!:$#REF!$#REF!"</definedName>
    <definedName name="INVESTIOUTROS" localSheetId="11">#REF!</definedName>
    <definedName name="INVESTIOUTROS">#REF!</definedName>
    <definedName name="Investments" localSheetId="11" hidden="1">#REF!</definedName>
    <definedName name="Investments" hidden="1">#REF!</definedName>
    <definedName name="INVLOC" localSheetId="11">#REF!</definedName>
    <definedName name="INVLOC">#REF!</definedName>
    <definedName name="INVLOC_28">#REF!</definedName>
    <definedName name="INVLOC_29">#REF!</definedName>
    <definedName name="INVLOC_30">#REF!</definedName>
    <definedName name="INVLOC_31">#REF!</definedName>
    <definedName name="INVLOC_32">#REF!</definedName>
    <definedName name="INVLOC_33">#REF!</definedName>
    <definedName name="INVLOC_34">#REF!</definedName>
    <definedName name="INVLOC_35">#REF!</definedName>
    <definedName name="INVLOC_36">#REF!</definedName>
    <definedName name="INVLOC_37">#REF!</definedName>
    <definedName name="INVLOC_38">#REF!</definedName>
    <definedName name="INVLOC_39">#REF!</definedName>
    <definedName name="INVLOC_6">#REF!</definedName>
    <definedName name="INVLOC_8">#REF!</definedName>
    <definedName name="INVPURCH">#REF!</definedName>
    <definedName name="INVPURCH_28">#REF!</definedName>
    <definedName name="INVPURCH_29">#REF!</definedName>
    <definedName name="INVPURCH_30">#REF!</definedName>
    <definedName name="INVPURCH_31">#REF!</definedName>
    <definedName name="INVPURCH_32">#REF!</definedName>
    <definedName name="INVPURCH_33">#REF!</definedName>
    <definedName name="INVPURCH_34">#REF!</definedName>
    <definedName name="INVPURCH_35">#REF!</definedName>
    <definedName name="INVPURCH_36">#REF!</definedName>
    <definedName name="INVPURCH_37">#REF!</definedName>
    <definedName name="INVPURCH_38">#REF!</definedName>
    <definedName name="INVPURCH_39">#REF!</definedName>
    <definedName name="INVPURCH_6">#REF!</definedName>
    <definedName name="INVPURCH_8">#REF!</definedName>
    <definedName name="INVRES">#REF!</definedName>
    <definedName name="INVRES_28">#REF!</definedName>
    <definedName name="INVRES_29">#REF!</definedName>
    <definedName name="INVRES_30">#REF!</definedName>
    <definedName name="INVRES_31">#REF!</definedName>
    <definedName name="INVRES_32">#REF!</definedName>
    <definedName name="INVRES_33">#REF!</definedName>
    <definedName name="INVRES_34">#REF!</definedName>
    <definedName name="INVRES_35">#REF!</definedName>
    <definedName name="INVRES_36">#REF!</definedName>
    <definedName name="INVRES_37">#REF!</definedName>
    <definedName name="INVRES_38">#REF!</definedName>
    <definedName name="INVRES_39">#REF!</definedName>
    <definedName name="INVRES_6">#REF!</definedName>
    <definedName name="INVRES_8">#REF!</definedName>
    <definedName name="IOF">'[2]#REF'!$B$7</definedName>
    <definedName name="Iof_ano" localSheetId="11">#REF!</definedName>
    <definedName name="Iof_ano">#REF!</definedName>
    <definedName name="Iof_dia" localSheetId="11">#REF!</definedName>
    <definedName name="Iof_dia">#REF!</definedName>
    <definedName name="ip">'[2]#REF'!$B$13</definedName>
    <definedName name="IPGFEE" localSheetId="11">#REF!</definedName>
    <definedName name="IPGFEE">#REF!</definedName>
    <definedName name="ipi" localSheetId="11">#REF!</definedName>
    <definedName name="ipi">#REF!</definedName>
    <definedName name="ipva">'[2]#REF'!$B$15</definedName>
    <definedName name="ipvacm">'[2]Prop-28P-12H'!$B$17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39550.5588194444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ATUAL">#N/A</definedName>
    <definedName name="IQNOGO">FALSE</definedName>
    <definedName name="IQTRUE">TRUE</definedName>
    <definedName name="IR" localSheetId="11">[105]PRICE!#REF!</definedName>
    <definedName name="IR">[105]PRICE!#REF!</definedName>
    <definedName name="IR_ACUM" localSheetId="11">[105]PRICE!#REF!</definedName>
    <definedName name="IR_ACUM">[105]PRICE!#REF!</definedName>
    <definedName name="IR_ANO" localSheetId="11">#REF!</definedName>
    <definedName name="IR_ANO" localSheetId="23">#REF!</definedName>
    <definedName name="IR_ANO" localSheetId="24">#REF!</definedName>
    <definedName name="IR_ANO">#REF!</definedName>
    <definedName name="IR_MEDICOS">#REF!</definedName>
    <definedName name="IR_UFIR">#REF!</definedName>
    <definedName name="IRF">#REF!</definedName>
    <definedName name="IRP">#N/A</definedName>
    <definedName name="IRPJ98" localSheetId="11" hidden="1">{#N/A,#N/A,FALSE,"IR E CS 1997";#N/A,#N/A,FALSE,"PR ND";#N/A,#N/A,FALSE,"8191";#N/A,#N/A,FALSE,"8383";#N/A,#N/A,FALSE,"MP 1024";#N/A,#N/A,FALSE,"AD_EX_97";#N/A,#N/A,FALSE,"BD 97"}</definedName>
    <definedName name="IRPJ98" localSheetId="23" hidden="1">{#N/A,#N/A,FALSE,"IR E CS 1997";#N/A,#N/A,FALSE,"PR ND";#N/A,#N/A,FALSE,"8191";#N/A,#N/A,FALSE,"8383";#N/A,#N/A,FALSE,"MP 1024";#N/A,#N/A,FALSE,"AD_EX_97";#N/A,#N/A,FALSE,"BD 97"}</definedName>
    <definedName name="IRPJ98" localSheetId="24" hidden="1">{#N/A,#N/A,FALSE,"IR E CS 1997";#N/A,#N/A,FALSE,"PR ND";#N/A,#N/A,FALSE,"8191";#N/A,#N/A,FALSE,"8383";#N/A,#N/A,FALSE,"MP 1024";#N/A,#N/A,FALSE,"AD_EX_97";#N/A,#N/A,FALSE,"BD 97"}</definedName>
    <definedName name="IRPJ98" hidden="1">{#N/A,#N/A,FALSE,"IR E CS 1997";#N/A,#N/A,FALSE,"PR ND";#N/A,#N/A,FALSE,"8191";#N/A,#N/A,FALSE,"8383";#N/A,#N/A,FALSE,"MP 1024";#N/A,#N/A,FALSE,"AD_EX_97";#N/A,#N/A,FALSE,"BD 97"}</definedName>
    <definedName name="IRRF_TERC">'[53]DEP NAO IDENTIF'!#REF!</definedName>
    <definedName name="ISP_Profit_and_Loss">'[129]Canbras TVA'!#REF!</definedName>
    <definedName name="ISUDFHISDUF" hidden="1">'[57]Mapa Empréstimos {ppc}'!$P$42</definedName>
    <definedName name="ITACANDISP">'[109]OUTPUT US$'!$H$101:$H$102</definedName>
    <definedName name="ITACANDISP_10">"$#REF!.$#REF!$#REF!:$#REF!$#REF!"</definedName>
    <definedName name="ITACANDISP_11">"$#REF!.$#REF!$#REF!:$#REF!$#REF!"</definedName>
    <definedName name="ITACANDISP_12">"$#REF!.$#REF!$#REF!:$#REF!$#REF!"</definedName>
    <definedName name="ITACANDISP_20">"$#REF!.$#REF!$#REF!:$#REF!$#REF!"</definedName>
    <definedName name="ITACANDISP_30">"$#REF!.$#REF!$#REF!:$#REF!$#REF!"</definedName>
    <definedName name="ITACANOP">'[109]OUTPUT US$'!$E$101:$E$102</definedName>
    <definedName name="ITACANOP_10">"$#REF!.$#REF!$#REF!:$#REF!$#REF!"</definedName>
    <definedName name="ITACANOP_11">"$#REF!.$#REF!$#REF!:$#REF!$#REF!"</definedName>
    <definedName name="ITACANOP_12">"$#REF!.$#REF!$#REF!:$#REF!$#REF!"</definedName>
    <definedName name="ITACANOP_20">"$#REF!.$#REF!$#REF!:$#REF!$#REF!"</definedName>
    <definedName name="ITACANOP_30">"$#REF!.$#REF!$#REF!:$#REF!$#REF!"</definedName>
    <definedName name="ITACANOUT">'[109]OUTPUT US$'!$A$100:$AS$102</definedName>
    <definedName name="ITACANOUT_10">"$#REF!.$#REF!$#REF!:$#REF!$#REF!"</definedName>
    <definedName name="ITACANOUT_11">"$#REF!.$#REF!$#REF!:$#REF!$#REF!"</definedName>
    <definedName name="ITACANOUT_12">"$#REF!.$#REF!$#REF!:$#REF!$#REF!"</definedName>
    <definedName name="ITACANOUT_20">"$#REF!.$#REF!$#REF!:$#REF!$#REF!"</definedName>
    <definedName name="ITACANOUT_30">"$#REF!.$#REF!$#REF!:$#REF!$#REF!"</definedName>
    <definedName name="ITACANREC">'[109]OUTPUT US$'!$AJ$101:$AJ$102</definedName>
    <definedName name="ITACANREC_10">"$#REF!.$#REF!$#REF!:$#REF!$#REF!"</definedName>
    <definedName name="ITACANREC_11">"$#REF!.$#REF!$#REF!:$#REF!$#REF!"</definedName>
    <definedName name="ITACANREC_12">"$#REF!.$#REF!$#REF!:$#REF!$#REF!"</definedName>
    <definedName name="ITACANREC_20">"$#REF!.$#REF!$#REF!:$#REF!$#REF!"</definedName>
    <definedName name="ITACANREC_30">"$#REF!.$#REF!$#REF!:$#REF!$#REF!"</definedName>
    <definedName name="ITACANVAL">'[109]OUTPUT US$'!$AF$101:$AF$102</definedName>
    <definedName name="ITACANVAL_10">"$#REF!.$#REF!$#REF!:$#REF!$#REF!"</definedName>
    <definedName name="ITACANVAL_11">"$#REF!.$#REF!$#REF!:$#REF!$#REF!"</definedName>
    <definedName name="ITACANVAL_12">"$#REF!.$#REF!$#REF!:$#REF!$#REF!"</definedName>
    <definedName name="ITACANVAL_20">"$#REF!.$#REF!$#REF!:$#REF!$#REF!"</definedName>
    <definedName name="ITACANVAL_30">"$#REF!.$#REF!$#REF!:$#REF!$#REF!"</definedName>
    <definedName name="iu">[238]Links!$D$1:$D$65536</definedName>
    <definedName name="iui" hidden="1">[239]XREF!$A$3:$IV$3</definedName>
    <definedName name="iuytt" localSheetId="11">#REF!</definedName>
    <definedName name="iuytt" localSheetId="23">#REF!</definedName>
    <definedName name="iuytt" localSheetId="24">#REF!</definedName>
    <definedName name="iuytt">#REF!</definedName>
    <definedName name="iy">#REF!</definedName>
    <definedName name="j">'[2]#REF'!$B$6</definedName>
    <definedName name="J_4X2">'[2]#REF'!$F$27</definedName>
    <definedName name="J_6X4">'[2]#REF'!$F$28</definedName>
    <definedName name="J_RK">'[2]#REF'!$F$30</definedName>
    <definedName name="J_SAPÃO">'[2]#REF'!$F$29</definedName>
    <definedName name="J25631_20">"$#REF!.$#REF!$#REF!"</definedName>
    <definedName name="J25631_21">"$#REF!.$#REF!$#REF!"</definedName>
    <definedName name="J25631_22">"$#REF!.$#REF!$#REF!"</definedName>
    <definedName name="J25631_3">"$#REF!.$#REF!$#REF!"</definedName>
    <definedName name="J25631_30">"$#REF!.$#REF!$#REF!"</definedName>
    <definedName name="J25631_4">"$#REF!.$#REF!$#REF!"</definedName>
    <definedName name="J25631_8">"$#REF!.$#REF!$#REF!"</definedName>
    <definedName name="J25631_9">"$#REF!.$#REF!$#REF!"</definedName>
    <definedName name="J2R" localSheetId="11">#REF!</definedName>
    <definedName name="J2R">#REF!</definedName>
    <definedName name="j4x2">'[2]#REF'!$I$10</definedName>
    <definedName name="j4x21" localSheetId="11">'[2]#REF'!#REF!</definedName>
    <definedName name="j4x21">'[2]#REF'!#REF!</definedName>
    <definedName name="j6x2">'[2]#REF'!$I$11</definedName>
    <definedName name="j6x21" localSheetId="11">'[2]#REF'!#REF!</definedName>
    <definedName name="j6x21">'[2]#REF'!#REF!</definedName>
    <definedName name="j6x4">'[2]#REF'!$I$12</definedName>
    <definedName name="j6x41" localSheetId="11">'[2]#REF'!#REF!</definedName>
    <definedName name="j6x41">'[2]#REF'!#REF!</definedName>
    <definedName name="jad" localSheetId="11" hidden="1">{#N/A,"30% Success",TRUE,"Sales Forecast";#N/A,#N/A,TRUE,"Sheet2"}</definedName>
    <definedName name="jad" localSheetId="23" hidden="1">{#N/A,"30% Success",TRUE,"Sales Forecast";#N/A,#N/A,TRUE,"Sheet2"}</definedName>
    <definedName name="jad" localSheetId="24" hidden="1">{#N/A,"30% Success",TRUE,"Sales Forecast";#N/A,#N/A,TRUE,"Sheet2"}</definedName>
    <definedName name="jad" hidden="1">{#N/A,"30% Success",TRUE,"Sales Forecast";#N/A,#N/A,TRUE,"Sheet2"}</definedName>
    <definedName name="JAN" localSheetId="11">#REF!</definedName>
    <definedName name="JAN">#REF!</definedName>
    <definedName name="jan_00" localSheetId="11">'[2]#REF'!#REF!</definedName>
    <definedName name="jan_00">'[2]#REF'!#REF!</definedName>
    <definedName name="jan_01">'[2]#REF'!$H$2:$H$39</definedName>
    <definedName name="jan_02" localSheetId="11">'[2]#REF'!#REF!</definedName>
    <definedName name="jan_02">'[2]#REF'!#REF!</definedName>
    <definedName name="Jan_03" localSheetId="11">'[2]#REF'!#REF!</definedName>
    <definedName name="Jan_03">'[2]#REF'!#REF!</definedName>
    <definedName name="jan_04" localSheetId="11">'[2]#REF'!#REF!</definedName>
    <definedName name="jan_04">'[2]#REF'!#REF!</definedName>
    <definedName name="jan_97" localSheetId="11">'[2]#REF'!#REF!</definedName>
    <definedName name="jan_97">'[2]#REF'!#REF!</definedName>
    <definedName name="jan_98">'[2]#REF'!$AB$8:$AB$48</definedName>
    <definedName name="jan_99" localSheetId="11">'[2]#REF'!#REF!</definedName>
    <definedName name="jan_99">'[2]#REF'!#REF!</definedName>
    <definedName name="Janeiro" localSheetId="11">#REF!</definedName>
    <definedName name="Janeiro">#REF!</definedName>
    <definedName name="JANR">[6]Database!$H$236:$L$259,[6]Database!$H$262:$L$285,[6]Database!$H$288:$L$311,[6]Database!$H$366:$L$389</definedName>
    <definedName name="jcat">'[2]#REF'!$I$15</definedName>
    <definedName name="jcat1" localSheetId="11">'[2]#REF'!#REF!</definedName>
    <definedName name="jcat1">'[2]#REF'!#REF!</definedName>
    <definedName name="jh" localSheetId="11">OFFSET(#REF!,0,0,#REF!,1)</definedName>
    <definedName name="jh">OFFSET(#REF!,0,0,#REF!,1)</definedName>
    <definedName name="jheje" localSheetId="11">'[166]R 1'!#REF!</definedName>
    <definedName name="jheje">'[166]R 1'!#REF!</definedName>
    <definedName name="JHGJDHGJ">(VALUE(LEFT([47]!MES,2))-1)&amp;RIGHT([47]!MES,2)</definedName>
    <definedName name="jhhh" localSheetId="11" hidden="1">{#N/A,#N/A,FALSE,"PACCIL";#N/A,#N/A,FALSE,"PAITACAN";#N/A,#N/A,FALSE,"PARECO";#N/A,#N/A,FALSE,"PA62";#N/A,#N/A,FALSE,"PAFINAL";#N/A,#N/A,FALSE,"PARECONF";#N/A,#N/A,FALSE,"PARECOND"}</definedName>
    <definedName name="jhhh" localSheetId="23" hidden="1">{#N/A,#N/A,FALSE,"PACCIL";#N/A,#N/A,FALSE,"PAITACAN";#N/A,#N/A,FALSE,"PARECO";#N/A,#N/A,FALSE,"PA62";#N/A,#N/A,FALSE,"PAFINAL";#N/A,#N/A,FALSE,"PARECONF";#N/A,#N/A,FALSE,"PARECOND"}</definedName>
    <definedName name="jhhh" localSheetId="24" hidden="1">{#N/A,#N/A,FALSE,"PACCIL";#N/A,#N/A,FALSE,"PAITACAN";#N/A,#N/A,FALSE,"PARECO";#N/A,#N/A,FALSE,"PA62";#N/A,#N/A,FALSE,"PAFINAL";#N/A,#N/A,FALSE,"PARECONF";#N/A,#N/A,FALSE,"PARECOND"}</definedName>
    <definedName name="jhhh" hidden="1">{#N/A,#N/A,FALSE,"PACCIL";#N/A,#N/A,FALSE,"PAITACAN";#N/A,#N/A,FALSE,"PARECO";#N/A,#N/A,FALSE,"PA62";#N/A,#N/A,FALSE,"PAFINAL";#N/A,#N/A,FALSE,"PARECONF";#N/A,#N/A,FALSE,"PARECOND"}</definedName>
    <definedName name="jhkj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IA">'[222]OHReal(Cliente)'!#REF!</definedName>
    <definedName name="jj" localSheetId="11">#REF!</definedName>
    <definedName name="jj" localSheetId="23">#REF!</definedName>
    <definedName name="jj" localSheetId="24">#REF!</definedName>
    <definedName name="jj">#REF!</definedName>
    <definedName name="jjjj">(VALUE(LEFT([47]!MES,2))-1)&amp;RIGHT([47]!MES,2)</definedName>
    <definedName name="jjjjjjj">#N/A</definedName>
    <definedName name="jjjjjjjjj">#N/A</definedName>
    <definedName name="jjnnk" localSheetId="11" hidden="1">{"USGV",#N/A,FALSE,"S-USGV"}</definedName>
    <definedName name="jjnnk" localSheetId="23" hidden="1">{"USGV",#N/A,FALSE,"S-USGV"}</definedName>
    <definedName name="jjnnk" localSheetId="24" hidden="1">{"USGV",#N/A,FALSE,"S-USGV"}</definedName>
    <definedName name="jjnnk" hidden="1">{"USGV",#N/A,FALSE,"S-USGV"}</definedName>
    <definedName name="jkiu">[44]Lead!#REF!</definedName>
    <definedName name="JKJKKK">(VALUE(LEFT([47]!MES,2))-1)&amp;RIGHT([47]!MES,2)</definedName>
    <definedName name="jl">"Elipse 13"</definedName>
    <definedName name="jlkjklj" localSheetId="11">#REF!</definedName>
    <definedName name="jlkjklj">#REF!</definedName>
    <definedName name="jlkjklj_10">"$#REF!.$S$14"</definedName>
    <definedName name="jlkjklj_11">"$#REF!.$S$14"</definedName>
    <definedName name="jlkjklj_12">"$#REF!.$S$14"</definedName>
    <definedName name="jlkjklj_20">"$#REF!.$S$14"</definedName>
    <definedName name="jlkjklj_21">"$#REF!.$S$14"</definedName>
    <definedName name="jlkjklj_22">"$#REF!.$S$14"</definedName>
    <definedName name="jlkjklj_3">"$#REF!.$S$14"</definedName>
    <definedName name="jlkjklj_30">"$#REF!.$S$14"</definedName>
    <definedName name="jlkjklj_4">"$#REF!.$S$14"</definedName>
    <definedName name="jlkjklj_6" localSheetId="11">#REF!</definedName>
    <definedName name="jlkjklj_6">#REF!</definedName>
    <definedName name="jlkjklj_7" localSheetId="11">#REF!</definedName>
    <definedName name="jlkjklj_7">#REF!</definedName>
    <definedName name="jlkjklj_8">"$#REF!.$S$14"</definedName>
    <definedName name="jlkjklj_9">"$#REF!.$S$14"</definedName>
    <definedName name="jn">[238]Links!$K$9</definedName>
    <definedName name="jnuy" localSheetId="11" hidden="1">{"CAPA",#N/A,FALSE,"CAPA"}</definedName>
    <definedName name="jnuy" localSheetId="23" hidden="1">{"CAPA",#N/A,FALSE,"CAPA"}</definedName>
    <definedName name="jnuy" localSheetId="24" hidden="1">{"CAPA",#N/A,FALSE,"CAPA"}</definedName>
    <definedName name="jnuy" hidden="1">{"CAPA",#N/A,FALSE,"CAPA"}</definedName>
    <definedName name="joao">"$#REF!.$A$125:$M$195"</definedName>
    <definedName name="joao_1" localSheetId="11">#REF!</definedName>
    <definedName name="joao_1">#REF!</definedName>
    <definedName name="joao_2" localSheetId="11">#REF!</definedName>
    <definedName name="joao_2">#REF!</definedName>
    <definedName name="joao_3" localSheetId="11">#REF!</definedName>
    <definedName name="joao_3">#REF!</definedName>
    <definedName name="joao_4">#REF!</definedName>
    <definedName name="joao_5">#REF!</definedName>
    <definedName name="joao_6">#REF!</definedName>
    <definedName name="joao1">"$#REF!.$A$113:$M$195"</definedName>
    <definedName name="joao1_1" localSheetId="11">#REF!</definedName>
    <definedName name="joao1_1">#REF!</definedName>
    <definedName name="joao1_2" localSheetId="11">#REF!</definedName>
    <definedName name="joao1_2">#REF!</definedName>
    <definedName name="joao1_3" localSheetId="11">#REF!</definedName>
    <definedName name="joao1_3">#REF!</definedName>
    <definedName name="joao1_4">#REF!</definedName>
    <definedName name="joao1_5">#REF!</definedName>
    <definedName name="joao1_6">#REF!</definedName>
    <definedName name="joaquim" localSheetId="11" hidden="1">{#N/A,"100% Success",TRUE,"Sales Forecast";#N/A,#N/A,TRUE,"Sheet2"}</definedName>
    <definedName name="joaquim" localSheetId="23" hidden="1">{#N/A,"100% Success",TRUE,"Sales Forecast";#N/A,#N/A,TRUE,"Sheet2"}</definedName>
    <definedName name="joaquim" localSheetId="24" hidden="1">{#N/A,"100% Success",TRUE,"Sales Forecast";#N/A,#N/A,TRUE,"Sheet2"}</definedName>
    <definedName name="joaquim" hidden="1">{#N/A,"100% Success",TRUE,"Sales Forecast";#N/A,#N/A,TRUE,"Sheet2"}</definedName>
    <definedName name="jornada">'[2]#REF'!$G$45</definedName>
    <definedName name="jrk">'[2]#REF'!$I$13</definedName>
    <definedName name="jsapao">'[2]#REF'!$I$14</definedName>
    <definedName name="jsapao1" localSheetId="11">'[2]#REF'!#REF!</definedName>
    <definedName name="jsapao1">'[2]#REF'!#REF!</definedName>
    <definedName name="jsdasi">[57]Lead!$B$1:$B$65536</definedName>
    <definedName name="JUAN" localSheetId="11">#REF!</definedName>
    <definedName name="JUAN" localSheetId="23">#REF!</definedName>
    <definedName name="JUAN" localSheetId="24">#REF!</definedName>
    <definedName name="JUAN">#REF!</definedName>
    <definedName name="JUDICIAIS">#REF!</definedName>
    <definedName name="JUL">#REF!</definedName>
    <definedName name="jul_00" localSheetId="11">'[2]#REF'!#REF!</definedName>
    <definedName name="jul_00">'[2]#REF'!#REF!</definedName>
    <definedName name="jul_01">'[2]#REF'!$N$2:$N$39</definedName>
    <definedName name="jul_02" localSheetId="11">'[2]#REF'!#REF!</definedName>
    <definedName name="jul_02">'[2]#REF'!#REF!</definedName>
    <definedName name="jul_03" localSheetId="11">'[2]#REF'!#REF!</definedName>
    <definedName name="jul_03">'[2]#REF'!#REF!</definedName>
    <definedName name="jul_96" localSheetId="11">'[2]#REF'!#REF!</definedName>
    <definedName name="jul_96">'[2]#REF'!#REF!</definedName>
    <definedName name="jul_97">'[2]#REF'!$V$8:$V$48</definedName>
    <definedName name="jul_98">'[2]#REF'!$AH$8:$AH$48</definedName>
    <definedName name="jul_99" localSheetId="11">'[2]#REF'!#REF!</definedName>
    <definedName name="jul_99">'[2]#REF'!#REF!</definedName>
    <definedName name="Julhl" localSheetId="11">#REF!</definedName>
    <definedName name="Julhl">#REF!</definedName>
    <definedName name="Julho" localSheetId="11">#REF!</definedName>
    <definedName name="Julho">#REF!</definedName>
    <definedName name="juliao">'[2]#REF'!$C$54</definedName>
    <definedName name="JULR">[6]Database!$H$184:$L$207,[6]Database!$H$210,[6]Database!$H$210:$L$233,[6]Database!$H$236:$L$259,[6]Database!$H$262:$L$285,[6]Database!$H$340:$L$363,[6]Database!$H$288:$L$311</definedName>
    <definedName name="JUN" localSheetId="11">#REF!</definedName>
    <definedName name="JUN">#REF!</definedName>
    <definedName name="jun_00" localSheetId="11">'[2]#REF'!#REF!</definedName>
    <definedName name="jun_00">'[2]#REF'!#REF!</definedName>
    <definedName name="jun_01">'[2]#REF'!$M$2:$M$39</definedName>
    <definedName name="jun_02" localSheetId="11">'[2]#REF'!#REF!</definedName>
    <definedName name="jun_02">'[2]#REF'!#REF!</definedName>
    <definedName name="jun_03" localSheetId="11">'[2]#REF'!#REF!</definedName>
    <definedName name="jun_03">'[2]#REF'!#REF!</definedName>
    <definedName name="jun_04" localSheetId="11">'[2]#REF'!#REF!</definedName>
    <definedName name="jun_04">'[2]#REF'!#REF!</definedName>
    <definedName name="jun_96" localSheetId="11">'[2]#REF'!#REF!</definedName>
    <definedName name="jun_96">'[2]#REF'!#REF!</definedName>
    <definedName name="jun_97">'[2]#REF'!$U$8:$U$48</definedName>
    <definedName name="jun_98">'[2]#REF'!$AG$8:$AG$48</definedName>
    <definedName name="jun_99" localSheetId="11">'[2]#REF'!#REF!</definedName>
    <definedName name="jun_99">'[2]#REF'!#REF!</definedName>
    <definedName name="JUNA">[6]Database!$H$28:$L$51,[6]Database!$H$54,[6]Database!$H$54:$L$77,[6]Database!$H$80:$L$103</definedName>
    <definedName name="Junho" localSheetId="11">#REF!</definedName>
    <definedName name="Junho">#REF!</definedName>
    <definedName name="Junho_03" localSheetId="11">'[49]Resumo Parcelas'!#REF!</definedName>
    <definedName name="Junho_03">'[49]Resumo Parcelas'!#REF!</definedName>
    <definedName name="JUNR">[6]Database!$H$184:$L$207,[6]Database!$H$210,[6]Database!$H$210:$L$233,[6]Database!$H$236:$L$259,[6]Database!$H$262:$L$285,[6]Database!$H$340:$L$363,[6]Database!$H$288:$L$311</definedName>
    <definedName name="juroas" localSheetId="11">#REF!</definedName>
    <definedName name="juroas">#REF!</definedName>
    <definedName name="juros">'[2]#REF'!$C$5</definedName>
    <definedName name="JUROS_LIESING">[2]PARÂMETROS!$B$27</definedName>
    <definedName name="jurosanual">'[2]#REF'!$B$11</definedName>
    <definedName name="jurosanula">'[2]#REF'!$B$11</definedName>
    <definedName name="jurosdojuliao">'[2]#REF'!$B$6</definedName>
    <definedName name="jurosmensal">'[2]#REF'!$B$10</definedName>
    <definedName name="jurosrkgaiola" localSheetId="11">'[168]CUSTO FROTA'!#REF!</definedName>
    <definedName name="jurosrkgaiola">'[168]CUSTO FROTA'!#REF!</definedName>
    <definedName name="JWDCDT" localSheetId="11">[240]FLC.COMPL!#REF!</definedName>
    <definedName name="JWDCDT">[240]FLC.COMPL!#REF!</definedName>
    <definedName name="JWDCRF" localSheetId="11">[240]FLC.COMPL!#REF!</definedName>
    <definedName name="JWDCRF">[240]FLC.COMPL!#REF!</definedName>
    <definedName name="JWREAS" localSheetId="11">#REF!</definedName>
    <definedName name="JWREAS" localSheetId="23">#REF!</definedName>
    <definedName name="JWREAS" localSheetId="24">#REF!</definedName>
    <definedName name="JWREAS">#REF!</definedName>
    <definedName name="JYULYUI">'[2]#REF'!$B$1:$C$392</definedName>
    <definedName name="k">[241]Links!$K$1:$K$65536</definedName>
    <definedName name="kç" localSheetId="11">OFFSET(#REF!,1,1,COUNTA(#REF!),9)</definedName>
    <definedName name="kç">OFFSET(#REF!,1,1,COUNTA(#REF!),9)</definedName>
    <definedName name="kdkji">[57]Lead!$L$32</definedName>
    <definedName name="kjkj">#N/A</definedName>
    <definedName name="KJKJKJK">(VALUE(LEFT([47]!MES,2))-1)&amp;RIGHT([47]!MES,2)</definedName>
    <definedName name="kk" localSheetId="11">#REF!</definedName>
    <definedName name="kk" localSheetId="23">#REF!</definedName>
    <definedName name="kk" localSheetId="24">#REF!</definedName>
    <definedName name="kk">#REF!</definedName>
    <definedName name="kklloo" localSheetId="11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localSheetId="23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localSheetId="2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uy">[44]Lead!#REF!</definedName>
    <definedName name="klg">[44]Lead!#REF!</definedName>
    <definedName name="klio">[44]Lead!#REF!</definedName>
    <definedName name="klkl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op">[44]Lead!#REF!</definedName>
    <definedName name="km">'[2]#REF'!$G$41</definedName>
    <definedName name="kmjh" localSheetId="11" hidden="1">{"BELGO",#N/A,FALSE,"S-BELGO"}</definedName>
    <definedName name="kmjh" localSheetId="23" hidden="1">{"BELGO",#N/A,FALSE,"S-BELGO"}</definedName>
    <definedName name="kmjh" localSheetId="24" hidden="1">{"BELGO",#N/A,FALSE,"S-BELGO"}</definedName>
    <definedName name="kmjh" hidden="1">{"BELGO",#N/A,FALSE,"S-BELGO"}</definedName>
    <definedName name="KmPerc">'[2]Análise de Sensibilidade'!$AA$12</definedName>
    <definedName name="kmpneunovo">'[2]#REF'!$B$37</definedName>
    <definedName name="kmrecapagem">'[2]#REF'!$B$39</definedName>
    <definedName name="kp" localSheetId="11">#REF!</definedName>
    <definedName name="kp">#REF!</definedName>
    <definedName name="KPI" localSheetId="11">#REF!</definedName>
    <definedName name="KPI">#REF!</definedName>
    <definedName name="L." localSheetId="11">#REF!</definedName>
    <definedName name="L.">#REF!</definedName>
    <definedName name="L._REAL_CONTRIB">#REF!</definedName>
    <definedName name="L.EXPL.">#REF!</definedName>
    <definedName name="L.REAL">#REF!</definedName>
    <definedName name="L_Adjust">[242]Links!$H:$H</definedName>
    <definedName name="L_age_tol">[243]Links!$G$1:$G$65536</definedName>
    <definedName name="L_AJE_Tot">[242]Links!$G:$G</definedName>
    <definedName name="L_CY_Beg">[242]Links!$F:$F</definedName>
    <definedName name="L_CY_End">[242]Links!$J:$J</definedName>
    <definedName name="L_PY_End">[242]Links!$K:$K</definedName>
    <definedName name="L_RJE_Tot">[242]Links!$I:$I</definedName>
    <definedName name="LA1_1" localSheetId="11">#REF!</definedName>
    <definedName name="LA1_1" localSheetId="23">#REF!</definedName>
    <definedName name="LA1_1" localSheetId="24">#REF!</definedName>
    <definedName name="LA1_1">#REF!</definedName>
    <definedName name="LA1_2">#REF!</definedName>
    <definedName name="LA1_3">#REF!</definedName>
    <definedName name="LA1_4">#REF!</definedName>
    <definedName name="LA1_actual_alladmin">#REF!</definedName>
    <definedName name="LA1_actual_equalized">#REF!</definedName>
    <definedName name="LA1_Print">'[244]LA1 Total'!$A$1:$Q$173,'[244]LA1 Total'!$V$1:$AK$172</definedName>
    <definedName name="LA1_pyear_bdg_alladmin" localSheetId="11">#REF!</definedName>
    <definedName name="LA1_pyear_bdg_alladmin" localSheetId="23">#REF!</definedName>
    <definedName name="LA1_pyear_bdg_alladmin" localSheetId="24">#REF!</definedName>
    <definedName name="LA1_pyear_bdg_alladmin">#REF!</definedName>
    <definedName name="LA1_pyear_bdg_equalized">#REF!</definedName>
    <definedName name="LA1_TOTAL">'[244]LA1 Total'!$A$1,'[244]LA1 Total'!$A$1:$P$174,'[244]LA1 Total'!$V$1:$AK$173</definedName>
    <definedName name="La1Feedback">[245]feedback!$L$29:$M$29,[245]feedback!$D$1:$P$174,[245]feedback!$R$2:$AH$173</definedName>
    <definedName name="labels" localSheetId="11">#REF!</definedName>
    <definedName name="labels">#REF!</definedName>
    <definedName name="LANC" localSheetId="11">#REF!</definedName>
    <definedName name="LANC">#REF!</definedName>
    <definedName name="LANÇ_ELIM">[169]ELIM_FINANCEIRA!$B$2:$D$30</definedName>
    <definedName name="LANC1" localSheetId="11">#REF!</definedName>
    <definedName name="LANC1" localSheetId="23">#REF!</definedName>
    <definedName name="LANC1" localSheetId="24">#REF!</definedName>
    <definedName name="LANC1">#REF!</definedName>
    <definedName name="LANCAMENTO">#REF!</definedName>
    <definedName name="LANCTO1">#REF!</definedName>
    <definedName name="LANCTO2">#REF!</definedName>
    <definedName name="LANCTO3">#REF!</definedName>
    <definedName name="LANCTOS">#N/A</definedName>
    <definedName name="lastro" localSheetId="11">#REF!</definedName>
    <definedName name="lastro">#REF!</definedName>
    <definedName name="LAURENT" localSheetId="11">'[53]DEP NAO IDENTIF'!#REF!</definedName>
    <definedName name="LAURENT">'[53]DEP NAO IDENTIF'!#REF!</definedName>
    <definedName name="lav">'[2]#REF'!$B$29</definedName>
    <definedName name="lavagem">'[2]#REF'!$B$46</definedName>
    <definedName name="lçp" localSheetId="11">[44]Lead!#REF!</definedName>
    <definedName name="lçp">[44]Lead!#REF!</definedName>
    <definedName name="LD" localSheetId="11">'[68]CIF-3'!#REF!,'[68]CIF-3'!#REF!,'[68]CIF-3'!#REF!,'[68]CIF-3'!#REF!</definedName>
    <definedName name="LD" localSheetId="23">'[68]CIF-3'!#REF!,'[68]CIF-3'!#REF!,'[68]CIF-3'!#REF!,'[68]CIF-3'!#REF!</definedName>
    <definedName name="LD" localSheetId="24">'[68]CIF-3'!#REF!,'[68]CIF-3'!#REF!,'[68]CIF-3'!#REF!,'[68]CIF-3'!#REF!</definedName>
    <definedName name="LD">'[68]CIF-3'!#REF!,'[68]CIF-3'!#REF!,'[68]CIF-3'!#REF!,'[68]CIF-3'!#REF!</definedName>
    <definedName name="Lead" localSheetId="11">[246]Lista!#REF!</definedName>
    <definedName name="Lead" localSheetId="23">[246]Lista!#REF!</definedName>
    <definedName name="Lead" localSheetId="24">[246]Lista!#REF!</definedName>
    <definedName name="Lead">[246]Lista!#REF!</definedName>
    <definedName name="LG" localSheetId="11" hidden="1">{#N/A,#N/A,FALSE,"Aging Summary";#N/A,#N/A,FALSE,"Ratio Analysis";#N/A,#N/A,FALSE,"Test 120 Day Accts";#N/A,#N/A,FALSE,"Tickmarks"}</definedName>
    <definedName name="LG" localSheetId="23" hidden="1">{#N/A,#N/A,FALSE,"Aging Summary";#N/A,#N/A,FALSE,"Ratio Analysis";#N/A,#N/A,FALSE,"Test 120 Day Accts";#N/A,#N/A,FALSE,"Tickmarks"}</definedName>
    <definedName name="LG" localSheetId="24" hidden="1">{#N/A,#N/A,FALSE,"Aging Summary";#N/A,#N/A,FALSE,"Ratio Analysis";#N/A,#N/A,FALSE,"Test 120 Day Accts";#N/A,#N/A,FALSE,"Tickmarks"}</definedName>
    <definedName name="LG" hidden="1">{#N/A,#N/A,FALSE,"Aging Summary";#N/A,#N/A,FALSE,"Ratio Analysis";#N/A,#N/A,FALSE,"Test 120 Day Accts";#N/A,#N/A,FALSE,"Tickmarks"}</definedName>
    <definedName name="LGE" localSheetId="11" hidden="1">{#N/A,#N/A,FALSE,"IR E CS 1997";#N/A,#N/A,FALSE,"PR ND";#N/A,#N/A,FALSE,"8191";#N/A,#N/A,FALSE,"8383";#N/A,#N/A,FALSE,"MP 1024";#N/A,#N/A,FALSE,"AD_EX_97";#N/A,#N/A,FALSE,"BD 97"}</definedName>
    <definedName name="LGE" localSheetId="23" hidden="1">{#N/A,#N/A,FALSE,"IR E CS 1997";#N/A,#N/A,FALSE,"PR ND";#N/A,#N/A,FALSE,"8191";#N/A,#N/A,FALSE,"8383";#N/A,#N/A,FALSE,"MP 1024";#N/A,#N/A,FALSE,"AD_EX_97";#N/A,#N/A,FALSE,"BD 97"}</definedName>
    <definedName name="LGE" localSheetId="24" hidden="1">{#N/A,#N/A,FALSE,"IR E CS 1997";#N/A,#N/A,FALSE,"PR ND";#N/A,#N/A,FALSE,"8191";#N/A,#N/A,FALSE,"8383";#N/A,#N/A,FALSE,"MP 1024";#N/A,#N/A,FALSE,"AD_EX_97";#N/A,#N/A,FALSE,"BD 97"}</definedName>
    <definedName name="LGE" hidden="1">{#N/A,#N/A,FALSE,"IR E CS 1997";#N/A,#N/A,FALSE,"PR ND";#N/A,#N/A,FALSE,"8191";#N/A,#N/A,FALSE,"8383";#N/A,#N/A,FALSE,"MP 1024";#N/A,#N/A,FALSE,"AD_EX_97";#N/A,#N/A,FALSE,"BD 97"}</definedName>
    <definedName name="li">'[2]#REF'!$B$11</definedName>
    <definedName name="LIAB1" localSheetId="11">#REF!</definedName>
    <definedName name="LIAB1">#REF!</definedName>
    <definedName name="LIAB1_28" localSheetId="11">#REF!</definedName>
    <definedName name="LIAB1_28">#REF!</definedName>
    <definedName name="LIAB1_29" localSheetId="11">#REF!</definedName>
    <definedName name="LIAB1_29">#REF!</definedName>
    <definedName name="LIAB1_30">#REF!</definedName>
    <definedName name="LIAB1_31">#REF!</definedName>
    <definedName name="LIAB1_32">#REF!</definedName>
    <definedName name="LIAB1_33">#REF!</definedName>
    <definedName name="LIAB1_34">#REF!</definedName>
    <definedName name="LIAB1_35">#REF!</definedName>
    <definedName name="LIAB1_36">#REF!</definedName>
    <definedName name="LIAB1_37">#REF!</definedName>
    <definedName name="LIAB1_38">#REF!</definedName>
    <definedName name="LIAB1_39">#REF!</definedName>
    <definedName name="LIAB1_6">#REF!</definedName>
    <definedName name="LIAB1_8">#REF!</definedName>
    <definedName name="LIAB2">#REF!</definedName>
    <definedName name="LIAB2_28">#REF!</definedName>
    <definedName name="LIAB2_29">#REF!</definedName>
    <definedName name="LIAB2_30">#REF!</definedName>
    <definedName name="LIAB2_31">#REF!</definedName>
    <definedName name="LIAB2_32">#REF!</definedName>
    <definedName name="LIAB2_33">#REF!</definedName>
    <definedName name="LIAB2_34">#REF!</definedName>
    <definedName name="LIAB2_35">#REF!</definedName>
    <definedName name="LIAB2_36">#REF!</definedName>
    <definedName name="LIAB2_37">#REF!</definedName>
    <definedName name="LIAB2_38">#REF!</definedName>
    <definedName name="LIAB2_39">#REF!</definedName>
    <definedName name="LIAB2_6">#REF!</definedName>
    <definedName name="LIAB2_8">#REF!</definedName>
    <definedName name="LIAB3">#REF!</definedName>
    <definedName name="LIAB3_28">#REF!</definedName>
    <definedName name="LIAB3_29">#REF!</definedName>
    <definedName name="LIAB3_30">#REF!</definedName>
    <definedName name="LIAB3_31">#REF!</definedName>
    <definedName name="LIAB3_32">#REF!</definedName>
    <definedName name="LIAB3_33">#REF!</definedName>
    <definedName name="LIAB3_34">#REF!</definedName>
    <definedName name="LIAB3_35">#REF!</definedName>
    <definedName name="LIAB3_36">#REF!</definedName>
    <definedName name="LIAB3_37">#REF!</definedName>
    <definedName name="LIAB3_38">#REF!</definedName>
    <definedName name="LIAB3_39">#REF!</definedName>
    <definedName name="LIAB3_6">#REF!</definedName>
    <definedName name="LIAB3_8">#REF!</definedName>
    <definedName name="liccm">'[2]#REF'!$B$13</definedName>
    <definedName name="licençadosr">'[2]Prop-28P-12H'!$B$16</definedName>
    <definedName name="licenciamentoedpvatcm">'[2]Prop-28P-12H'!$B$15</definedName>
    <definedName name="Licensiamento">'[2]#REF'!$EJ$3:$EN$20</definedName>
    <definedName name="licsr">'[2]#REF'!$B$12</definedName>
    <definedName name="limcount" hidden="1">1</definedName>
    <definedName name="Linea_Neg." localSheetId="11">#REF!</definedName>
    <definedName name="Linea_Neg.">#REF!</definedName>
    <definedName name="Linha_terc" localSheetId="11">#REF!</definedName>
    <definedName name="Linha_terc">#REF!</definedName>
    <definedName name="LINTASC">#REF!</definedName>
    <definedName name="liop" localSheetId="11" hidden="1">{#N/A,#N/A,FALSE,"S-USGV";#N/A,#N/A,FALSE,"S-MDE";#N/A,#N/A,FALSE,"S-BELGO";#N/A,#N/A,FALSE,"CAPA"}</definedName>
    <definedName name="liop" localSheetId="23" hidden="1">{#N/A,#N/A,FALSE,"S-USGV";#N/A,#N/A,FALSE,"S-MDE";#N/A,#N/A,FALSE,"S-BELGO";#N/A,#N/A,FALSE,"CAPA"}</definedName>
    <definedName name="liop" localSheetId="24" hidden="1">{#N/A,#N/A,FALSE,"S-USGV";#N/A,#N/A,FALSE,"S-MDE";#N/A,#N/A,FALSE,"S-BELGO";#N/A,#N/A,FALSE,"CAPA"}</definedName>
    <definedName name="liop" hidden="1">{#N/A,#N/A,FALSE,"S-USGV";#N/A,#N/A,FALSE,"S-MDE";#N/A,#N/A,FALSE,"S-BELGO";#N/A,#N/A,FALSE,"CAPA"}</definedName>
    <definedName name="liquidez" localSheetId="11">#REF!</definedName>
    <definedName name="liquidez">#REF!</definedName>
    <definedName name="lis">'[2]#REF'!$B$12</definedName>
    <definedName name="LisFer" localSheetId="11">#REF!</definedName>
    <definedName name="LisFer">#REF!</definedName>
    <definedName name="LisFer1" localSheetId="11">#REF!</definedName>
    <definedName name="LisFer1">#REF!</definedName>
    <definedName name="Lista0">'[56]INT. EXPENSE. 2001 CASH '!$A$6:$W$37</definedName>
    <definedName name="lista1">'[56]INT. EXPENSE. 2001 CASH '!$AA$3:$AV$34</definedName>
    <definedName name="ListaFeriados">[247]Feriados!$A$1:$A$65536</definedName>
    <definedName name="ListaFeriados2">'[2]#REF'!$T$12:$T$139</definedName>
    <definedName name="ListaIndex" localSheetId="11">#REF!</definedName>
    <definedName name="ListaIndex">#REF!</definedName>
    <definedName name="LIUHSDFKJG" hidden="1">1</definedName>
    <definedName name="lixo" localSheetId="11">#REF!</definedName>
    <definedName name="lixo">#REF!</definedName>
    <definedName name="ljlj" localSheetId="11" hidden="1">{"PARTE1",#N/A,FALSE,"Plan1"}</definedName>
    <definedName name="ljlj" localSheetId="23" hidden="1">{"PARTE1",#N/A,FALSE,"Plan1"}</definedName>
    <definedName name="ljlj" localSheetId="24" hidden="1">{"PARTE1",#N/A,FALSE,"Plan1"}</definedName>
    <definedName name="ljlj" hidden="1">{"PARTE1",#N/A,FALSE,"Plan1"}</definedName>
    <definedName name="LL" localSheetId="11">#REF!</definedName>
    <definedName name="LL">#REF!</definedName>
    <definedName name="LLAnterior" localSheetId="11">#REF!</definedName>
    <definedName name="LLAnterior">#REF!</definedName>
    <definedName name="LLAnterior_10">"$#REF!.$G$44"</definedName>
    <definedName name="LLAnterior_11">"$#REF!.$G$44"</definedName>
    <definedName name="LLAnterior_12">"$#REF!.$G$44"</definedName>
    <definedName name="LLAnterior_20">"$#REF!.$E$42"</definedName>
    <definedName name="LLAnterior_21">"$#REF!.$G$44"</definedName>
    <definedName name="LLAnterior_22">"$#REF!.$G$44"</definedName>
    <definedName name="LLAnterior_30">"$#REF!.$E$42"</definedName>
    <definedName name="LLAnterior_6" localSheetId="11">#REF!</definedName>
    <definedName name="LLAnterior_6">#REF!</definedName>
    <definedName name="LLAnterior_7" localSheetId="11">#REF!</definedName>
    <definedName name="LLAnterior_7">#REF!</definedName>
    <definedName name="LLAnterior_8" localSheetId="11">#REF!</definedName>
    <definedName name="LLAnterior_8">#REF!</definedName>
    <definedName name="LLAnterior_9">#REF!</definedName>
    <definedName name="llçço" localSheetId="11" hidden="1">{"CAPA",#N/A,FALSE,"CAPA"}</definedName>
    <definedName name="llçço" localSheetId="23" hidden="1">{"CAPA",#N/A,FALSE,"CAPA"}</definedName>
    <definedName name="llçço" localSheetId="24" hidden="1">{"CAPA",#N/A,FALSE,"CAPA"}</definedName>
    <definedName name="llçço" hidden="1">{"CAPA",#N/A,FALSE,"CAPA"}</definedName>
    <definedName name="LLL">'[2]#REF'!$A$1:$A$65536</definedName>
    <definedName name="llll">(VALUE(LEFT([47]!MES,2))-1)&amp;RIGHT([47]!MES,2)</definedName>
    <definedName name="lloi" localSheetId="11">[44]Lead!#REF!</definedName>
    <definedName name="lloi">[44]Lead!#REF!</definedName>
    <definedName name="LLOYD">#N/A</definedName>
    <definedName name="LLOYDS" localSheetId="11">#REF!</definedName>
    <definedName name="LLOYDS">#REF!</definedName>
    <definedName name="LO_D_PI" localSheetId="11">#REF!</definedName>
    <definedName name="LO_D_PI">#REF!</definedName>
    <definedName name="LO_T_PI" localSheetId="11">#REF!</definedName>
    <definedName name="LO_T_PI">#REF!</definedName>
    <definedName name="LOC">#REF!</definedName>
    <definedName name="LOCAL">'[2]#REF'!$B$1:$C$392</definedName>
    <definedName name="Local_entrega_nwxls_rf" localSheetId="11">#REF!</definedName>
    <definedName name="Local_entrega_nwxls_rf">#REF!</definedName>
    <definedName name="LOCAL18">'[2]#REF'!$B$1:$C$392</definedName>
    <definedName name="LOCAL2" localSheetId="11">[2]JAN00!#REF!</definedName>
    <definedName name="LOCAL2">[2]JAN00!#REF!</definedName>
    <definedName name="Loco_FrAux" localSheetId="11">#REF!</definedName>
    <definedName name="Loco_FrAux" localSheetId="23">#REF!</definedName>
    <definedName name="Loco_FrAux" localSheetId="24">#REF!</definedName>
    <definedName name="Loco_FrAux">#REF!</definedName>
    <definedName name="logo">'[207]HSBC-J.PESSOA'!$B$2:$B$4</definedName>
    <definedName name="loip" localSheetId="11">[44]Lead!#REF!</definedName>
    <definedName name="loip">[44]Lead!#REF!</definedName>
    <definedName name="longo" localSheetId="11">#REF!</definedName>
    <definedName name="longo" localSheetId="23">#REF!</definedName>
    <definedName name="longo" localSheetId="24">#REF!</definedName>
    <definedName name="longo">#REF!</definedName>
    <definedName name="longo_10">"$#REF!.$B$23:$P$145"</definedName>
    <definedName name="longo_11">"$#REF!.$B$23:$P$145"</definedName>
    <definedName name="longo_12">"$#REF!.$B$23:$P$145"</definedName>
    <definedName name="longo_13" localSheetId="11">#REF!</definedName>
    <definedName name="longo_13">#REF!</definedName>
    <definedName name="longo_14" localSheetId="11">#REF!</definedName>
    <definedName name="longo_14">#REF!</definedName>
    <definedName name="longo_15" localSheetId="11">#REF!</definedName>
    <definedName name="longo_15">#REF!</definedName>
    <definedName name="longo_16">#REF!</definedName>
    <definedName name="longo_18">#REF!</definedName>
    <definedName name="longo_19">#REF!</definedName>
    <definedName name="longo_2">#REF!</definedName>
    <definedName name="longo_20">"$#REF!.$B$23:$P$145"</definedName>
    <definedName name="longo_21">"$#REF!.$B$23:$P$145"</definedName>
    <definedName name="longo_22">"$#REF!.$B$23:$P$145"</definedName>
    <definedName name="longo_3">"$#REF!.$B$23:$P$145"</definedName>
    <definedName name="longo_30">"$#REF!.$B$23:$P$145"</definedName>
    <definedName name="longo_4">"$#REF!.$B$23:$P$145"</definedName>
    <definedName name="longo_5" localSheetId="11">#REF!</definedName>
    <definedName name="longo_5">#REF!</definedName>
    <definedName name="longo_6" localSheetId="11">#REF!</definedName>
    <definedName name="longo_6">#REF!</definedName>
    <definedName name="longo_7" localSheetId="11">#REF!</definedName>
    <definedName name="longo_7">#REF!</definedName>
    <definedName name="longo_8">"$#REF!.$B$23:$P$145"</definedName>
    <definedName name="longo_9">"$#REF!.$B$23:$P$145"</definedName>
    <definedName name="longo2" localSheetId="11">#REF!</definedName>
    <definedName name="longo2">#REF!</definedName>
    <definedName name="longo2_10">"$#REF!.$B$24:$P$141"</definedName>
    <definedName name="longo2_11">"$#REF!.$B$24:$P$141"</definedName>
    <definedName name="longo2_12">"$#REF!.$B$24:$P$141"</definedName>
    <definedName name="longo2_13" localSheetId="11">#REF!</definedName>
    <definedName name="longo2_13">#REF!</definedName>
    <definedName name="longo2_14" localSheetId="11">#REF!</definedName>
    <definedName name="longo2_14">#REF!</definedName>
    <definedName name="longo2_15" localSheetId="11">#REF!</definedName>
    <definedName name="longo2_15">#REF!</definedName>
    <definedName name="longo2_16">#REF!</definedName>
    <definedName name="longo2_18">#REF!</definedName>
    <definedName name="longo2_19">#REF!</definedName>
    <definedName name="longo2_2">#REF!</definedName>
    <definedName name="longo2_20">"$#REF!.$B$24:$P$141"</definedName>
    <definedName name="longo2_21">"$#REF!.$B$24:$P$141"</definedName>
    <definedName name="longo2_22">"$#REF!.$B$24:$P$141"</definedName>
    <definedName name="longo2_3">"$#REF!.$B$24:$P$141"</definedName>
    <definedName name="longo2_30">"$#REF!.$B$24:$P$141"</definedName>
    <definedName name="longo2_4">"$#REF!.$B$24:$P$141"</definedName>
    <definedName name="longo2_5" localSheetId="11">#REF!</definedName>
    <definedName name="longo2_5">#REF!</definedName>
    <definedName name="longo2_6" localSheetId="11">#REF!</definedName>
    <definedName name="longo2_6">#REF!</definedName>
    <definedName name="longo2_7" localSheetId="11">#REF!</definedName>
    <definedName name="longo2_7">#REF!</definedName>
    <definedName name="longo2_8">"$#REF!.$B$24:$P$141"</definedName>
    <definedName name="longo2_9">"$#REF!.$B$24:$P$141"</definedName>
    <definedName name="Longo4" localSheetId="11">#REF!</definedName>
    <definedName name="Longo4">#REF!</definedName>
    <definedName name="Longo4_10">"$#REF!.$B$24:$P$124"</definedName>
    <definedName name="Longo4_11">"$#REF!.$B$24:$P$124"</definedName>
    <definedName name="Longo4_12">"$#REF!.$B$24:$P$124"</definedName>
    <definedName name="Longo4_13" localSheetId="11">#REF!</definedName>
    <definedName name="Longo4_13">#REF!</definedName>
    <definedName name="Longo4_14" localSheetId="11">#REF!</definedName>
    <definedName name="Longo4_14">#REF!</definedName>
    <definedName name="Longo4_15" localSheetId="11">#REF!</definedName>
    <definedName name="Longo4_15">#REF!</definedName>
    <definedName name="Longo4_16">#REF!</definedName>
    <definedName name="Longo4_18">#REF!</definedName>
    <definedName name="Longo4_19">#REF!</definedName>
    <definedName name="Longo4_2">#REF!</definedName>
    <definedName name="Longo4_20">"$#REF!.$B$24:$P$124"</definedName>
    <definedName name="Longo4_21">"$#REF!.$B$24:$P$124"</definedName>
    <definedName name="Longo4_22">"$#REF!.$B$24:$P$124"</definedName>
    <definedName name="Longo4_3">"$#REF!.$B$24:$P$124"</definedName>
    <definedName name="Longo4_30">"$#REF!.$B$24:$P$124"</definedName>
    <definedName name="Longo4_4">"$#REF!.$B$24:$P$124"</definedName>
    <definedName name="Longo4_5" localSheetId="11">#REF!</definedName>
    <definedName name="Longo4_5">#REF!</definedName>
    <definedName name="Longo4_6" localSheetId="11">#REF!</definedName>
    <definedName name="Longo4_6">#REF!</definedName>
    <definedName name="Longo4_7" localSheetId="11">#REF!</definedName>
    <definedName name="Longo4_7">#REF!</definedName>
    <definedName name="Longo4_8">"$#REF!.$B$24:$P$124"</definedName>
    <definedName name="Longo4_9">"$#REF!.$B$24:$P$124"</definedName>
    <definedName name="longoA" localSheetId="11">#REF!</definedName>
    <definedName name="longoA">#REF!</definedName>
    <definedName name="longoA_10">"$#REF!.$B$23:$P$141"</definedName>
    <definedName name="longoA_11">"$#REF!.$B$23:$P$141"</definedName>
    <definedName name="longoA_12">"$#REF!.$B$23:$P$141"</definedName>
    <definedName name="longoA_13" localSheetId="11">#REF!</definedName>
    <definedName name="longoA_13">#REF!</definedName>
    <definedName name="longoA_14" localSheetId="11">#REF!</definedName>
    <definedName name="longoA_14">#REF!</definedName>
    <definedName name="longoA_15" localSheetId="11">#REF!</definedName>
    <definedName name="longoA_15">#REF!</definedName>
    <definedName name="longoA_16">#REF!</definedName>
    <definedName name="longoA_18">#REF!</definedName>
    <definedName name="longoA_19">#REF!</definedName>
    <definedName name="longoA_2">#REF!</definedName>
    <definedName name="longoA_20">"$#REF!.$B$23:$P$141"</definedName>
    <definedName name="longoA_21">"$#REF!.$B$23:$P$141"</definedName>
    <definedName name="longoA_22">"$#REF!.$B$23:$P$141"</definedName>
    <definedName name="longoA_3">"$#REF!.$B$23:$P$141"</definedName>
    <definedName name="longoA_30">"$#REF!.$B$23:$P$141"</definedName>
    <definedName name="longoA_4">"$#REF!.$B$23:$P$141"</definedName>
    <definedName name="longoA_5" localSheetId="11">#REF!</definedName>
    <definedName name="longoA_5">#REF!</definedName>
    <definedName name="longoA_6" localSheetId="11">#REF!</definedName>
    <definedName name="longoA_6">#REF!</definedName>
    <definedName name="longoA_7" localSheetId="11">#REF!</definedName>
    <definedName name="longoA_7">#REF!</definedName>
    <definedName name="longoA_8">"$#REF!.$B$23:$P$141"</definedName>
    <definedName name="longoA_9">"$#REF!.$B$23:$P$141"</definedName>
    <definedName name="lopes" localSheetId="11" hidden="1">{#N/A,#N/A,FALSE,"PACCIL";#N/A,#N/A,FALSE,"PAITACAN";#N/A,#N/A,FALSE,"PARECO";#N/A,#N/A,FALSE,"PA62";#N/A,#N/A,FALSE,"PAFINAL";#N/A,#N/A,FALSE,"PARECONF";#N/A,#N/A,FALSE,"PARECOND"}</definedName>
    <definedName name="lopes" localSheetId="23" hidden="1">{#N/A,#N/A,FALSE,"PACCIL";#N/A,#N/A,FALSE,"PAITACAN";#N/A,#N/A,FALSE,"PARECO";#N/A,#N/A,FALSE,"PA62";#N/A,#N/A,FALSE,"PAFINAL";#N/A,#N/A,FALSE,"PARECONF";#N/A,#N/A,FALSE,"PARECOND"}</definedName>
    <definedName name="lopes" localSheetId="24" hidden="1">{#N/A,#N/A,FALSE,"PACCIL";#N/A,#N/A,FALSE,"PAITACAN";#N/A,#N/A,FALSE,"PARECO";#N/A,#N/A,FALSE,"PA62";#N/A,#N/A,FALSE,"PAFINAL";#N/A,#N/A,FALSE,"PARECONF";#N/A,#N/A,FALSE,"PARECOND"}</definedName>
    <definedName name="lopes" hidden="1">{#N/A,#N/A,FALSE,"PACCIL";#N/A,#N/A,FALSE,"PAITACAN";#N/A,#N/A,FALSE,"PARECO";#N/A,#N/A,FALSE,"PA62";#N/A,#N/A,FALSE,"PAFINAL";#N/A,#N/A,FALSE,"PARECONF";#N/A,#N/A,FALSE,"PARECOND"}</definedName>
    <definedName name="lote">[105]PRICE!#REF!</definedName>
    <definedName name="LOWEC" localSheetId="11">#REF!</definedName>
    <definedName name="LOWEC" localSheetId="23">#REF!</definedName>
    <definedName name="LOWEC" localSheetId="24">#REF!</definedName>
    <definedName name="LOWEC">#REF!</definedName>
    <definedName name="LP_anpar">#REF!</definedName>
    <definedName name="LP_csoci">#REF!</definedName>
    <definedName name="LP_cusbr">#REF!</definedName>
    <definedName name="LP_cusmv">#REF!</definedName>
    <definedName name="LP_deadm">#REF!</definedName>
    <definedName name="LP_deppl">#REF!</definedName>
    <definedName name="LP_deven">#REF!</definedName>
    <definedName name="LP_equiv">#REF!</definedName>
    <definedName name="LP_Finep">#REF!</definedName>
    <definedName name="LP_irend">#REF!</definedName>
    <definedName name="LP_isven">#REF!</definedName>
    <definedName name="LP_juauf">#REF!</definedName>
    <definedName name="LP_jupgo">#REF!</definedName>
    <definedName name="LP_jurco">#REF!</definedName>
    <definedName name="LP_luliq">#REF!</definedName>
    <definedName name="LP_oujur">#REF!</definedName>
    <definedName name="LP_ourec">#REF!</definedName>
    <definedName name="LP_venda">#REF!</definedName>
    <definedName name="LRANO">#REF!</definedName>
    <definedName name="LTCelpe">#REF!</definedName>
    <definedName name="LTM_BalanceSheet">#REF!</definedName>
    <definedName name="LTM_IncomeStatement">#REF!</definedName>
    <definedName name="lu">#REF!</definedName>
    <definedName name="luc">(VALUE(LEFT([47]!MES,2))-1)&amp;RIGHT([47]!MES,2)</definedName>
    <definedName name="luca">(VALUE(LEFT([47]!MES,2))-1)&amp;RIGHT([47]!MES,2)</definedName>
    <definedName name="lucas" localSheetId="11">'[248]FORM 12'!#REF!</definedName>
    <definedName name="lucas">'[248]FORM 12'!#REF!</definedName>
    <definedName name="lucro" localSheetId="11">#REF!</definedName>
    <definedName name="lucro" localSheetId="23">#REF!</definedName>
    <definedName name="lucro" localSheetId="24">#REF!</definedName>
    <definedName name="lucro">#REF!</definedName>
    <definedName name="lucrofixo">'[2]#REF'!$B$51</definedName>
    <definedName name="LucroOper" localSheetId="11">#REF!</definedName>
    <definedName name="LucroOper">#REF!</definedName>
    <definedName name="lucrovariavel">'[2]#REF'!$B$52</definedName>
    <definedName name="luisao" localSheetId="11">#REF!</definedName>
    <definedName name="luisao">#REF!</definedName>
    <definedName name="Luiz" localSheetId="11">#REF!</definedName>
    <definedName name="Luiz">#REF!</definedName>
    <definedName name="m">#N/A</definedName>
    <definedName name="M1.2" localSheetId="11" hidden="1">{#N/A,#N/A,FALSE,"1321";#N/A,#N/A,FALSE,"1324";#N/A,#N/A,FALSE,"1333";#N/A,#N/A,FALSE,"1371"}</definedName>
    <definedName name="M1.2" localSheetId="23" hidden="1">{#N/A,#N/A,FALSE,"1321";#N/A,#N/A,FALSE,"1324";#N/A,#N/A,FALSE,"1333";#N/A,#N/A,FALSE,"1371"}</definedName>
    <definedName name="M1.2" localSheetId="24" hidden="1">{#N/A,#N/A,FALSE,"1321";#N/A,#N/A,FALSE,"1324";#N/A,#N/A,FALSE,"1333";#N/A,#N/A,FALSE,"1371"}</definedName>
    <definedName name="M1.2" hidden="1">{#N/A,#N/A,FALSE,"1321";#N/A,#N/A,FALSE,"1324";#N/A,#N/A,FALSE,"1333";#N/A,#N/A,FALSE,"1371"}</definedName>
    <definedName name="M2.1" localSheetId="11" hidden="1">{#N/A,#N/A,FALSE,"1321";#N/A,#N/A,FALSE,"1324";#N/A,#N/A,FALSE,"1333";#N/A,#N/A,FALSE,"1371"}</definedName>
    <definedName name="M2.1" localSheetId="23" hidden="1">{#N/A,#N/A,FALSE,"1321";#N/A,#N/A,FALSE,"1324";#N/A,#N/A,FALSE,"1333";#N/A,#N/A,FALSE,"1371"}</definedName>
    <definedName name="M2.1" localSheetId="24" hidden="1">{#N/A,#N/A,FALSE,"1321";#N/A,#N/A,FALSE,"1324";#N/A,#N/A,FALSE,"1333";#N/A,#N/A,FALSE,"1371"}</definedName>
    <definedName name="M2.1" hidden="1">{#N/A,#N/A,FALSE,"1321";#N/A,#N/A,FALSE,"1324";#N/A,#N/A,FALSE,"1333";#N/A,#N/A,FALSE,"1371"}</definedName>
    <definedName name="ma" localSheetId="11">#REF!</definedName>
    <definedName name="ma">#REF!</definedName>
    <definedName name="macola" localSheetId="11">#REF!</definedName>
    <definedName name="macola">#REF!</definedName>
    <definedName name="Macro10">[249]Macro2!$E$1</definedName>
    <definedName name="Macro14">[250]Macro2!$A$1</definedName>
    <definedName name="Macro2">'[251]Plano de Contas'!#REF!</definedName>
    <definedName name="Macro3_10">[17]!Macro3_10</definedName>
    <definedName name="Macro3_11">[17]!Macro3_11</definedName>
    <definedName name="Macro3_12">[17]!Macro3_12</definedName>
    <definedName name="Macro3_21">[17]!Macro3_21</definedName>
    <definedName name="Macro3_22">[17]!Macro3_22</definedName>
    <definedName name="Macro3_6">#N/A</definedName>
    <definedName name="Macro3_7">#N/A</definedName>
    <definedName name="Macro3_8">#N/A</definedName>
    <definedName name="Macro4">[252]!Macro4</definedName>
    <definedName name="Macro4_10">[17]!Macro4_10</definedName>
    <definedName name="Macro4_11">[17]!Macro4_11</definedName>
    <definedName name="Macro4_12">[17]!Macro4_12</definedName>
    <definedName name="Macro4_21">[17]!Macro4_21</definedName>
    <definedName name="Macro4_22">[17]!Macro4_22</definedName>
    <definedName name="Macro4_6">#N/A</definedName>
    <definedName name="Macro4_7">#N/A</definedName>
    <definedName name="Macro4_8">#N/A</definedName>
    <definedName name="Macro8">[55]MACRO1!$D$1</definedName>
    <definedName name="Macro9">[55]MACRO1!$E$1</definedName>
    <definedName name="MACROS" localSheetId="11">#REF!</definedName>
    <definedName name="MACROS" localSheetId="23">#REF!</definedName>
    <definedName name="MACROS" localSheetId="24">#REF!</definedName>
    <definedName name="MACROS">#REF!</definedName>
    <definedName name="magamaga" localSheetId="11">[115]BAL1001!#REF!</definedName>
    <definedName name="magamaga" localSheetId="23">[115]BAL1001!#REF!</definedName>
    <definedName name="magamaga" localSheetId="24">[115]BAL1001!#REF!</definedName>
    <definedName name="magamaga">[115]BAL1001!#REF!</definedName>
    <definedName name="MAI" localSheetId="11">#REF!</definedName>
    <definedName name="MAI" localSheetId="23">#REF!</definedName>
    <definedName name="MAI" localSheetId="24">#REF!</definedName>
    <definedName name="MAI">#REF!</definedName>
    <definedName name="mai_00" localSheetId="11">'[2]#REF'!#REF!</definedName>
    <definedName name="mai_00" localSheetId="23">'[2]#REF'!#REF!</definedName>
    <definedName name="mai_00" localSheetId="24">'[2]#REF'!#REF!</definedName>
    <definedName name="mai_00">'[2]#REF'!#REF!</definedName>
    <definedName name="mai_01">'[2]#REF'!$L$2:$L$39</definedName>
    <definedName name="mai_02" localSheetId="11">'[2]#REF'!#REF!</definedName>
    <definedName name="mai_02">'[2]#REF'!#REF!</definedName>
    <definedName name="mai_03" localSheetId="11">'[2]#REF'!#REF!</definedName>
    <definedName name="mai_03">'[2]#REF'!#REF!</definedName>
    <definedName name="mai_04" localSheetId="11">'[2]#REF'!#REF!</definedName>
    <definedName name="mai_04">'[2]#REF'!#REF!</definedName>
    <definedName name="mai_96" localSheetId="11">'[2]#REF'!#REF!</definedName>
    <definedName name="mai_96">'[2]#REF'!#REF!</definedName>
    <definedName name="mai_97">'[2]#REF'!$T$8:$T$48</definedName>
    <definedName name="mai_98">'[2]#REF'!$AF$8:$AF$48</definedName>
    <definedName name="mai_99" localSheetId="11">'[2]#REF'!#REF!</definedName>
    <definedName name="mai_99">'[2]#REF'!#REF!</definedName>
    <definedName name="Maio" localSheetId="11">#REF!</definedName>
    <definedName name="Maio">#REF!</definedName>
    <definedName name="Maio_03" localSheetId="11">'[49]Resumo Parcelas'!#REF!</definedName>
    <definedName name="Maio_03">'[49]Resumo Parcelas'!#REF!</definedName>
    <definedName name="MALATTIE" localSheetId="11">'[51]MOD 7 SIN'!#REF!</definedName>
    <definedName name="MALATTIE">'[51]MOD 7 SIN'!#REF!</definedName>
    <definedName name="man">'[2]#REF'!$B$21</definedName>
    <definedName name="man4x2">'[2]#REF'!$B$27</definedName>
    <definedName name="man6x2">'[2]#REF'!$B$28</definedName>
    <definedName name="management" localSheetId="11">#REF!</definedName>
    <definedName name="management">#REF!</definedName>
    <definedName name="mancm">'[2]#REF'!$B$23</definedName>
    <definedName name="MAND">'[56]INT. EXPENSE. 2001 CASH '!$F$1:$F$65536</definedName>
    <definedName name="manoel" localSheetId="11">#REF!</definedName>
    <definedName name="manoel" localSheetId="23">#REF!</definedName>
    <definedName name="manoel" localSheetId="24">#REF!</definedName>
    <definedName name="manoel">#REF!</definedName>
    <definedName name="mansilo">'[2]#REF'!$B$30</definedName>
    <definedName name="mansr">'[2]#REF'!$B$24</definedName>
    <definedName name="manucom">'[2]#REF'!$B$31</definedName>
    <definedName name="Manut" localSheetId="11">#REF!</definedName>
    <definedName name="Manut">#REF!</definedName>
    <definedName name="Manut_10">"$#REF!.$B$845:$S$919"</definedName>
    <definedName name="Manut_11">"$#REF!.$B$845:$S$919"</definedName>
    <definedName name="Manut_12">"$#REF!.$B$845:$S$919"</definedName>
    <definedName name="Manut_20">"$#REF!.$B$845:$S$919"</definedName>
    <definedName name="Manut_30">"$#REF!.$B$845:$S$919"</definedName>
    <definedName name="manutençãocm">'[2]#REF'!$B$30</definedName>
    <definedName name="manutençãosr">'[2]#REF'!$B$31</definedName>
    <definedName name="MAPA1" localSheetId="11">'[253]SUP-41'!#REF!</definedName>
    <definedName name="MAPA1">'[253]SUP-41'!#REF!</definedName>
    <definedName name="MAPA2" localSheetId="11">'[253]SUP-41'!#REF!</definedName>
    <definedName name="MAPA2">'[253]SUP-41'!#REF!</definedName>
    <definedName name="MAPA3" localSheetId="11">'[253]SUP-41'!#REF!</definedName>
    <definedName name="MAPA3">'[253]SUP-41'!#REF!</definedName>
    <definedName name="maquina" localSheetId="11">{#N/A,#N/A,FALSE,"PACCIL";#N/A,#N/A,FALSE,"PAITACAN";#N/A,#N/A,FALSE,"PARECO";#N/A,#N/A,FALSE,"PA62";#N/A,#N/A,FALSE,"PAFINAL";#N/A,#N/A,FALSE,"PARECONF";#N/A,#N/A,FALSE,"PARECOND"}</definedName>
    <definedName name="maquina" localSheetId="23">{#N/A,#N/A,FALSE,"PACCIL";#N/A,#N/A,FALSE,"PAITACAN";#N/A,#N/A,FALSE,"PARECO";#N/A,#N/A,FALSE,"PA62";#N/A,#N/A,FALSE,"PAFINAL";#N/A,#N/A,FALSE,"PARECONF";#N/A,#N/A,FALSE,"PARECOND"}</definedName>
    <definedName name="maquina" localSheetId="24">{#N/A,#N/A,FALSE,"PACCIL";#N/A,#N/A,FALSE,"PAITACAN";#N/A,#N/A,FALSE,"PARECO";#N/A,#N/A,FALSE,"PA62";#N/A,#N/A,FALSE,"PAFINAL";#N/A,#N/A,FALSE,"PARECONF";#N/A,#N/A,FALSE,"PARECOND"}</definedName>
    <definedName name="maquina">{#N/A,#N/A,FALSE,"PACCIL";#N/A,#N/A,FALSE,"PAITACAN";#N/A,#N/A,FALSE,"PARECO";#N/A,#N/A,FALSE,"PA62";#N/A,#N/A,FALSE,"PAFINAL";#N/A,#N/A,FALSE,"PARECONF";#N/A,#N/A,FALSE,"PARECOND"}</definedName>
    <definedName name="maquina_14">NA()</definedName>
    <definedName name="maquina_15">NA()</definedName>
    <definedName name="maquina_20">NA()</definedName>
    <definedName name="maquina_21">NA()</definedName>
    <definedName name="maquina_22">NA()</definedName>
    <definedName name="maquina_23">NA()</definedName>
    <definedName name="maquina_3">NA()</definedName>
    <definedName name="maquina_30">NA()</definedName>
    <definedName name="maquina_4">NA()</definedName>
    <definedName name="maquina_8">NA()</definedName>
    <definedName name="maquina_9">NA()</definedName>
    <definedName name="maquinas" localSheetId="11" hidden="1">{#N/A,#N/A,FALSE,"PACCIL";#N/A,#N/A,FALSE,"PAITACAN";#N/A,#N/A,FALSE,"PARECO";#N/A,#N/A,FALSE,"PA62";#N/A,#N/A,FALSE,"PAFINAL";#N/A,#N/A,FALSE,"PARECONF";#N/A,#N/A,FALSE,"PARECOND"}</definedName>
    <definedName name="maquinas" localSheetId="23" hidden="1">{#N/A,#N/A,FALSE,"PACCIL";#N/A,#N/A,FALSE,"PAITACAN";#N/A,#N/A,FALSE,"PARECO";#N/A,#N/A,FALSE,"PA62";#N/A,#N/A,FALSE,"PAFINAL";#N/A,#N/A,FALSE,"PARECONF";#N/A,#N/A,FALSE,"PARECOND"}</definedName>
    <definedName name="maquinas" localSheetId="24" hidden="1">{#N/A,#N/A,FALSE,"PACCIL";#N/A,#N/A,FALSE,"PAITACAN";#N/A,#N/A,FALSE,"PARECO";#N/A,#N/A,FALSE,"PA62";#N/A,#N/A,FALSE,"PAFINAL";#N/A,#N/A,FALSE,"PARECONF";#N/A,#N/A,FALSE,"PARECOND"}</definedName>
    <definedName name="maquinas" hidden="1">{#N/A,#N/A,FALSE,"PACCIL";#N/A,#N/A,FALSE,"PAITACAN";#N/A,#N/A,FALSE,"PARECO";#N/A,#N/A,FALSE,"PA62";#N/A,#N/A,FALSE,"PAFINAL";#N/A,#N/A,FALSE,"PARECONF";#N/A,#N/A,FALSE,"PARECOND"}</definedName>
    <definedName name="MAR" localSheetId="11">#REF!</definedName>
    <definedName name="MAR">#REF!</definedName>
    <definedName name="mar_00" localSheetId="11">'[2]#REF'!#REF!</definedName>
    <definedName name="mar_00">'[2]#REF'!#REF!</definedName>
    <definedName name="mar_01">'[2]#REF'!$J$2:$J$39</definedName>
    <definedName name="mar_02" localSheetId="11">'[2]#REF'!#REF!</definedName>
    <definedName name="mar_02">'[2]#REF'!#REF!</definedName>
    <definedName name="Mar_03" localSheetId="11">'[2]#REF'!#REF!</definedName>
    <definedName name="Mar_03">'[2]#REF'!#REF!</definedName>
    <definedName name="mar_04" localSheetId="11">'[2]#REF'!#REF!</definedName>
    <definedName name="mar_04">'[2]#REF'!#REF!</definedName>
    <definedName name="mar_97">'[2]#REF'!$R$8:$R$48</definedName>
    <definedName name="mar_98">'[2]#REF'!$AD$8:$AD$48</definedName>
    <definedName name="mar_99" localSheetId="11">'[2]#REF'!#REF!</definedName>
    <definedName name="mar_99">'[2]#REF'!#REF!</definedName>
    <definedName name="MARA">[6]Database!$H$28:$L$51,[6]Database!$H$54,[6]Database!$H$54:$L$77,[6]Database!$H$80:$L$103</definedName>
    <definedName name="MARATI" localSheetId="11">[115]BAL1001!#REF!</definedName>
    <definedName name="MARATI">[115]BAL1001!#REF!</definedName>
    <definedName name="marc" hidden="1">[254]Resumo!$C$29</definedName>
    <definedName name="marcelo" localSheetId="11">#REF!</definedName>
    <definedName name="marcelo" localSheetId="23">#REF!</definedName>
    <definedName name="marcelo" localSheetId="24">#REF!</definedName>
    <definedName name="marcelo">#REF!</definedName>
    <definedName name="Março">#REF!</definedName>
    <definedName name="MARÇO_2013">#REF!</definedName>
    <definedName name="MARCOS">#REF!</definedName>
    <definedName name="market" localSheetId="11" hidden="1">{#N/A,"70% Success",FALSE,"Sales Forecast";#N/A,#N/A,FALSE,"Sheet2"}</definedName>
    <definedName name="market" localSheetId="23" hidden="1">{#N/A,"70% Success",FALSE,"Sales Forecast";#N/A,#N/A,FALSE,"Sheet2"}</definedName>
    <definedName name="market" localSheetId="24" hidden="1">{#N/A,"70% Success",FALSE,"Sales Forecast";#N/A,#N/A,FALSE,"Sheet2"}</definedName>
    <definedName name="market" hidden="1">{#N/A,"70% Success",FALSE,"Sales Forecast";#N/A,#N/A,FALSE,"Sheet2"}</definedName>
    <definedName name="Marketing_e_Vendas" localSheetId="11">#REF!</definedName>
    <definedName name="Marketing_e_Vendas">#REF!</definedName>
    <definedName name="Marketing_e_Vendas_10">"$#REF!.$B$403"</definedName>
    <definedName name="Marketing_e_Vendas_11">"$#REF!.$B$403"</definedName>
    <definedName name="Marketing_e_Vendas_12">"$#REF!.$B$403"</definedName>
    <definedName name="Marketing_e_Vendas_20">"$#REF!.$B$403"</definedName>
    <definedName name="Marketing_e_Vendas_30">"$#REF!.$B$403"</definedName>
    <definedName name="MARPASSI" localSheetId="11">[115]BAL1001!#REF!</definedName>
    <definedName name="MARPASSI">[115]BAL1001!#REF!</definedName>
    <definedName name="MARR">[6]Database!$H$184:$L$207,[6]Database!$H$210,[6]Database!$H$210:$L$233,[6]Database!$H$236:$L$259,[6]Database!$H$262:$L$285,[6]Database!$H$340:$L$363</definedName>
    <definedName name="MARRESUL" localSheetId="11">[115]BAL1001!#REF!</definedName>
    <definedName name="MARRESUL">[115]BAL1001!#REF!</definedName>
    <definedName name="marrr">[255]Lead!$F$1:$F$65536</definedName>
    <definedName name="mary" localSheetId="11">#REF!</definedName>
    <definedName name="mary" localSheetId="23">#REF!</definedName>
    <definedName name="mary" localSheetId="24">#REF!</definedName>
    <definedName name="mary">#REF!</definedName>
    <definedName name="matriz">'[2]#REF'!$B$17</definedName>
    <definedName name="matriz2" localSheetId="11">#REF!</definedName>
    <definedName name="matriz2">#REF!</definedName>
    <definedName name="MAURO" localSheetId="11">#REF!</definedName>
    <definedName name="MAURO">#REF!</definedName>
    <definedName name="MAURO_44" localSheetId="11">#REF!</definedName>
    <definedName name="MAURO_44">#REF!</definedName>
    <definedName name="max">[256]Sheet3!$J$1</definedName>
    <definedName name="MAYR">[6]Database!$H$184:$L$207,[6]Database!$H$210,[6]Database!$H$210:$L$233,[6]Database!$H$236:$L$259,[6]Database!$H$262:$L$285,[6]Database!$H$340:$L$363</definedName>
    <definedName name="mbgs" localSheetId="11">#REF!</definedName>
    <definedName name="mbgs">#REF!</definedName>
    <definedName name="MCCANNC" localSheetId="11">#REF!</definedName>
    <definedName name="MCCANNC">#REF!</definedName>
    <definedName name="MCON">'[56]INT. EXPENSE. 2001 CASH '!$F$1:$F$65536</definedName>
    <definedName name="MD_Commission" localSheetId="11">#REF!</definedName>
    <definedName name="MD_Commission" localSheetId="23">#REF!</definedName>
    <definedName name="MD_Commission" localSheetId="24">#REF!</definedName>
    <definedName name="MD_Commission">#REF!</definedName>
    <definedName name="me">#REF!</definedName>
    <definedName name="med" localSheetId="11">[2]Despesas!#REF!</definedName>
    <definedName name="med">[2]Despesas!#REF!</definedName>
    <definedName name="medios" localSheetId="11">#REF!</definedName>
    <definedName name="medios" localSheetId="23">#REF!</definedName>
    <definedName name="medios" localSheetId="24">#REF!</definedName>
    <definedName name="medios">#REF!</definedName>
    <definedName name="medios_instal_meters">#REF!</definedName>
    <definedName name="MEN">#REF!</definedName>
    <definedName name="MEN1A">#REF!</definedName>
    <definedName name="MEN1B">#REF!</definedName>
    <definedName name="MEN2A">#REF!</definedName>
    <definedName name="MEN2B">#REF!</definedName>
    <definedName name="MENU">#REF!</definedName>
    <definedName name="MENU_28">#REF!</definedName>
    <definedName name="MENU_29">#REF!</definedName>
    <definedName name="MENU_30">#REF!</definedName>
    <definedName name="MENU_31">#REF!</definedName>
    <definedName name="MENU_32">#REF!</definedName>
    <definedName name="MENU_33">#REF!</definedName>
    <definedName name="MENU_34">#REF!</definedName>
    <definedName name="MENU_35">#REF!</definedName>
    <definedName name="MENU_36">#REF!</definedName>
    <definedName name="MENU_37">#REF!</definedName>
    <definedName name="MENU_38">#REF!</definedName>
    <definedName name="MENU_39">#REF!</definedName>
    <definedName name="MENU_6">#REF!</definedName>
    <definedName name="MENU_8">#REF!</definedName>
    <definedName name="MENU1">#REF!</definedName>
    <definedName name="MENU1A">#REF!</definedName>
    <definedName name="MENU1B">#REF!</definedName>
    <definedName name="MENU2">#REF!</definedName>
    <definedName name="MENU2A">#REF!</definedName>
    <definedName name="MENU2B">#REF!</definedName>
    <definedName name="MENU3">#REF!</definedName>
    <definedName name="MENU4">#REF!</definedName>
    <definedName name="Mercado_Total_Município_Região_Metropolitana">#REF!</definedName>
    <definedName name="Mercado_Total_Município_Região_Metropolitana_10">"$#REF!.$A$97"</definedName>
    <definedName name="Mercado_Total_Município_Região_Metropolitana_11">"$#REF!.$A$97"</definedName>
    <definedName name="Mercado_Total_Município_Região_Metropolitana_12">"$#REF!.$A$97"</definedName>
    <definedName name="Mercado_Total_Município_Região_Metropolitana_20">"$#REF!.$A$97"</definedName>
    <definedName name="Mercado_Total_Município_Região_Metropolitana_30">"$#REF!.$A$97"</definedName>
    <definedName name="mercadorias" localSheetId="11" hidden="1">{#N/A,#N/A,FALSE,"PACCIL";#N/A,#N/A,FALSE,"PAITACAN";#N/A,#N/A,FALSE,"PARECO";#N/A,#N/A,FALSE,"PA62";#N/A,#N/A,FALSE,"PAFINAL";#N/A,#N/A,FALSE,"PARECONF";#N/A,#N/A,FALSE,"PARECOND"}</definedName>
    <definedName name="mercadorias" localSheetId="23" hidden="1">{#N/A,#N/A,FALSE,"PACCIL";#N/A,#N/A,FALSE,"PAITACAN";#N/A,#N/A,FALSE,"PARECO";#N/A,#N/A,FALSE,"PA62";#N/A,#N/A,FALSE,"PAFINAL";#N/A,#N/A,FALSE,"PARECONF";#N/A,#N/A,FALSE,"PARECOND"}</definedName>
    <definedName name="mercadorias" localSheetId="24" hidden="1">{#N/A,#N/A,FALSE,"PACCIL";#N/A,#N/A,FALSE,"PAITACAN";#N/A,#N/A,FALSE,"PARECO";#N/A,#N/A,FALSE,"PA62";#N/A,#N/A,FALSE,"PAFINAL";#N/A,#N/A,FALSE,"PARECONF";#N/A,#N/A,FALSE,"PARECOND"}</definedName>
    <definedName name="mercadorias" hidden="1">{#N/A,#N/A,FALSE,"PACCIL";#N/A,#N/A,FALSE,"PAITACAN";#N/A,#N/A,FALSE,"PARECO";#N/A,#N/A,FALSE,"PA62";#N/A,#N/A,FALSE,"PAFINAL";#N/A,#N/A,FALSE,"PARECONF";#N/A,#N/A,FALSE,"PARECOND"}</definedName>
    <definedName name="MES">'[2]#REF'!$J$7</definedName>
    <definedName name="Mês">[69]Controle!$D$55</definedName>
    <definedName name="mês_10">"$#REF!.$B$1"</definedName>
    <definedName name="mês_11">"$#REF!.$B$1"</definedName>
    <definedName name="mês_12">"$#REF!.$B$1"</definedName>
    <definedName name="mês_20">"$#REF!.$B$1"</definedName>
    <definedName name="mês_30">"$#REF!.$B$1"</definedName>
    <definedName name="MesAno">[257]Dados!$A$3:$A$14</definedName>
    <definedName name="MESATU">[258]MENU!$Q$1</definedName>
    <definedName name="mese">"="</definedName>
    <definedName name="MESES">[259]Lista!$C$2:$C$25</definedName>
    <definedName name="Mesingles">[27]Rel_banco!$A$1:$A$12</definedName>
    <definedName name="MESPR">[177]PREV!$B$150:$FN$197</definedName>
    <definedName name="MESREAL">[177]REAL!$B$150:$FN$197</definedName>
    <definedName name="meta">#N/A</definedName>
    <definedName name="MEXC">'[56]INT. EXPENSE. 2001 CASH '!$F$1:$F$65536</definedName>
    <definedName name="mi" localSheetId="11">#REF!</definedName>
    <definedName name="mi" localSheetId="23">#REF!</definedName>
    <definedName name="mi" localSheetId="24">#REF!</definedName>
    <definedName name="mi">#REF!</definedName>
    <definedName name="MICPLC">#REF!</definedName>
    <definedName name="Mini__VN">#REF!</definedName>
    <definedName name="mkl" localSheetId="11" hidden="1">{#N/A,#N/A,FALSE,"GRAF.";"USGV",#N/A,FALSE,"S-USGV";"MDE",#N/A,FALSE,"S-MDE";"BELGO",#N/A,FALSE,"S-BELGO";#N/A,#N/A,FALSE,"CAPA"}</definedName>
    <definedName name="mkl" localSheetId="23" hidden="1">{#N/A,#N/A,FALSE,"GRAF.";"USGV",#N/A,FALSE,"S-USGV";"MDE",#N/A,FALSE,"S-MDE";"BELGO",#N/A,FALSE,"S-BELGO";#N/A,#N/A,FALSE,"CAPA"}</definedName>
    <definedName name="mkl" localSheetId="24" hidden="1">{#N/A,#N/A,FALSE,"GRAF.";"USGV",#N/A,FALSE,"S-USGV";"MDE",#N/A,FALSE,"S-MDE";"BELGO",#N/A,FALSE,"S-BELGO";#N/A,#N/A,FALSE,"CAPA"}</definedName>
    <definedName name="mkl" hidden="1">{#N/A,#N/A,FALSE,"GRAF.";"USGV",#N/A,FALSE,"S-USGV";"MDE",#N/A,FALSE,"S-MDE";"BELGO",#N/A,FALSE,"S-BELGO";#N/A,#N/A,FALSE,"CAPA"}</definedName>
    <definedName name="mktg_admin" localSheetId="11">#REF!</definedName>
    <definedName name="mktg_admin">#REF!</definedName>
    <definedName name="ml" localSheetId="11">#REF!</definedName>
    <definedName name="ml">#REF!</definedName>
    <definedName name="MLL" localSheetId="11">'[222]OHReal(Cliente)'!#REF!</definedName>
    <definedName name="MLL">'[222]OHReal(Cliente)'!#REF!</definedName>
    <definedName name="MM" localSheetId="11">#REF!</definedName>
    <definedName name="MM" localSheetId="23">#REF!</definedName>
    <definedName name="MM" localSheetId="24">#REF!</definedName>
    <definedName name="MM">#REF!</definedName>
    <definedName name="MM_1">#REF!</definedName>
    <definedName name="mma">[48]dados!$B$1</definedName>
    <definedName name="mmj" localSheetId="11" hidden="1">{"FORM 2",#N/A,FALSE,"Plan3"}</definedName>
    <definedName name="mmj" localSheetId="23" hidden="1">{"FORM 2",#N/A,FALSE,"Plan3"}</definedName>
    <definedName name="mmj" localSheetId="24" hidden="1">{"FORM 2",#N/A,FALSE,"Plan3"}</definedName>
    <definedName name="mmj" hidden="1">{"FORM 2",#N/A,FALSE,"Plan3"}</definedName>
    <definedName name="MMM">'[80]parametro ccusto'!$P$7:$P$106</definedName>
    <definedName name="MMMMMM" localSheetId="11" hidden="1">{"CAPA",#N/A,FALSE,"CAPA"}</definedName>
    <definedName name="MMMMMM" localSheetId="23" hidden="1">{"CAPA",#N/A,FALSE,"CAPA"}</definedName>
    <definedName name="MMMMMM" localSheetId="24" hidden="1">{"CAPA",#N/A,FALSE,"CAPA"}</definedName>
    <definedName name="MMMMMM" hidden="1">{"CAPA",#N/A,FALSE,"CAPA"}</definedName>
    <definedName name="MMMMMMM">#N/A</definedName>
    <definedName name="MMMMMMMMM">#N/A</definedName>
    <definedName name="mmreeee" localSheetId="11" hidden="1">#REF!</definedName>
    <definedName name="mmreeee" hidden="1">#REF!</definedName>
    <definedName name="MNN" localSheetId="23">[2]!Aluguel</definedName>
    <definedName name="MNN">[2]!Aluguel</definedName>
    <definedName name="MO">'[2]#REF'!$A$2:$R$37</definedName>
    <definedName name="Mod.J.AAA" localSheetId="11">#REF!</definedName>
    <definedName name="Mod.J.AAA">#REF!</definedName>
    <definedName name="MOD_CM" localSheetId="11">#REF!</definedName>
    <definedName name="MOD_CM">#REF!</definedName>
    <definedName name="modelo" localSheetId="11" hidden="1">{#N/A,#N/A,FALSE,"Balanço";#N/A,#N/A,FALSE,"Resultado";#N/A,#N/A,FALSE,"Mutações";#N/A,#N/A,FALSE,"DOAR";#N/A,#N/A,FALSE,"Notas";#N/A,#N/A,FALSE,"Diret. (2)"}</definedName>
    <definedName name="modelo" localSheetId="23" hidden="1">{#N/A,#N/A,FALSE,"Balanço";#N/A,#N/A,FALSE,"Resultado";#N/A,#N/A,FALSE,"Mutações";#N/A,#N/A,FALSE,"DOAR";#N/A,#N/A,FALSE,"Notas";#N/A,#N/A,FALSE,"Diret. (2)"}</definedName>
    <definedName name="modelo" localSheetId="24" hidden="1">{#N/A,#N/A,FALSE,"Balanço";#N/A,#N/A,FALSE,"Resultado";#N/A,#N/A,FALSE,"Mutações";#N/A,#N/A,FALSE,"DOAR";#N/A,#N/A,FALSE,"Notas";#N/A,#N/A,FALSE,"Diret. (2)"}</definedName>
    <definedName name="modelo" hidden="1">{#N/A,#N/A,FALSE,"Balanço";#N/A,#N/A,FALSE,"Resultado";#N/A,#N/A,FALSE,"Mutações";#N/A,#N/A,FALSE,"DOAR";#N/A,#N/A,FALSE,"Notas";#N/A,#N/A,FALSE,"Diret. (2)"}</definedName>
    <definedName name="MODUS">'[109]OUTPUT US$'!$A$116:$BU$116</definedName>
    <definedName name="MOEDAANO" localSheetId="11">#REF!</definedName>
    <definedName name="MOEDAANO" localSheetId="23">#REF!</definedName>
    <definedName name="MOEDAANO" localSheetId="24">#REF!</definedName>
    <definedName name="MOEDAANO">#REF!</definedName>
    <definedName name="MOEDAMES">#REF!</definedName>
    <definedName name="MOEDANOB">#REF!</definedName>
    <definedName name="MOEDMESB">#REF!</definedName>
    <definedName name="Monetary_Precision">#REF!</definedName>
    <definedName name="Montante">#REF!</definedName>
    <definedName name="Montante_29">"$#REF!.$B$3"</definedName>
    <definedName name="MONTH" localSheetId="11">#REF!</definedName>
    <definedName name="MONTH">#REF!</definedName>
    <definedName name="Mot_Insurance" localSheetId="11">#REF!</definedName>
    <definedName name="Mot_Insurance">#REF!</definedName>
    <definedName name="MOTIVO">'[260]Res.Autor.Motivo'!$A$7:$B$19</definedName>
    <definedName name="MOTIVO2">'[260]Res.Devolv.Motivo'!$A$9:$B$19</definedName>
    <definedName name="Motoristas">[2]Motoristas!$B$1:$G$29</definedName>
    <definedName name="MOV.000.C.0.00.0000.00.00.13202">0</definedName>
    <definedName name="MOV.000.C.0.00.0000.00.00.132020001">0</definedName>
    <definedName name="MOV.000.C.0.00.0000.00.00.132020003">0</definedName>
    <definedName name="MOV.000.C.0.00.0000.00.00.24401010001">615712.52999973</definedName>
    <definedName name="MOV.000.C.0.00.0000.00.00.24401010002">61571.25</definedName>
    <definedName name="MOV.000.C.0.00.0000.00.00.4510101">6937.13</definedName>
    <definedName name="MOV.000.C.0.00.0000.00.00.D1074">3439383.08001709</definedName>
    <definedName name="MOV.000.C.0.00.0000.00.00.D1075">84926.49000001</definedName>
    <definedName name="MOV.000.C.0.00.0000.00.01.24401010001">878</definedName>
    <definedName name="MOV.000.C.0.00.2000.00.00.24401010001">615712.52999973</definedName>
    <definedName name="MOV.000.C.0.00.2000.00.00.24401010002">61571.25</definedName>
    <definedName name="MOV.000.C.0.00.2000.00.00.4510101">0</definedName>
    <definedName name="MOV.000.C.0.00.2001.00.01.24401010001">878</definedName>
    <definedName name="MOV.000.C.0.01.0000.00.00.D1074">3439383.08001709</definedName>
    <definedName name="MOV.000.C.0.01.0000.00.00.D1075">84926.49000001</definedName>
    <definedName name="MOV.000.C.0.01.0000.00.01.D1074">3439</definedName>
    <definedName name="MOV.000.C.0.01.0000.00.01.D1075">85</definedName>
    <definedName name="MOV.000.C.0.01.0000.00.01.D1076">1646</definedName>
    <definedName name="MOV.000.C.0.01.0000.00.01.D997">5051</definedName>
    <definedName name="MOV.000.C.0.01.2001.00.01.44101010019">-326</definedName>
    <definedName name="MOV.000.C.0.01.2001.00.01.44101020008">-1321</definedName>
    <definedName name="MOV.000.C.0.02.0000.00.01.D1074">-3473</definedName>
    <definedName name="MOV.000.C.0.02.0000.00.01.D1075">-269</definedName>
    <definedName name="MOV.000.C.0.02.0000.00.01.D1076">6523</definedName>
    <definedName name="MOV.000.C.0.02.0000.00.01.D997">5030</definedName>
    <definedName name="MOV.000.C.0.02.1999.00.00.241010001">0</definedName>
    <definedName name="MOV.000.C.0.02.2001.00.01.44101010019">-289</definedName>
    <definedName name="MOV.000.C.0.02.2001.00.01.44101020008">-6234</definedName>
    <definedName name="MOV.000.C.0.03.0000.00.00.4510101">188.42</definedName>
    <definedName name="MOV.000.C.0.03.0000.00.01.311">25089</definedName>
    <definedName name="MOV.000.C.0.03.0000.00.01.312">903</definedName>
    <definedName name="MOV.000.C.0.03.0000.00.01.D1074">-5358</definedName>
    <definedName name="MOV.000.C.0.03.0000.00.01.D1075">-2243</definedName>
    <definedName name="MOV.000.C.0.03.0000.00.01.D1076">9160</definedName>
    <definedName name="MOV.000.C.0.03.0000.00.01.D997">5019</definedName>
    <definedName name="MOV.000.C.0.03.2000.00.00.4510101">-2223.02</definedName>
    <definedName name="MOV.000.C.0.03.2001.00.01.44101010019">-313</definedName>
    <definedName name="MOV.000.C.0.03.2001.00.01.44101020008">-8847</definedName>
    <definedName name="MOV.000.C.0.04.0000.00.01.311">24096</definedName>
    <definedName name="MOV.000.C.0.04.0000.00.01.312">431</definedName>
    <definedName name="MOV.000.C.0.04.0000.00.01.32">-2079</definedName>
    <definedName name="MOV.000.C.0.04.0000.00.01.34">74</definedName>
    <definedName name="MOV.000.C.0.04.0000.00.01.41">-13478</definedName>
    <definedName name="MOV.000.C.0.04.0000.00.01.42">-2860</definedName>
    <definedName name="MOV.000.C.0.04.0000.00.01.45">0</definedName>
    <definedName name="MOV.000.C.0.04.0000.00.01.47101010001">-103</definedName>
    <definedName name="MOV.000.C.0.04.0000.00.01.47101010002">-79</definedName>
    <definedName name="MOV.000.C.0.04.0000.00.01.D1074">412</definedName>
    <definedName name="MOV.000.C.0.04.0000.00.01.D1075">183</definedName>
    <definedName name="MOV.000.C.0.04.0000.00.01.D1076">2008</definedName>
    <definedName name="MOV.000.C.0.04.0000.00.01.D1181">-3154</definedName>
    <definedName name="MOV.000.C.0.04.0000.00.01.D1182">-2254</definedName>
    <definedName name="MOV.000.C.0.04.0000.00.01.D1183">-182</definedName>
    <definedName name="MOV.000.C.0.04.0000.00.01.D997">5002</definedName>
    <definedName name="MOV.000.C.0.04.1999.00.00.241010001">0</definedName>
    <definedName name="MOV.000.C.0.04.2001.00.01.44101010019">-299</definedName>
    <definedName name="MOV.000.C.0.04.2001.00.01.44101020008">-1708</definedName>
    <definedName name="MOV.000.C.0.05.0000.00.01.311">24846</definedName>
    <definedName name="MOV.000.C.0.05.0000.00.01.312">409</definedName>
    <definedName name="MOV.000.C.0.05.0000.00.01.32">-2143</definedName>
    <definedName name="MOV.000.C.0.05.0000.00.01.34">105</definedName>
    <definedName name="MOV.000.C.0.05.0000.00.01.41">-13548</definedName>
    <definedName name="MOV.000.C.0.05.0000.00.01.42">-2214</definedName>
    <definedName name="MOV.000.C.0.05.0000.00.01.45">-3</definedName>
    <definedName name="MOV.000.C.0.05.0000.00.01.47101010001">3376</definedName>
    <definedName name="MOV.000.C.0.05.0000.00.01.47101010002">1251</definedName>
    <definedName name="MOV.000.C.0.05.0000.00.01.D1074">-9275</definedName>
    <definedName name="MOV.000.C.0.05.0000.00.01.D1075">-4627</definedName>
    <definedName name="MOV.000.C.0.05.0000.00.01.D1076">13237</definedName>
    <definedName name="MOV.000.C.0.05.0000.00.01.D1181">-3556</definedName>
    <definedName name="MOV.000.C.0.05.0000.00.01.D1182">-17070</definedName>
    <definedName name="MOV.000.C.0.05.0000.00.01.D1183">-729</definedName>
    <definedName name="MOV.000.C.0.05.0000.00.01.D997">5009</definedName>
    <definedName name="MOV.000.C.0.05.2001.00.01.44101010019">-304</definedName>
    <definedName name="MOV.000.C.0.05.2001.00.01.44101020008">-12933</definedName>
    <definedName name="MOV.000.C.0.06.0000.00.00.4510101">1726.9</definedName>
    <definedName name="MOV.000.C.0.06.0000.00.01.311">23505</definedName>
    <definedName name="MOV.000.C.0.06.0000.00.01.312">479</definedName>
    <definedName name="MOV.000.C.0.06.0000.00.01.32">-2030</definedName>
    <definedName name="MOV.000.C.0.06.0000.00.01.34">80</definedName>
    <definedName name="MOV.000.C.0.06.0000.00.01.41">-13440</definedName>
    <definedName name="MOV.000.C.0.06.0000.00.01.42">-4152</definedName>
    <definedName name="MOV.000.C.0.06.0000.00.01.45">2</definedName>
    <definedName name="MOV.000.C.0.06.0000.00.01.47101010001">-1639</definedName>
    <definedName name="MOV.000.C.0.06.0000.00.01.47101010002">-589</definedName>
    <definedName name="MOV.000.C.0.06.0000.00.01.D1074">4258</definedName>
    <definedName name="MOV.000.C.0.06.0000.00.01.D1075">2228</definedName>
    <definedName name="MOV.000.C.0.06.0000.00.01.D1076">-3697</definedName>
    <definedName name="MOV.000.C.0.06.0000.00.01.D1181">-3037</definedName>
    <definedName name="MOV.000.C.0.06.0000.00.01.D1182">5286</definedName>
    <definedName name="MOV.000.C.0.06.0000.00.01.D1183">-206</definedName>
    <definedName name="MOV.000.C.0.06.0000.00.01.D997">5017</definedName>
    <definedName name="MOV.000.C.0.06.2001.00.00.13202">0</definedName>
    <definedName name="MOV.000.C.0.06.2001.00.01.44101010019">-289</definedName>
    <definedName name="MOV.000.C.0.06.2001.00.01.44101020008">3985</definedName>
    <definedName name="MOV.000.C.0.07.0000.00.01.D1074">3936</definedName>
    <definedName name="MOV.000.C.0.07.0000.00.01.D1075">-839</definedName>
    <definedName name="MOV.000.C.0.07.0000.00.01.D1076">-1961</definedName>
    <definedName name="MOV.000.C.0.07.0000.00.01.D997">4991</definedName>
    <definedName name="MOV.000.C.0.07.2001.00.01.44101010019">-315</definedName>
    <definedName name="MOV.000.C.0.07.2001.00.01.44101020008">-9142</definedName>
    <definedName name="MOV.000.C.0.08.0000.00.01.D1074">576</definedName>
    <definedName name="MOV.000.C.0.08.0000.00.01.D1075">419</definedName>
    <definedName name="MOV.000.C.0.08.0000.00.01.D1076">5111</definedName>
    <definedName name="MOV.000.C.0.08.0000.00.01.D997">4985</definedName>
    <definedName name="MOV.000.C.0.08.2001.00.01.44101010019">-309</definedName>
    <definedName name="MOV.000.C.0.08.2001.00.01.44101020008">-8708</definedName>
    <definedName name="MOV.000.C.0.09.0000.00.00.D997">4972951.86000061</definedName>
    <definedName name="MOV.000.C.0.09.0000.00.01.D1074">2442</definedName>
    <definedName name="MOV.000.C.0.09.0000.00.01.D1075">287</definedName>
    <definedName name="MOV.000.C.0.09.0000.00.01.D1076">2262</definedName>
    <definedName name="MOV.000.C.0.09.0000.00.01.D997">4973</definedName>
    <definedName name="MOV.000.C.0.09.2001.00.01.44101010019">-295</definedName>
    <definedName name="MOV.000.C.0.09.2001.00.01.44101020008">-9024</definedName>
    <definedName name="MOV.000.C.0.09.2001.00.01.D1074">-1945</definedName>
    <definedName name="MOV.000.C.0.09.2001.00.01.D1075">-972</definedName>
    <definedName name="MOV.000.C.0.09.2001.00.01.D997">4549</definedName>
    <definedName name="MOV.000.C.0.10.0000.00.01.D1074">581</definedName>
    <definedName name="MOV.000.C.0.10.0000.00.01.D1075">508</definedName>
    <definedName name="MOV.000.C.0.10.0000.00.01.D1076">5991</definedName>
    <definedName name="MOV.000.C.0.10.0000.00.01.D997">4973</definedName>
    <definedName name="MOV.000.C.0.10.2001.00.01.44101010019">-340</definedName>
    <definedName name="MOV.000.C.0.10.2001.00.01.44101020008">-2225</definedName>
    <definedName name="MOV.000.C.0.10.2001.00.01.D1074">4474</definedName>
    <definedName name="MOV.000.C.0.10.2001.00.01.D1075">2317</definedName>
    <definedName name="MOV.000.C.0.10.2001.00.01.D997">4559</definedName>
    <definedName name="MOV.000.C.0.11.0000.00.01.D1074">-413</definedName>
    <definedName name="MOV.000.C.0.11.0000.00.01.D1075">-142</definedName>
    <definedName name="MOV.000.C.0.11.0000.00.01.D1076">4680</definedName>
    <definedName name="MOV.000.C.0.11.0000.00.01.D997">5095</definedName>
    <definedName name="MOV.000.C.0.11.2001.00.01.22201010001">297</definedName>
    <definedName name="MOV.000.C.0.11.2001.00.01.44101010019">-324</definedName>
    <definedName name="MOV.000.C.0.11.2001.00.01.44101020008">11071</definedName>
    <definedName name="MOV.000.C.0.11.2001.00.01.D1074">14782</definedName>
    <definedName name="MOV.000.C.0.11.2001.00.01.D1075">7744</definedName>
    <definedName name="MOV.000.C.0.11.2001.00.01.D997">4584</definedName>
    <definedName name="MOV.000.C.0.12.0000.00.01.D1074">0</definedName>
    <definedName name="MOV.000.C.0.12.0000.00.01.D1075">0</definedName>
    <definedName name="MOV.000.C.0.12.0000.00.01.D1076">0</definedName>
    <definedName name="MOV.000.C.0.12.0000.00.01.D997">0</definedName>
    <definedName name="MOV.000.C.0.12.2000.00.00.24401010001">615712.52999973</definedName>
    <definedName name="MOV.000.C.0.12.2000.00.00.24401010002">61571.25</definedName>
    <definedName name="MOV.000.C.0.12.2000.00.01.24401010001">1123</definedName>
    <definedName name="MOV.000.C.0.12.2000.00.01.24401010002">112</definedName>
    <definedName name="MOV.000.C.0.12.2001.00.00.22203010001">10709388.71</definedName>
    <definedName name="MOV.000.C.0.12.2001.00.00.24401010002">87789.4</definedName>
    <definedName name="MOV.000.C.0.12.2001.00.01.22201010001">312</definedName>
    <definedName name="MOV.000.C.0.12.2001.00.01.22203010001">10709</definedName>
    <definedName name="MOV.000.C.0.12.2001.00.01.24401010001">878</definedName>
    <definedName name="MOV.000.C.0.12.2001.00.01.24401010002">88</definedName>
    <definedName name="MOV.000.C.0.12.2001.00.01.44101010019">-329</definedName>
    <definedName name="MOV.000.C.0.12.2001.00.01.44101020008">12608</definedName>
    <definedName name="MOV.000.C.0.12.2001.00.01.D1018">-48959</definedName>
    <definedName name="MOV.000.C.0.12.2001.00.01.D1074">9154</definedName>
    <definedName name="MOV.000.C.0.12.2001.00.01.D1075">1912</definedName>
    <definedName name="MOV.000.C.0.12.2001.00.01.D997">4621</definedName>
    <definedName name="MOV.000.C.1.00.0000.00.00.241010001">0</definedName>
    <definedName name="MOV.000.C.1.00.0000.00.00.3.CG1_LK.CG2_K01.CG3_K019.CG4_LK019A">0</definedName>
    <definedName name="MOV.060.C.0.08.2002.00.00.3">4934702.1</definedName>
    <definedName name="MOV.060.C.0.08.2002.00.00.4">-1835427.12</definedName>
    <definedName name="MOV.060.C.0.08.2002.00.00.5">-2392300.03</definedName>
    <definedName name="MOV.060.C.0.09.2002.00.00.3">4748355.93</definedName>
    <definedName name="MOV.060.C.0.09.2002.00.00.4">-2076634.66</definedName>
    <definedName name="MOV.060.C.0.09.2002.00.00.5">-2420636.72</definedName>
    <definedName name="MOV.060.O.0.08.2002.00.00.301010101001">3266152</definedName>
    <definedName name="MOV.060.O.0.08.2002.00.00.301010103001">1406864</definedName>
    <definedName name="MOV.060.O.0.08.2002.00.00.301010201001">287513.43</definedName>
    <definedName name="MOV.060.O.0.08.2002.00.00.301010301001">115504.45</definedName>
    <definedName name="MOV.060.O.0.08.2002.00.00.301010301002">16499.4</definedName>
    <definedName name="MOV.060.O.0.08.2002.00.00.301010301003">173991.02</definedName>
    <definedName name="MOV.060.O.0.08.2002.00.00.302010101">-414710.12</definedName>
    <definedName name="MOV.060.O.0.08.2002.00.00.302010103">-11168.82</definedName>
    <definedName name="MOV.060.O.0.08.2002.00.00.303010101002">50692.96</definedName>
    <definedName name="MOV.060.O.0.08.2002.00.00.303010101003">39895.65</definedName>
    <definedName name="MOV.060.O.0.08.2002.00.00.303010199001">-588.82</definedName>
    <definedName name="MOV.060.O.0.08.2002.00.00.303010199002">-2717.66</definedName>
    <definedName name="MOV.060.O.0.08.2002.00.00.303010202001">-3225.39</definedName>
    <definedName name="MOV.060.O.0.08.2002.00.00.303019901001">0</definedName>
    <definedName name="MOV.060.O.0.08.2002.00.00.303019902001">0</definedName>
    <definedName name="MOV.060.O.0.08.2002.00.00.304010101001">10000</definedName>
    <definedName name="MOV.060.O.0.08.2002.00.00.40101">-1039853.94</definedName>
    <definedName name="MOV.060.O.0.08.2002.00.00.403">-2057.94</definedName>
    <definedName name="MOV.060.O.0.08.2002.00.00.4040101">-426231.79</definedName>
    <definedName name="MOV.060.O.0.08.2002.00.00.404010202">-19708.8</definedName>
    <definedName name="MOV.060.O.0.08.2002.00.00.40501">-130617.95</definedName>
    <definedName name="MOV.060.O.0.08.2002.00.00.4060101">-216956.7</definedName>
    <definedName name="MOV.060.O.0.08.2002.00.00.501">-1090195.3</definedName>
    <definedName name="MOV.060.O.0.08.2002.00.00.504010101001">-19756.26</definedName>
    <definedName name="MOV.060.O.0.08.2002.00.00.504010202">-97858.29</definedName>
    <definedName name="MOV.060.O.0.08.2002.00.00.506010101001">-688661.91</definedName>
    <definedName name="MOV.060.O.0.08.2002.00.00.506020101001">-98452</definedName>
    <definedName name="MOV.060.O.0.08.2002.00.00.506020201001">0</definedName>
    <definedName name="MOV.060.O.0.08.2002.00.00.506030102001">-30324.43</definedName>
    <definedName name="MOV.060.O.0.08.2002.00.00.506030199">-8482.47</definedName>
    <definedName name="MOV.060.O.0.08.2002.00.00.509010101001">-66811.38</definedName>
    <definedName name="MOV.060.O.0.08.2002.00.00.509010201001">-28633.45</definedName>
    <definedName name="MOV.060.O.0.08.2002.00.00.509020101001">-183587.18</definedName>
    <definedName name="MOV.060.O.0.08.2002.00.00.509020201001">-79537.36</definedName>
    <definedName name="MOV.060.O.0.08.2002.00.00.510010101">0</definedName>
    <definedName name="MOV.060.O.0.09.2002.00.00.301010101001">3190507.4</definedName>
    <definedName name="MOV.060.O.0.09.2002.00.00.301010103001">1388794.5</definedName>
    <definedName name="MOV.060.O.0.09.2002.00.00.301010201001">286045.79</definedName>
    <definedName name="MOV.060.O.0.09.2002.00.00.301010301001">13869.25</definedName>
    <definedName name="MOV.060.O.0.09.2002.00.00.301010301002">45099.4</definedName>
    <definedName name="MOV.060.O.0.09.2002.00.00.301010301003">174765.64</definedName>
    <definedName name="MOV.060.O.0.09.2002.00.00.302010101">-406550.28</definedName>
    <definedName name="MOV.060.O.0.09.2002.00.00.302010103">-8531.3</definedName>
    <definedName name="MOV.060.O.0.09.2002.00.00.303010101002">27519.14</definedName>
    <definedName name="MOV.060.O.0.09.2002.00.00.303010101003">32301.2</definedName>
    <definedName name="MOV.060.O.0.09.2002.00.00.303010199001">-433.87</definedName>
    <definedName name="MOV.060.O.0.09.2002.00.00.303010199002">-2002.47</definedName>
    <definedName name="MOV.060.O.0.09.2002.00.00.303010202001">6928.78</definedName>
    <definedName name="MOV.060.O.0.09.2002.00.00.303019901001">42.5</definedName>
    <definedName name="MOV.060.O.0.09.2002.00.00.303019902001">0</definedName>
    <definedName name="MOV.060.O.0.09.2002.00.00.304010101001">0.25</definedName>
    <definedName name="MOV.060.O.0.09.2002.00.00.40101">-1228826.65</definedName>
    <definedName name="MOV.060.O.0.09.2002.00.00.403">-2057.94</definedName>
    <definedName name="MOV.060.O.0.09.2002.00.00.4040101">-452795.76</definedName>
    <definedName name="MOV.060.O.0.09.2002.00.00.404010202">-49708.8</definedName>
    <definedName name="MOV.060.O.0.09.2002.00.00.40501">-126288.81</definedName>
    <definedName name="MOV.060.O.0.09.2002.00.00.4060101">-216956.7</definedName>
    <definedName name="MOV.060.O.0.09.2002.00.00.501">-1379093.77</definedName>
    <definedName name="MOV.060.O.0.09.2002.00.00.504010101001">-20119.52</definedName>
    <definedName name="MOV.060.O.0.09.2002.00.00.504010202">-97858.29</definedName>
    <definedName name="MOV.060.O.0.09.2002.00.00.506010101001">-667629.01</definedName>
    <definedName name="MOV.060.O.0.09.2002.00.00.506020101001">-93281.76</definedName>
    <definedName name="MOV.060.O.0.09.2002.00.00.506020201001">0</definedName>
    <definedName name="MOV.060.O.0.09.2002.00.00.506030102001">-21561.23</definedName>
    <definedName name="MOV.060.O.0.09.2002.00.00.506030199">-10824.7</definedName>
    <definedName name="MOV.060.O.0.09.2002.00.00.509010101001">-24508.56</definedName>
    <definedName name="MOV.060.O.0.09.2002.00.00.509010201001">-10503.67</definedName>
    <definedName name="MOV.060.O.0.09.2002.00.00.509020101001">-66079.35</definedName>
    <definedName name="MOV.060.O.0.09.2002.00.00.509020201001">-29176.86</definedName>
    <definedName name="MOV.060.O.0.09.2002.00.00.510010101">0</definedName>
    <definedName name="MOV.087.C.0.01.0000.00.01.D1035">6124</definedName>
    <definedName name="MOV.087.C.0.02.0000.00.01.D1035">7771</definedName>
    <definedName name="MOV.087.C.0.02.2001.00.01.34">1008</definedName>
    <definedName name="MOV.087.C.0.02.2001.00.01.44">-11828</definedName>
    <definedName name="MOV.087.C.0.02.2001.00.01.D997">5030</definedName>
    <definedName name="MOV.087.C.0.03.0000.00.01.D1035">7609</definedName>
    <definedName name="MOV.087.C.0.03.2001.00.01.34">432</definedName>
    <definedName name="MOV.087.C.0.03.2001.00.01.44">-16259</definedName>
    <definedName name="MOV.087.C.0.03.2001.00.01.D997">5019</definedName>
    <definedName name="MOV.087.C.0.03.2002.00.01.D1035">10869</definedName>
    <definedName name="MOV.087.C.0.03.2002.00.01.D2025">5755</definedName>
    <definedName name="MOV.087.C.0.04.0000.00.01.D1035">7609</definedName>
    <definedName name="MOV.087.C.0.05.0000.00.01.D1035">7609</definedName>
    <definedName name="MOV.087.C.0.06.0000.00.01.D1035">7609</definedName>
    <definedName name="MOV.087.C.0.07.0000.00.01.D1035">7609</definedName>
    <definedName name="MOV.087.C.0.07.2001.00.01.D1035">7609</definedName>
    <definedName name="MOV.087.C.0.08.2000.00.01.D1035">7659</definedName>
    <definedName name="MOV.087.C.0.08.2001.00.01.D1035">8902</definedName>
    <definedName name="MOV.087.C.0.09.2000.00.01.41102010014">-7771</definedName>
    <definedName name="MOV.087.C.0.09.2000.00.01.D1035">7771</definedName>
    <definedName name="MOV.087.C.0.09.2001.00.01.D1035">8962</definedName>
    <definedName name="MOV.087.C.0.10.2000.00.01.D1035">7771</definedName>
    <definedName name="MOV.087.C.0.10.2001.00.01.D1035">8756</definedName>
    <definedName name="MOV.087.C.0.11.2000.00.01.D1035">7771</definedName>
    <definedName name="MOV.087.C.0.11.2001.00.01.D1035">8359</definedName>
    <definedName name="MOV.087.C.0.12.0000.00.01.D1035">0</definedName>
    <definedName name="MOV.087.C.0.12.2000.00.01.D1035">7771</definedName>
    <definedName name="MOV.087.C.0.12.2001.00.01.D1035">8558</definedName>
    <definedName name="MOV.087.C.0.12.2002.00.01.D1035">0</definedName>
    <definedName name="MOV.104.C.0.01.2000.00.00.13202">0</definedName>
    <definedName name="MOV.104.C.0.01.2000.00.00.311010001">0</definedName>
    <definedName name="MOV.104.C.0.01.2000.00.00.311010002">0</definedName>
    <definedName name="MOV.104.C.0.01.2000.00.00.311020001">0</definedName>
    <definedName name="MOV.104.C.0.01.2000.00.00.311020002">0</definedName>
    <definedName name="MOV.104.C.0.01.2000.00.00.311020003">0</definedName>
    <definedName name="MOV.104.C.0.01.2000.00.00.32101">0</definedName>
    <definedName name="MOV.104.C.0.01.2000.00.00.32102">0</definedName>
    <definedName name="MOV.104.C.0.01.2000.00.00.331010001">0</definedName>
    <definedName name="MOV.104.C.0.01.2000.00.00.331010002">0</definedName>
    <definedName name="MOV.104.C.0.01.2000.00.00.331010003">0</definedName>
    <definedName name="MOV.104.C.0.01.2000.00.00.331010004">0</definedName>
    <definedName name="MOV.104.C.0.01.2000.00.00.33102">0</definedName>
    <definedName name="MOV.104.C.0.01.2000.00.00.341">0</definedName>
    <definedName name="MOV.104.C.0.01.2000.00.00.342">0</definedName>
    <definedName name="MOV.104.C.0.01.2000.00.00.343">0</definedName>
    <definedName name="MOV.104.C.0.01.2000.00.00.344">0</definedName>
    <definedName name="MOV.104.C.0.01.2000.00.00.345">0</definedName>
    <definedName name="MOV.104.C.0.01.2000.00.00.346">0</definedName>
    <definedName name="MOV.104.C.0.01.2000.00.00.346080064">0</definedName>
    <definedName name="MOV.104.C.0.01.2000.00.00.347010058">0</definedName>
    <definedName name="MOV.104.C.0.01.2000.00.00.34702">0</definedName>
    <definedName name="MOV.104.C.0.01.2000.00.00.34704">0</definedName>
    <definedName name="MOV.104.C.0.01.2000.00.00.347050001">0</definedName>
    <definedName name="MOV.104.C.0.01.2000.00.00.347060001">0</definedName>
    <definedName name="MOV.104.C.0.01.2000.00.00.349">0</definedName>
    <definedName name="MOV.104.C.0.01.2000.00.00.351010001">0</definedName>
    <definedName name="MOV.104.C.0.01.2000.00.00.351010002">0</definedName>
    <definedName name="MOV.104.C.0.01.2000.00.00.351010004">0</definedName>
    <definedName name="MOV.104.C.0.01.2000.00.00.351010005">0</definedName>
    <definedName name="MOV.104.C.0.01.2000.00.00.351010006">0</definedName>
    <definedName name="MOV.104.C.0.01.2000.00.00.351010007">0</definedName>
    <definedName name="MOV.104.C.0.01.2000.00.00.351010008">0</definedName>
    <definedName name="MOV.104.C.0.01.2000.00.00.352010001">0</definedName>
    <definedName name="MOV.104.C.0.01.2000.00.00.352010006">0</definedName>
    <definedName name="MOV.104.C.0.01.2000.00.00.361010002">0</definedName>
    <definedName name="MOV.104.C.0.01.2000.00.00.361020001">0</definedName>
    <definedName name="MOV.104.C.0.01.2000.00.00.361020003">0</definedName>
    <definedName name="MOV.104.C.0.01.2000.00.00.37102">0</definedName>
    <definedName name="MOV.104.C.0.01.2000.00.00.371030001">0</definedName>
    <definedName name="MOV.104.C.0.01.2000.00.00.371030002">0</definedName>
    <definedName name="MOV.104.C.0.01.2000.00.00.381010001">0</definedName>
    <definedName name="MOV.104.C.0.01.2000.00.00.381020001">0</definedName>
    <definedName name="MOV.104.C.0.01.2000.00.00.391010001">0</definedName>
    <definedName name="MOV.104.C.0.01.2000.00.00.DBB180">0</definedName>
    <definedName name="MOV.104.C.0.01.2000.00.00.DGAAPR17">0</definedName>
    <definedName name="MOV.104.C.0.01.2000.00.00.DGAAPR20">0</definedName>
    <definedName name="MOV.104.C.0.01.2001.00.00.13202">0</definedName>
    <definedName name="MOV.104.C.0.01.2001.00.00.311010001">0</definedName>
    <definedName name="MOV.104.C.0.01.2001.00.00.311010002">0</definedName>
    <definedName name="MOV.104.C.0.01.2001.00.00.311020001">0</definedName>
    <definedName name="MOV.104.C.0.01.2001.00.00.311020002">0</definedName>
    <definedName name="MOV.104.C.0.01.2001.00.00.311020003">0</definedName>
    <definedName name="MOV.104.C.0.01.2001.00.00.32101">0</definedName>
    <definedName name="MOV.104.C.0.01.2001.00.00.32102">0</definedName>
    <definedName name="MOV.104.C.0.01.2001.00.00.331010001">0</definedName>
    <definedName name="MOV.104.C.0.01.2001.00.00.331010002">0</definedName>
    <definedName name="MOV.104.C.0.01.2001.00.00.331010003">0</definedName>
    <definedName name="MOV.104.C.0.01.2001.00.00.331010004">0</definedName>
    <definedName name="MOV.104.C.0.01.2001.00.00.33102">0</definedName>
    <definedName name="MOV.104.C.0.01.2001.00.00.341">0</definedName>
    <definedName name="MOV.104.C.0.01.2001.00.00.342">0</definedName>
    <definedName name="MOV.104.C.0.01.2001.00.00.343">0</definedName>
    <definedName name="MOV.104.C.0.01.2001.00.00.344">0</definedName>
    <definedName name="MOV.104.C.0.01.2001.00.00.345">0</definedName>
    <definedName name="MOV.104.C.0.01.2001.00.00.346">0</definedName>
    <definedName name="MOV.104.C.0.01.2001.00.00.346080064">0</definedName>
    <definedName name="MOV.104.C.0.01.2001.00.00.347010058">0</definedName>
    <definedName name="MOV.104.C.0.01.2001.00.00.34702">0</definedName>
    <definedName name="MOV.104.C.0.01.2001.00.00.34704">0</definedName>
    <definedName name="MOV.104.C.0.01.2001.00.00.347050001">0</definedName>
    <definedName name="MOV.104.C.0.01.2001.00.00.347060001">0</definedName>
    <definedName name="MOV.104.C.0.01.2001.00.00.349">0</definedName>
    <definedName name="MOV.104.C.0.01.2001.00.00.351010001">0</definedName>
    <definedName name="MOV.104.C.0.01.2001.00.00.351010002">0</definedName>
    <definedName name="MOV.104.C.0.01.2001.00.00.351010004">0</definedName>
    <definedName name="MOV.104.C.0.01.2001.00.00.351010005">0</definedName>
    <definedName name="MOV.104.C.0.01.2001.00.00.351010006">0</definedName>
    <definedName name="MOV.104.C.0.01.2001.00.00.351010007">0</definedName>
    <definedName name="MOV.104.C.0.01.2001.00.00.351010008">0</definedName>
    <definedName name="MOV.104.C.0.01.2001.00.00.352010001">0</definedName>
    <definedName name="MOV.104.C.0.01.2001.00.00.352010006">0</definedName>
    <definedName name="MOV.104.C.0.01.2001.00.00.361010002">0</definedName>
    <definedName name="MOV.104.C.0.01.2001.00.00.361020001">0</definedName>
    <definedName name="MOV.104.C.0.01.2001.00.00.361020003">0</definedName>
    <definedName name="MOV.104.C.0.01.2001.00.00.37102">0</definedName>
    <definedName name="MOV.104.C.0.01.2001.00.00.371030001">0</definedName>
    <definedName name="MOV.104.C.0.01.2001.00.00.371030002">0</definedName>
    <definedName name="MOV.104.C.0.01.2001.00.00.381010001">0</definedName>
    <definedName name="MOV.104.C.0.01.2001.00.00.381020001">0</definedName>
    <definedName name="MOV.104.C.0.01.2001.00.00.391010001">0</definedName>
    <definedName name="MOV.104.C.0.01.2001.00.00.DBB180">0</definedName>
    <definedName name="MOV.104.C.0.01.2001.00.00.DGAAPR17">0</definedName>
    <definedName name="MOV.104.C.0.01.2001.00.00.DGAAPR20">0</definedName>
    <definedName name="MOV.104.C.0.02.1999.00.00.241010001">0</definedName>
    <definedName name="MOV.104.C.0.02.2000.00.00.13202">0</definedName>
    <definedName name="MOV.104.C.0.02.2000.00.00.311010001">0</definedName>
    <definedName name="MOV.104.C.0.02.2000.00.00.311010002">0</definedName>
    <definedName name="MOV.104.C.0.02.2000.00.00.311020001">0</definedName>
    <definedName name="MOV.104.C.0.02.2000.00.00.311020002">0</definedName>
    <definedName name="MOV.104.C.0.02.2000.00.00.311020003">0</definedName>
    <definedName name="MOV.104.C.0.02.2000.00.00.32101">0</definedName>
    <definedName name="MOV.104.C.0.02.2000.00.00.32102">0</definedName>
    <definedName name="MOV.104.C.0.02.2000.00.00.331010001">0</definedName>
    <definedName name="MOV.104.C.0.02.2000.00.00.331010002">0</definedName>
    <definedName name="MOV.104.C.0.02.2000.00.00.331010003">0</definedName>
    <definedName name="MOV.104.C.0.02.2000.00.00.331010004">0</definedName>
    <definedName name="MOV.104.C.0.02.2000.00.00.33102">0</definedName>
    <definedName name="MOV.104.C.0.02.2000.00.00.341">0</definedName>
    <definedName name="MOV.104.C.0.02.2000.00.00.342">0</definedName>
    <definedName name="MOV.104.C.0.02.2000.00.00.343">0</definedName>
    <definedName name="MOV.104.C.0.02.2000.00.00.344">0</definedName>
    <definedName name="MOV.104.C.0.02.2000.00.00.345">0</definedName>
    <definedName name="MOV.104.C.0.02.2000.00.00.346">0</definedName>
    <definedName name="MOV.104.C.0.02.2000.00.00.346080064">0</definedName>
    <definedName name="MOV.104.C.0.02.2000.00.00.347010058">0</definedName>
    <definedName name="MOV.104.C.0.02.2000.00.00.34702">0</definedName>
    <definedName name="MOV.104.C.0.02.2000.00.00.34704">0</definedName>
    <definedName name="MOV.104.C.0.02.2000.00.00.347050001">0</definedName>
    <definedName name="MOV.104.C.0.02.2000.00.00.347060001">0</definedName>
    <definedName name="MOV.104.C.0.02.2000.00.00.349">0</definedName>
    <definedName name="MOV.104.C.0.02.2000.00.00.351010001">0</definedName>
    <definedName name="MOV.104.C.0.02.2000.00.00.351010002">0</definedName>
    <definedName name="MOV.104.C.0.02.2000.00.00.351010004">0</definedName>
    <definedName name="MOV.104.C.0.02.2000.00.00.351010005">0</definedName>
    <definedName name="MOV.104.C.0.02.2000.00.00.351010006">0</definedName>
    <definedName name="MOV.104.C.0.02.2000.00.00.351010007">0</definedName>
    <definedName name="MOV.104.C.0.02.2000.00.00.351010008">0</definedName>
    <definedName name="MOV.104.C.0.02.2000.00.00.352010001">0</definedName>
    <definedName name="MOV.104.C.0.02.2000.00.00.352010006">0</definedName>
    <definedName name="MOV.104.C.0.02.2000.00.00.361010002">0</definedName>
    <definedName name="MOV.104.C.0.02.2000.00.00.361020001">0</definedName>
    <definedName name="MOV.104.C.0.02.2000.00.00.361020003">0</definedName>
    <definedName name="MOV.104.C.0.02.2000.00.00.37102">0</definedName>
    <definedName name="MOV.104.C.0.02.2000.00.00.371030001">0</definedName>
    <definedName name="MOV.104.C.0.02.2000.00.00.371030002">0</definedName>
    <definedName name="MOV.104.C.0.02.2000.00.00.381010001">0</definedName>
    <definedName name="MOV.104.C.0.02.2000.00.00.381020001">0</definedName>
    <definedName name="MOV.104.C.0.02.2000.00.00.391010001">0</definedName>
    <definedName name="MOV.104.C.0.02.2000.00.00.DBB180">0</definedName>
    <definedName name="MOV.104.C.0.02.2000.00.00.DGAAPR17">0</definedName>
    <definedName name="MOV.104.C.0.02.2000.00.00.DGAAPR20">0</definedName>
    <definedName name="MOV.104.C.0.02.2001.00.00.13202">0</definedName>
    <definedName name="MOV.104.C.0.02.2001.00.00.311010001">0</definedName>
    <definedName name="MOV.104.C.0.02.2001.00.00.311010002">0</definedName>
    <definedName name="MOV.104.C.0.02.2001.00.00.311020001">0</definedName>
    <definedName name="MOV.104.C.0.02.2001.00.00.311020002">0</definedName>
    <definedName name="MOV.104.C.0.02.2001.00.00.311020003">0</definedName>
    <definedName name="MOV.104.C.0.02.2001.00.00.32101">0</definedName>
    <definedName name="MOV.104.C.0.02.2001.00.00.32102">0</definedName>
    <definedName name="MOV.104.C.0.02.2001.00.00.331010001">0</definedName>
    <definedName name="MOV.104.C.0.02.2001.00.00.331010002">0</definedName>
    <definedName name="MOV.104.C.0.02.2001.00.00.331010003">0</definedName>
    <definedName name="MOV.104.C.0.02.2001.00.00.331010004">0</definedName>
    <definedName name="MOV.104.C.0.02.2001.00.00.33102">0</definedName>
    <definedName name="MOV.104.C.0.02.2001.00.00.341">0</definedName>
    <definedName name="MOV.104.C.0.02.2001.00.00.342">0</definedName>
    <definedName name="MOV.104.C.0.02.2001.00.00.343">0</definedName>
    <definedName name="MOV.104.C.0.02.2001.00.00.344">0</definedName>
    <definedName name="MOV.104.C.0.02.2001.00.00.345">0</definedName>
    <definedName name="MOV.104.C.0.02.2001.00.00.346">0</definedName>
    <definedName name="MOV.104.C.0.02.2001.00.00.346080064">0</definedName>
    <definedName name="MOV.104.C.0.02.2001.00.00.347010058">0</definedName>
    <definedName name="MOV.104.C.0.02.2001.00.00.34702">0</definedName>
    <definedName name="MOV.104.C.0.02.2001.00.00.34704">0</definedName>
    <definedName name="MOV.104.C.0.02.2001.00.00.347050001">0</definedName>
    <definedName name="MOV.104.C.0.02.2001.00.00.347060001">0</definedName>
    <definedName name="MOV.104.C.0.02.2001.00.00.349">0</definedName>
    <definedName name="MOV.104.C.0.02.2001.00.00.351010001">0</definedName>
    <definedName name="MOV.104.C.0.02.2001.00.00.351010002">0</definedName>
    <definedName name="MOV.104.C.0.02.2001.00.00.351010004">0</definedName>
    <definedName name="MOV.104.C.0.02.2001.00.00.351010005">0</definedName>
    <definedName name="MOV.104.C.0.02.2001.00.00.351010006">0</definedName>
    <definedName name="MOV.104.C.0.02.2001.00.00.351010007">0</definedName>
    <definedName name="MOV.104.C.0.02.2001.00.00.351010008">0</definedName>
    <definedName name="MOV.104.C.0.02.2001.00.00.352010001">0</definedName>
    <definedName name="MOV.104.C.0.02.2001.00.00.352010006">0</definedName>
    <definedName name="MOV.104.C.0.02.2001.00.00.361010002">0</definedName>
    <definedName name="MOV.104.C.0.02.2001.00.00.361020001">0</definedName>
    <definedName name="MOV.104.C.0.02.2001.00.00.361020003">0</definedName>
    <definedName name="MOV.104.C.0.02.2001.00.00.37102">0</definedName>
    <definedName name="MOV.104.C.0.02.2001.00.00.371030001">0</definedName>
    <definedName name="MOV.104.C.0.02.2001.00.00.371030002">0</definedName>
    <definedName name="MOV.104.C.0.02.2001.00.00.381010001">0</definedName>
    <definedName name="MOV.104.C.0.02.2001.00.00.381020001">0</definedName>
    <definedName name="MOV.104.C.0.02.2001.00.00.391010001">0</definedName>
    <definedName name="MOV.104.C.0.02.2001.00.00.DBB180">0</definedName>
    <definedName name="MOV.104.C.0.02.2001.00.00.DGAAPR17">0</definedName>
    <definedName name="MOV.104.C.0.02.2001.00.00.DGAAPR20">0</definedName>
    <definedName name="MOV.104.C.0.03.2000.00.00.13202">0</definedName>
    <definedName name="MOV.104.C.0.03.2000.00.00.311010001">0</definedName>
    <definedName name="MOV.104.C.0.03.2000.00.00.311010002">0</definedName>
    <definedName name="MOV.104.C.0.03.2000.00.00.311020001">0</definedName>
    <definedName name="MOV.104.C.0.03.2000.00.00.311020002">0</definedName>
    <definedName name="MOV.104.C.0.03.2000.00.00.311020003">0</definedName>
    <definedName name="MOV.104.C.0.03.2000.00.00.32101">0</definedName>
    <definedName name="MOV.104.C.0.03.2000.00.00.32102">0</definedName>
    <definedName name="MOV.104.C.0.03.2000.00.00.331010001">0</definedName>
    <definedName name="MOV.104.C.0.03.2000.00.00.331010002">0</definedName>
    <definedName name="MOV.104.C.0.03.2000.00.00.331010003">0</definedName>
    <definedName name="MOV.104.C.0.03.2000.00.00.331010004">0</definedName>
    <definedName name="MOV.104.C.0.03.2000.00.00.33102">0</definedName>
    <definedName name="MOV.104.C.0.03.2000.00.00.341">0</definedName>
    <definedName name="MOV.104.C.0.03.2000.00.00.342">0</definedName>
    <definedName name="MOV.104.C.0.03.2000.00.00.343">0</definedName>
    <definedName name="MOV.104.C.0.03.2000.00.00.344">0</definedName>
    <definedName name="MOV.104.C.0.03.2000.00.00.345">0</definedName>
    <definedName name="MOV.104.C.0.03.2000.00.00.346">0</definedName>
    <definedName name="MOV.104.C.0.03.2000.00.00.346080064">0</definedName>
    <definedName name="MOV.104.C.0.03.2000.00.00.347010058">0</definedName>
    <definedName name="MOV.104.C.0.03.2000.00.00.34702">0</definedName>
    <definedName name="MOV.104.C.0.03.2000.00.00.34704">0</definedName>
    <definedName name="MOV.104.C.0.03.2000.00.00.347050001">0</definedName>
    <definedName name="MOV.104.C.0.03.2000.00.00.347060001">0</definedName>
    <definedName name="MOV.104.C.0.03.2000.00.00.349">0</definedName>
    <definedName name="MOV.104.C.0.03.2000.00.00.351010001">0</definedName>
    <definedName name="MOV.104.C.0.03.2000.00.00.351010002">0</definedName>
    <definedName name="MOV.104.C.0.03.2000.00.00.351010004">0</definedName>
    <definedName name="MOV.104.C.0.03.2000.00.00.351010005">0</definedName>
    <definedName name="MOV.104.C.0.03.2000.00.00.351010006">0</definedName>
    <definedName name="MOV.104.C.0.03.2000.00.00.351010007">0</definedName>
    <definedName name="MOV.104.C.0.03.2000.00.00.351010008">0</definedName>
    <definedName name="MOV.104.C.0.03.2000.00.00.352010001">0</definedName>
    <definedName name="MOV.104.C.0.03.2000.00.00.352010006">0</definedName>
    <definedName name="MOV.104.C.0.03.2000.00.00.361010002">0</definedName>
    <definedName name="MOV.104.C.0.03.2000.00.00.361020001">0</definedName>
    <definedName name="MOV.104.C.0.03.2000.00.00.361020003">0</definedName>
    <definedName name="MOV.104.C.0.03.2000.00.00.37102">0</definedName>
    <definedName name="MOV.104.C.0.03.2000.00.00.371030001">0</definedName>
    <definedName name="MOV.104.C.0.03.2000.00.00.371030002">0</definedName>
    <definedName name="MOV.104.C.0.03.2000.00.00.381010001">0</definedName>
    <definedName name="MOV.104.C.0.03.2000.00.00.381020001">0</definedName>
    <definedName name="MOV.104.C.0.03.2000.00.00.391010001">0</definedName>
    <definedName name="MOV.104.C.0.03.2000.00.00.DBB180">0</definedName>
    <definedName name="MOV.104.C.0.03.2000.00.00.DGAAPR17">0</definedName>
    <definedName name="MOV.104.C.0.03.2000.00.00.DGAAPR20">0</definedName>
    <definedName name="MOV.104.C.0.03.2001.00.00.13202">0</definedName>
    <definedName name="MOV.104.C.0.03.2001.00.00.311010001">0</definedName>
    <definedName name="MOV.104.C.0.03.2001.00.00.311010002">0</definedName>
    <definedName name="MOV.104.C.0.03.2001.00.00.311020001">0</definedName>
    <definedName name="MOV.104.C.0.03.2001.00.00.311020002">0</definedName>
    <definedName name="MOV.104.C.0.03.2001.00.00.311020003">0</definedName>
    <definedName name="MOV.104.C.0.03.2001.00.00.32101">0</definedName>
    <definedName name="MOV.104.C.0.03.2001.00.00.32102">0</definedName>
    <definedName name="MOV.104.C.0.03.2001.00.00.331010001">0</definedName>
    <definedName name="MOV.104.C.0.03.2001.00.00.331010002">0</definedName>
    <definedName name="MOV.104.C.0.03.2001.00.00.331010003">0</definedName>
    <definedName name="MOV.104.C.0.03.2001.00.00.331010004">0</definedName>
    <definedName name="MOV.104.C.0.03.2001.00.00.33102">0</definedName>
    <definedName name="MOV.104.C.0.03.2001.00.00.341">0</definedName>
    <definedName name="MOV.104.C.0.03.2001.00.00.342">0</definedName>
    <definedName name="MOV.104.C.0.03.2001.00.00.343">0</definedName>
    <definedName name="MOV.104.C.0.03.2001.00.00.344">0</definedName>
    <definedName name="MOV.104.C.0.03.2001.00.00.345">0</definedName>
    <definedName name="MOV.104.C.0.03.2001.00.00.346">0</definedName>
    <definedName name="MOV.104.C.0.03.2001.00.00.346080064">0</definedName>
    <definedName name="MOV.104.C.0.03.2001.00.00.347010058">0</definedName>
    <definedName name="MOV.104.C.0.03.2001.00.00.34702">0</definedName>
    <definedName name="MOV.104.C.0.03.2001.00.00.34704">0</definedName>
    <definedName name="MOV.104.C.0.03.2001.00.00.347050001">0</definedName>
    <definedName name="MOV.104.C.0.03.2001.00.00.347060001">0</definedName>
    <definedName name="MOV.104.C.0.03.2001.00.00.349">0</definedName>
    <definedName name="MOV.104.C.0.03.2001.00.00.351010001">0</definedName>
    <definedName name="MOV.104.C.0.03.2001.00.00.351010002">0</definedName>
    <definedName name="MOV.104.C.0.03.2001.00.00.351010004">0</definedName>
    <definedName name="MOV.104.C.0.03.2001.00.00.351010005">0</definedName>
    <definedName name="MOV.104.C.0.03.2001.00.00.351010006">0</definedName>
    <definedName name="MOV.104.C.0.03.2001.00.00.351010007">0</definedName>
    <definedName name="MOV.104.C.0.03.2001.00.00.351010008">0</definedName>
    <definedName name="MOV.104.C.0.03.2001.00.00.352010001">0</definedName>
    <definedName name="MOV.104.C.0.03.2001.00.00.352010006">0</definedName>
    <definedName name="MOV.104.C.0.03.2001.00.00.361010002">0</definedName>
    <definedName name="MOV.104.C.0.03.2001.00.00.361020001">0</definedName>
    <definedName name="MOV.104.C.0.03.2001.00.00.361020003">0</definedName>
    <definedName name="MOV.104.C.0.03.2001.00.00.37102">0</definedName>
    <definedName name="MOV.104.C.0.03.2001.00.00.371030001">0</definedName>
    <definedName name="MOV.104.C.0.03.2001.00.00.371030002">0</definedName>
    <definedName name="MOV.104.C.0.03.2001.00.00.381010001">0</definedName>
    <definedName name="MOV.104.C.0.03.2001.00.00.381020001">0</definedName>
    <definedName name="MOV.104.C.0.03.2001.00.00.391010001">0</definedName>
    <definedName name="MOV.104.C.0.03.2001.00.00.DBB180">0</definedName>
    <definedName name="MOV.104.C.0.03.2001.00.00.DGAAPR17">0</definedName>
    <definedName name="MOV.104.C.0.03.2001.00.00.DGAAPR20">0</definedName>
    <definedName name="MOV.104.C.0.04.1999.00.00.241010001">0</definedName>
    <definedName name="MOV.104.C.0.04.2000.00.00.13202">0</definedName>
    <definedName name="MOV.104.C.0.04.2000.00.00.311010001">0</definedName>
    <definedName name="MOV.104.C.0.04.2000.00.00.311010002">0</definedName>
    <definedName name="MOV.104.C.0.04.2000.00.00.311020001">0</definedName>
    <definedName name="MOV.104.C.0.04.2000.00.00.311020002">0</definedName>
    <definedName name="MOV.104.C.0.04.2000.00.00.311020003">0</definedName>
    <definedName name="MOV.104.C.0.04.2000.00.00.32101">0</definedName>
    <definedName name="MOV.104.C.0.04.2000.00.00.32102">0</definedName>
    <definedName name="MOV.104.C.0.04.2000.00.00.331010001">0</definedName>
    <definedName name="MOV.104.C.0.04.2000.00.00.331010002">0</definedName>
    <definedName name="MOV.104.C.0.04.2000.00.00.331010003">0</definedName>
    <definedName name="MOV.104.C.0.04.2000.00.00.331010004">0</definedName>
    <definedName name="MOV.104.C.0.04.2000.00.00.33102">0</definedName>
    <definedName name="MOV.104.C.0.04.2000.00.00.341">0</definedName>
    <definedName name="MOV.104.C.0.04.2000.00.00.342">0</definedName>
    <definedName name="MOV.104.C.0.04.2000.00.00.343">0</definedName>
    <definedName name="MOV.104.C.0.04.2000.00.00.344">0</definedName>
    <definedName name="MOV.104.C.0.04.2000.00.00.345">0</definedName>
    <definedName name="MOV.104.C.0.04.2000.00.00.346">0</definedName>
    <definedName name="MOV.104.C.0.04.2000.00.00.346080064">0</definedName>
    <definedName name="MOV.104.C.0.04.2000.00.00.347010058">0</definedName>
    <definedName name="MOV.104.C.0.04.2000.00.00.34702">0</definedName>
    <definedName name="MOV.104.C.0.04.2000.00.00.34704">0</definedName>
    <definedName name="MOV.104.C.0.04.2000.00.00.347050001">0</definedName>
    <definedName name="MOV.104.C.0.04.2000.00.00.347060001">0</definedName>
    <definedName name="MOV.104.C.0.04.2000.00.00.349">0</definedName>
    <definedName name="MOV.104.C.0.04.2000.00.00.351010001">0</definedName>
    <definedName name="MOV.104.C.0.04.2000.00.00.351010002">0</definedName>
    <definedName name="MOV.104.C.0.04.2000.00.00.351010004">0</definedName>
    <definedName name="MOV.104.C.0.04.2000.00.00.351010005">0</definedName>
    <definedName name="MOV.104.C.0.04.2000.00.00.351010006">0</definedName>
    <definedName name="MOV.104.C.0.04.2000.00.00.351010007">0</definedName>
    <definedName name="MOV.104.C.0.04.2000.00.00.351010008">0</definedName>
    <definedName name="MOV.104.C.0.04.2000.00.00.352010001">0</definedName>
    <definedName name="MOV.104.C.0.04.2000.00.00.352010006">0</definedName>
    <definedName name="MOV.104.C.0.04.2000.00.00.361010002">0</definedName>
    <definedName name="MOV.104.C.0.04.2000.00.00.361020001">0</definedName>
    <definedName name="MOV.104.C.0.04.2000.00.00.361020003">0</definedName>
    <definedName name="MOV.104.C.0.04.2000.00.00.37102">0</definedName>
    <definedName name="MOV.104.C.0.04.2000.00.00.371030001">0</definedName>
    <definedName name="MOV.104.C.0.04.2000.00.00.371030002">0</definedName>
    <definedName name="MOV.104.C.0.04.2000.00.00.381010001">0</definedName>
    <definedName name="MOV.104.C.0.04.2000.00.00.381020001">0</definedName>
    <definedName name="MOV.104.C.0.04.2000.00.00.391010001">0</definedName>
    <definedName name="MOV.104.C.0.04.2000.00.00.DBB180">0</definedName>
    <definedName name="MOV.104.C.0.04.2000.00.00.DGAAPR17">0</definedName>
    <definedName name="MOV.104.C.0.04.2000.00.00.DGAAPR20">0</definedName>
    <definedName name="MOV.104.C.0.04.2001.00.00.13202">0</definedName>
    <definedName name="MOV.104.C.0.04.2001.00.00.311010001">0</definedName>
    <definedName name="MOV.104.C.0.04.2001.00.00.311010002">0</definedName>
    <definedName name="MOV.104.C.0.04.2001.00.00.311020001">0</definedName>
    <definedName name="MOV.104.C.0.04.2001.00.00.311020002">0</definedName>
    <definedName name="MOV.104.C.0.04.2001.00.00.311020003">0</definedName>
    <definedName name="MOV.104.C.0.04.2001.00.00.32101">0</definedName>
    <definedName name="MOV.104.C.0.04.2001.00.00.32102">0</definedName>
    <definedName name="MOV.104.C.0.04.2001.00.00.331010001">0</definedName>
    <definedName name="MOV.104.C.0.04.2001.00.00.331010002">0</definedName>
    <definedName name="MOV.104.C.0.04.2001.00.00.331010003">0</definedName>
    <definedName name="MOV.104.C.0.04.2001.00.00.331010004">0</definedName>
    <definedName name="MOV.104.C.0.04.2001.00.00.33102">0</definedName>
    <definedName name="MOV.104.C.0.04.2001.00.00.341">0</definedName>
    <definedName name="MOV.104.C.0.04.2001.00.00.342">0</definedName>
    <definedName name="MOV.104.C.0.04.2001.00.00.343">0</definedName>
    <definedName name="MOV.104.C.0.04.2001.00.00.344">0</definedName>
    <definedName name="MOV.104.C.0.04.2001.00.00.345">0</definedName>
    <definedName name="MOV.104.C.0.04.2001.00.00.346">0</definedName>
    <definedName name="MOV.104.C.0.04.2001.00.00.346080064">0</definedName>
    <definedName name="MOV.104.C.0.04.2001.00.00.347010058">0</definedName>
    <definedName name="MOV.104.C.0.04.2001.00.00.34702">0</definedName>
    <definedName name="MOV.104.C.0.04.2001.00.00.34704">0</definedName>
    <definedName name="MOV.104.C.0.04.2001.00.00.347050001">0</definedName>
    <definedName name="MOV.104.C.0.04.2001.00.00.347060001">0</definedName>
    <definedName name="MOV.104.C.0.04.2001.00.00.349">0</definedName>
    <definedName name="MOV.104.C.0.04.2001.00.00.351010001">0</definedName>
    <definedName name="MOV.104.C.0.04.2001.00.00.351010002">0</definedName>
    <definedName name="MOV.104.C.0.04.2001.00.00.351010004">0</definedName>
    <definedName name="MOV.104.C.0.04.2001.00.00.351010005">0</definedName>
    <definedName name="MOV.104.C.0.04.2001.00.00.351010006">0</definedName>
    <definedName name="MOV.104.C.0.04.2001.00.00.351010007">0</definedName>
    <definedName name="MOV.104.C.0.04.2001.00.00.351010008">0</definedName>
    <definedName name="MOV.104.C.0.04.2001.00.00.352010001">0</definedName>
    <definedName name="MOV.104.C.0.04.2001.00.00.352010006">0</definedName>
    <definedName name="MOV.104.C.0.04.2001.00.00.361010002">0</definedName>
    <definedName name="MOV.104.C.0.04.2001.00.00.361020001">0</definedName>
    <definedName name="MOV.104.C.0.04.2001.00.00.361020003">0</definedName>
    <definedName name="MOV.104.C.0.04.2001.00.00.37102">0</definedName>
    <definedName name="MOV.104.C.0.04.2001.00.00.371030001">0</definedName>
    <definedName name="MOV.104.C.0.04.2001.00.00.371030002">0</definedName>
    <definedName name="MOV.104.C.0.04.2001.00.00.381010001">0</definedName>
    <definedName name="MOV.104.C.0.04.2001.00.00.381020001">0</definedName>
    <definedName name="MOV.104.C.0.04.2001.00.00.391010001">0</definedName>
    <definedName name="MOV.104.C.0.04.2001.00.00.DBB180">0</definedName>
    <definedName name="MOV.104.C.0.04.2001.00.00.DGAAPR17">0</definedName>
    <definedName name="MOV.104.C.0.04.2001.00.00.DGAAPR20">0</definedName>
    <definedName name="MOV.104.C.0.05.2000.00.00.13202">0</definedName>
    <definedName name="MOV.104.C.0.05.2000.00.00.311010001">0</definedName>
    <definedName name="MOV.104.C.0.05.2000.00.00.311010002">0</definedName>
    <definedName name="MOV.104.C.0.05.2000.00.00.311020001">0</definedName>
    <definedName name="MOV.104.C.0.05.2000.00.00.311020002">0</definedName>
    <definedName name="MOV.104.C.0.05.2000.00.00.311020003">0</definedName>
    <definedName name="MOV.104.C.0.05.2000.00.00.32101">0</definedName>
    <definedName name="MOV.104.C.0.05.2000.00.00.32102">0</definedName>
    <definedName name="MOV.104.C.0.05.2000.00.00.331010001">0</definedName>
    <definedName name="MOV.104.C.0.05.2000.00.00.331010002">0</definedName>
    <definedName name="MOV.104.C.0.05.2000.00.00.331010003">0</definedName>
    <definedName name="MOV.104.C.0.05.2000.00.00.331010004">0</definedName>
    <definedName name="MOV.104.C.0.05.2000.00.00.33102">0</definedName>
    <definedName name="MOV.104.C.0.05.2000.00.00.341">0</definedName>
    <definedName name="MOV.104.C.0.05.2000.00.00.342">0</definedName>
    <definedName name="MOV.104.C.0.05.2000.00.00.343">0</definedName>
    <definedName name="MOV.104.C.0.05.2000.00.00.344">0</definedName>
    <definedName name="MOV.104.C.0.05.2000.00.00.345">0</definedName>
    <definedName name="MOV.104.C.0.05.2000.00.00.346">0</definedName>
    <definedName name="MOV.104.C.0.05.2000.00.00.346080064">0</definedName>
    <definedName name="MOV.104.C.0.05.2000.00.00.347010058">0</definedName>
    <definedName name="MOV.104.C.0.05.2000.00.00.34702">0</definedName>
    <definedName name="MOV.104.C.0.05.2000.00.00.34704">0</definedName>
    <definedName name="MOV.104.C.0.05.2000.00.00.347050001">0</definedName>
    <definedName name="MOV.104.C.0.05.2000.00.00.347060001">0</definedName>
    <definedName name="MOV.104.C.0.05.2000.00.00.349">0</definedName>
    <definedName name="MOV.104.C.0.05.2000.00.00.351010001">0</definedName>
    <definedName name="MOV.104.C.0.05.2000.00.00.351010002">0</definedName>
    <definedName name="MOV.104.C.0.05.2000.00.00.351010004">0</definedName>
    <definedName name="MOV.104.C.0.05.2000.00.00.351010005">0</definedName>
    <definedName name="MOV.104.C.0.05.2000.00.00.351010006">0</definedName>
    <definedName name="MOV.104.C.0.05.2000.00.00.351010007">0</definedName>
    <definedName name="MOV.104.C.0.05.2000.00.00.351010008">0</definedName>
    <definedName name="MOV.104.C.0.05.2000.00.00.352010001">0</definedName>
    <definedName name="MOV.104.C.0.05.2000.00.00.352010006">0</definedName>
    <definedName name="MOV.104.C.0.05.2000.00.00.361010002">0</definedName>
    <definedName name="MOV.104.C.0.05.2000.00.00.361020001">0</definedName>
    <definedName name="MOV.104.C.0.05.2000.00.00.361020003">0</definedName>
    <definedName name="MOV.104.C.0.05.2000.00.00.37102">0</definedName>
    <definedName name="MOV.104.C.0.05.2000.00.00.371030001">0</definedName>
    <definedName name="MOV.104.C.0.05.2000.00.00.371030002">0</definedName>
    <definedName name="MOV.104.C.0.05.2000.00.00.381010001">0</definedName>
    <definedName name="MOV.104.C.0.05.2000.00.00.381020001">0</definedName>
    <definedName name="MOV.104.C.0.05.2000.00.00.391010001">0</definedName>
    <definedName name="MOV.104.C.0.05.2000.00.00.DBB180">0</definedName>
    <definedName name="MOV.104.C.0.05.2000.00.00.DGAAPR17">0</definedName>
    <definedName name="MOV.104.C.0.05.2000.00.00.DGAAPR20">0</definedName>
    <definedName name="MOV.104.C.0.05.2001.00.00.13202">0</definedName>
    <definedName name="MOV.104.C.0.05.2001.00.00.311010001">0</definedName>
    <definedName name="MOV.104.C.0.05.2001.00.00.311010002">0</definedName>
    <definedName name="MOV.104.C.0.05.2001.00.00.311020001">0</definedName>
    <definedName name="MOV.104.C.0.05.2001.00.00.311020002">0</definedName>
    <definedName name="MOV.104.C.0.05.2001.00.00.311020003">0</definedName>
    <definedName name="MOV.104.C.0.05.2001.00.00.32101">0</definedName>
    <definedName name="MOV.104.C.0.05.2001.00.00.32102">0</definedName>
    <definedName name="MOV.104.C.0.05.2001.00.00.331010001">0</definedName>
    <definedName name="MOV.104.C.0.05.2001.00.00.331010002">0</definedName>
    <definedName name="MOV.104.C.0.05.2001.00.00.331010003">0</definedName>
    <definedName name="MOV.104.C.0.05.2001.00.00.331010004">0</definedName>
    <definedName name="MOV.104.C.0.05.2001.00.00.33102">0</definedName>
    <definedName name="MOV.104.C.0.05.2001.00.00.341">0</definedName>
    <definedName name="MOV.104.C.0.05.2001.00.00.342">0</definedName>
    <definedName name="MOV.104.C.0.05.2001.00.00.343">0</definedName>
    <definedName name="MOV.104.C.0.05.2001.00.00.344">0</definedName>
    <definedName name="MOV.104.C.0.05.2001.00.00.345">0</definedName>
    <definedName name="MOV.104.C.0.05.2001.00.00.346">0</definedName>
    <definedName name="MOV.104.C.0.05.2001.00.00.346080064">0</definedName>
    <definedName name="MOV.104.C.0.05.2001.00.00.347010058">0</definedName>
    <definedName name="MOV.104.C.0.05.2001.00.00.34702">0</definedName>
    <definedName name="MOV.104.C.0.05.2001.00.00.34704">0</definedName>
    <definedName name="MOV.104.C.0.05.2001.00.00.347050001">0</definedName>
    <definedName name="MOV.104.C.0.05.2001.00.00.347060001">0</definedName>
    <definedName name="MOV.104.C.0.05.2001.00.00.349">0</definedName>
    <definedName name="MOV.104.C.0.05.2001.00.00.351010001">0</definedName>
    <definedName name="MOV.104.C.0.05.2001.00.00.351010002">0</definedName>
    <definedName name="MOV.104.C.0.05.2001.00.00.351010004">0</definedName>
    <definedName name="MOV.104.C.0.05.2001.00.00.351010005">0</definedName>
    <definedName name="MOV.104.C.0.05.2001.00.00.351010006">0</definedName>
    <definedName name="MOV.104.C.0.05.2001.00.00.351010007">0</definedName>
    <definedName name="MOV.104.C.0.05.2001.00.00.351010008">0</definedName>
    <definedName name="MOV.104.C.0.05.2001.00.00.352010001">0</definedName>
    <definedName name="MOV.104.C.0.05.2001.00.00.352010006">0</definedName>
    <definedName name="MOV.104.C.0.05.2001.00.00.361010002">0</definedName>
    <definedName name="MOV.104.C.0.05.2001.00.00.361020001">0</definedName>
    <definedName name="MOV.104.C.0.05.2001.00.00.361020003">0</definedName>
    <definedName name="MOV.104.C.0.05.2001.00.00.37102">0</definedName>
    <definedName name="MOV.104.C.0.05.2001.00.00.371030001">0</definedName>
    <definedName name="MOV.104.C.0.05.2001.00.00.371030002">0</definedName>
    <definedName name="MOV.104.C.0.05.2001.00.00.381010001">0</definedName>
    <definedName name="MOV.104.C.0.05.2001.00.00.381020001">0</definedName>
    <definedName name="MOV.104.C.0.05.2001.00.00.391010001">0</definedName>
    <definedName name="MOV.104.C.0.05.2001.00.00.DBB180">0</definedName>
    <definedName name="MOV.104.C.0.05.2001.00.00.DGAAPR17">0</definedName>
    <definedName name="MOV.104.C.0.05.2001.00.00.DGAAPR20">0</definedName>
    <definedName name="MOV.104.C.0.06.2000.00.00.13202">0</definedName>
    <definedName name="MOV.104.C.0.06.2000.00.00.311010001">0</definedName>
    <definedName name="MOV.104.C.0.06.2000.00.00.311010002">0</definedName>
    <definedName name="MOV.104.C.0.06.2000.00.00.311020001">0</definedName>
    <definedName name="MOV.104.C.0.06.2000.00.00.311020002">0</definedName>
    <definedName name="MOV.104.C.0.06.2000.00.00.311020003">0</definedName>
    <definedName name="MOV.104.C.0.06.2000.00.00.32101">0</definedName>
    <definedName name="MOV.104.C.0.06.2000.00.00.32102">0</definedName>
    <definedName name="MOV.104.C.0.06.2000.00.00.331010001">0</definedName>
    <definedName name="MOV.104.C.0.06.2000.00.00.331010002">0</definedName>
    <definedName name="MOV.104.C.0.06.2000.00.00.331010003">0</definedName>
    <definedName name="MOV.104.C.0.06.2000.00.00.331010004">0</definedName>
    <definedName name="MOV.104.C.0.06.2000.00.00.33102">0</definedName>
    <definedName name="MOV.104.C.0.06.2000.00.00.341">0</definedName>
    <definedName name="MOV.104.C.0.06.2000.00.00.342">0</definedName>
    <definedName name="MOV.104.C.0.06.2000.00.00.343">0</definedName>
    <definedName name="MOV.104.C.0.06.2000.00.00.344">0</definedName>
    <definedName name="MOV.104.C.0.06.2000.00.00.345">0</definedName>
    <definedName name="MOV.104.C.0.06.2000.00.00.346">0</definedName>
    <definedName name="MOV.104.C.0.06.2000.00.00.346080064">0</definedName>
    <definedName name="MOV.104.C.0.06.2000.00.00.347010058">0</definedName>
    <definedName name="MOV.104.C.0.06.2000.00.00.34702">0</definedName>
    <definedName name="MOV.104.C.0.06.2000.00.00.34704">0</definedName>
    <definedName name="MOV.104.C.0.06.2000.00.00.347050001">0</definedName>
    <definedName name="MOV.104.C.0.06.2000.00.00.347060001">0</definedName>
    <definedName name="MOV.104.C.0.06.2000.00.00.349">0</definedName>
    <definedName name="MOV.104.C.0.06.2000.00.00.351010001">0</definedName>
    <definedName name="MOV.104.C.0.06.2000.00.00.351010002">0</definedName>
    <definedName name="MOV.104.C.0.06.2000.00.00.351010004">0</definedName>
    <definedName name="MOV.104.C.0.06.2000.00.00.351010005">0</definedName>
    <definedName name="MOV.104.C.0.06.2000.00.00.351010006">0</definedName>
    <definedName name="MOV.104.C.0.06.2000.00.00.351010007">0</definedName>
    <definedName name="MOV.104.C.0.06.2000.00.00.351010008">0</definedName>
    <definedName name="MOV.104.C.0.06.2000.00.00.352010001">0</definedName>
    <definedName name="MOV.104.C.0.06.2000.00.00.352010006">0</definedName>
    <definedName name="MOV.104.C.0.06.2000.00.00.361010002">0</definedName>
    <definedName name="MOV.104.C.0.06.2000.00.00.361020001">0</definedName>
    <definedName name="MOV.104.C.0.06.2000.00.00.361020003">0</definedName>
    <definedName name="MOV.104.C.0.06.2000.00.00.37102">0</definedName>
    <definedName name="MOV.104.C.0.06.2000.00.00.371030001">0</definedName>
    <definedName name="MOV.104.C.0.06.2000.00.00.371030002">0</definedName>
    <definedName name="MOV.104.C.0.06.2000.00.00.381010001">0</definedName>
    <definedName name="MOV.104.C.0.06.2000.00.00.381020001">0</definedName>
    <definedName name="MOV.104.C.0.06.2000.00.00.391010001">0</definedName>
    <definedName name="MOV.104.C.0.06.2000.00.00.DBB180">0</definedName>
    <definedName name="MOV.104.C.0.06.2000.00.00.DGAAPR17">0</definedName>
    <definedName name="MOV.104.C.0.06.2000.00.00.DGAAPR20">0</definedName>
    <definedName name="MOV.104.C.0.06.2001.00.00.13202">0</definedName>
    <definedName name="MOV.104.C.0.06.2001.00.00.311010001">0</definedName>
    <definedName name="MOV.104.C.0.06.2001.00.00.311010002">0</definedName>
    <definedName name="MOV.104.C.0.06.2001.00.00.311020001">0</definedName>
    <definedName name="MOV.104.C.0.06.2001.00.00.311020002">0</definedName>
    <definedName name="MOV.104.C.0.06.2001.00.00.311020003">0</definedName>
    <definedName name="MOV.104.C.0.06.2001.00.00.32101">0</definedName>
    <definedName name="MOV.104.C.0.06.2001.00.00.32102">0</definedName>
    <definedName name="MOV.104.C.0.06.2001.00.00.331010001">0</definedName>
    <definedName name="MOV.104.C.0.06.2001.00.00.331010002">0</definedName>
    <definedName name="MOV.104.C.0.06.2001.00.00.331010003">0</definedName>
    <definedName name="MOV.104.C.0.06.2001.00.00.331010004">0</definedName>
    <definedName name="MOV.104.C.0.06.2001.00.00.33102">0</definedName>
    <definedName name="MOV.104.C.0.06.2001.00.00.341">0</definedName>
    <definedName name="MOV.104.C.0.06.2001.00.00.342">0</definedName>
    <definedName name="MOV.104.C.0.06.2001.00.00.343">0</definedName>
    <definedName name="MOV.104.C.0.06.2001.00.00.344">0</definedName>
    <definedName name="MOV.104.C.0.06.2001.00.00.345">0</definedName>
    <definedName name="MOV.104.C.0.06.2001.00.00.346">0</definedName>
    <definedName name="MOV.104.C.0.06.2001.00.00.346080064">0</definedName>
    <definedName name="MOV.104.C.0.06.2001.00.00.347010058">0</definedName>
    <definedName name="MOV.104.C.0.06.2001.00.00.34702">0</definedName>
    <definedName name="MOV.104.C.0.06.2001.00.00.34704">0</definedName>
    <definedName name="MOV.104.C.0.06.2001.00.00.347050001">0</definedName>
    <definedName name="MOV.104.C.0.06.2001.00.00.347060001">0</definedName>
    <definedName name="MOV.104.C.0.06.2001.00.00.349">0</definedName>
    <definedName name="MOV.104.C.0.06.2001.00.00.351010001">0</definedName>
    <definedName name="MOV.104.C.0.06.2001.00.00.351010002">0</definedName>
    <definedName name="MOV.104.C.0.06.2001.00.00.351010004">0</definedName>
    <definedName name="MOV.104.C.0.06.2001.00.00.351010005">0</definedName>
    <definedName name="MOV.104.C.0.06.2001.00.00.351010006">0</definedName>
    <definedName name="MOV.104.C.0.06.2001.00.00.351010007">0</definedName>
    <definedName name="MOV.104.C.0.06.2001.00.00.351010008">0</definedName>
    <definedName name="MOV.104.C.0.06.2001.00.00.352010001">0</definedName>
    <definedName name="MOV.104.C.0.06.2001.00.00.352010006">0</definedName>
    <definedName name="MOV.104.C.0.06.2001.00.00.361010002">0</definedName>
    <definedName name="MOV.104.C.0.06.2001.00.00.361020001">0</definedName>
    <definedName name="MOV.104.C.0.06.2001.00.00.361020003">0</definedName>
    <definedName name="MOV.104.C.0.06.2001.00.00.37102">0</definedName>
    <definedName name="MOV.104.C.0.06.2001.00.00.371030001">0</definedName>
    <definedName name="MOV.104.C.0.06.2001.00.00.371030002">0</definedName>
    <definedName name="MOV.104.C.0.06.2001.00.00.381010001">0</definedName>
    <definedName name="MOV.104.C.0.06.2001.00.00.381020001">0</definedName>
    <definedName name="MOV.104.C.0.06.2001.00.00.391010001">0</definedName>
    <definedName name="MOV.104.C.0.06.2001.00.00.DBB180">0</definedName>
    <definedName name="MOV.104.C.0.06.2001.00.00.DGAAPR17">0</definedName>
    <definedName name="MOV.104.C.0.06.2001.00.00.DGAAPR20">0</definedName>
    <definedName name="MOV.104.C.0.07.2000.00.00.13202">0</definedName>
    <definedName name="MOV.104.C.0.07.2000.00.00.311010001">0</definedName>
    <definedName name="MOV.104.C.0.07.2000.00.00.311010002">0</definedName>
    <definedName name="MOV.104.C.0.07.2000.00.00.311020001">0</definedName>
    <definedName name="MOV.104.C.0.07.2000.00.00.311020002">0</definedName>
    <definedName name="MOV.104.C.0.07.2000.00.00.311020003">0</definedName>
    <definedName name="MOV.104.C.0.07.2000.00.00.32101">0</definedName>
    <definedName name="MOV.104.C.0.07.2000.00.00.32102">0</definedName>
    <definedName name="MOV.104.C.0.07.2000.00.00.331010001">0</definedName>
    <definedName name="MOV.104.C.0.07.2000.00.00.331010002">0</definedName>
    <definedName name="MOV.104.C.0.07.2000.00.00.331010003">0</definedName>
    <definedName name="MOV.104.C.0.07.2000.00.00.331010004">0</definedName>
    <definedName name="MOV.104.C.0.07.2000.00.00.33102">0</definedName>
    <definedName name="MOV.104.C.0.07.2000.00.00.341">0</definedName>
    <definedName name="MOV.104.C.0.07.2000.00.00.342">0</definedName>
    <definedName name="MOV.104.C.0.07.2000.00.00.343">0</definedName>
    <definedName name="MOV.104.C.0.07.2000.00.00.344">0</definedName>
    <definedName name="MOV.104.C.0.07.2000.00.00.345">0</definedName>
    <definedName name="MOV.104.C.0.07.2000.00.00.346">0</definedName>
    <definedName name="MOV.104.C.0.07.2000.00.00.346080064">0</definedName>
    <definedName name="MOV.104.C.0.07.2000.00.00.347010058">0</definedName>
    <definedName name="MOV.104.C.0.07.2000.00.00.34702">0</definedName>
    <definedName name="MOV.104.C.0.07.2000.00.00.34704">0</definedName>
    <definedName name="MOV.104.C.0.07.2000.00.00.347050001">0</definedName>
    <definedName name="MOV.104.C.0.07.2000.00.00.347060001">0</definedName>
    <definedName name="MOV.104.C.0.07.2000.00.00.349">0</definedName>
    <definedName name="MOV.104.C.0.07.2000.00.00.351010001">0</definedName>
    <definedName name="MOV.104.C.0.07.2000.00.00.351010002">0</definedName>
    <definedName name="MOV.104.C.0.07.2000.00.00.351010004">0</definedName>
    <definedName name="MOV.104.C.0.07.2000.00.00.351010005">0</definedName>
    <definedName name="MOV.104.C.0.07.2000.00.00.351010006">0</definedName>
    <definedName name="MOV.104.C.0.07.2000.00.00.351010007">0</definedName>
    <definedName name="MOV.104.C.0.07.2000.00.00.351010008">0</definedName>
    <definedName name="MOV.104.C.0.07.2000.00.00.352010001">0</definedName>
    <definedName name="MOV.104.C.0.07.2000.00.00.352010006">0</definedName>
    <definedName name="MOV.104.C.0.07.2000.00.00.361010002">0</definedName>
    <definedName name="MOV.104.C.0.07.2000.00.00.361020001">0</definedName>
    <definedName name="MOV.104.C.0.07.2000.00.00.361020003">0</definedName>
    <definedName name="MOV.104.C.0.07.2000.00.00.37102">0</definedName>
    <definedName name="MOV.104.C.0.07.2000.00.00.371030001">0</definedName>
    <definedName name="MOV.104.C.0.07.2000.00.00.371030002">0</definedName>
    <definedName name="MOV.104.C.0.07.2000.00.00.381010001">0</definedName>
    <definedName name="MOV.104.C.0.07.2000.00.00.381020001">0</definedName>
    <definedName name="MOV.104.C.0.07.2000.00.00.391010001">0</definedName>
    <definedName name="MOV.104.C.0.07.2000.00.00.DBB180">0</definedName>
    <definedName name="MOV.104.C.0.07.2000.00.00.DGAAPR17">0</definedName>
    <definedName name="MOV.104.C.0.07.2000.00.00.DGAAPR20">0</definedName>
    <definedName name="MOV.104.C.0.07.2001.00.00.13202">0</definedName>
    <definedName name="MOV.104.C.0.07.2001.00.00.311010001">0</definedName>
    <definedName name="MOV.104.C.0.07.2001.00.00.311010002">0</definedName>
    <definedName name="MOV.104.C.0.07.2001.00.00.311020001">0</definedName>
    <definedName name="MOV.104.C.0.07.2001.00.00.311020002">0</definedName>
    <definedName name="MOV.104.C.0.07.2001.00.00.311020003">0</definedName>
    <definedName name="MOV.104.C.0.07.2001.00.00.32101">0</definedName>
    <definedName name="MOV.104.C.0.07.2001.00.00.32102">0</definedName>
    <definedName name="MOV.104.C.0.07.2001.00.00.331010001">0</definedName>
    <definedName name="MOV.104.C.0.07.2001.00.00.331010002">0</definedName>
    <definedName name="MOV.104.C.0.07.2001.00.00.331010003">0</definedName>
    <definedName name="MOV.104.C.0.07.2001.00.00.331010004">0</definedName>
    <definedName name="MOV.104.C.0.07.2001.00.00.33102">0</definedName>
    <definedName name="MOV.104.C.0.07.2001.00.00.341">0</definedName>
    <definedName name="MOV.104.C.0.07.2001.00.00.342">0</definedName>
    <definedName name="MOV.104.C.0.07.2001.00.00.343">0</definedName>
    <definedName name="MOV.104.C.0.07.2001.00.00.344">0</definedName>
    <definedName name="MOV.104.C.0.07.2001.00.00.345">0</definedName>
    <definedName name="MOV.104.C.0.07.2001.00.00.346">0</definedName>
    <definedName name="MOV.104.C.0.07.2001.00.00.346080064">0</definedName>
    <definedName name="MOV.104.C.0.07.2001.00.00.347010058">0</definedName>
    <definedName name="MOV.104.C.0.07.2001.00.00.34702">0</definedName>
    <definedName name="MOV.104.C.0.07.2001.00.00.34704">0</definedName>
    <definedName name="MOV.104.C.0.07.2001.00.00.347050001">0</definedName>
    <definedName name="MOV.104.C.0.07.2001.00.00.347060001">0</definedName>
    <definedName name="MOV.104.C.0.07.2001.00.00.349">0</definedName>
    <definedName name="MOV.104.C.0.07.2001.00.00.351010001">0</definedName>
    <definedName name="MOV.104.C.0.07.2001.00.00.351010002">0</definedName>
    <definedName name="MOV.104.C.0.07.2001.00.00.351010004">0</definedName>
    <definedName name="MOV.104.C.0.07.2001.00.00.351010005">0</definedName>
    <definedName name="MOV.104.C.0.07.2001.00.00.351010006">0</definedName>
    <definedName name="MOV.104.C.0.07.2001.00.00.351010007">0</definedName>
    <definedName name="MOV.104.C.0.07.2001.00.00.351010008">0</definedName>
    <definedName name="MOV.104.C.0.07.2001.00.00.352010001">0</definedName>
    <definedName name="MOV.104.C.0.07.2001.00.00.352010006">0</definedName>
    <definedName name="MOV.104.C.0.07.2001.00.00.361010002">0</definedName>
    <definedName name="MOV.104.C.0.07.2001.00.00.361020001">0</definedName>
    <definedName name="MOV.104.C.0.07.2001.00.00.361020003">0</definedName>
    <definedName name="MOV.104.C.0.07.2001.00.00.37102">0</definedName>
    <definedName name="MOV.104.C.0.07.2001.00.00.371030001">0</definedName>
    <definedName name="MOV.104.C.0.07.2001.00.00.371030002">0</definedName>
    <definedName name="MOV.104.C.0.07.2001.00.00.381010001">0</definedName>
    <definedName name="MOV.104.C.0.07.2001.00.00.381020001">0</definedName>
    <definedName name="MOV.104.C.0.07.2001.00.00.391010001">0</definedName>
    <definedName name="MOV.104.C.0.07.2001.00.00.DBB180">0</definedName>
    <definedName name="MOV.104.C.0.07.2001.00.00.DGAAPR17">0</definedName>
    <definedName name="MOV.104.C.0.07.2001.00.00.DGAAPR20">0</definedName>
    <definedName name="MOV.104.C.0.08.2000.00.00.13202">0</definedName>
    <definedName name="MOV.104.C.0.08.2000.00.00.311010001">0</definedName>
    <definedName name="MOV.104.C.0.08.2000.00.00.311010002">0</definedName>
    <definedName name="MOV.104.C.0.08.2000.00.00.311020001">0</definedName>
    <definedName name="MOV.104.C.0.08.2000.00.00.311020002">0</definedName>
    <definedName name="MOV.104.C.0.08.2000.00.00.311020003">0</definedName>
    <definedName name="MOV.104.C.0.08.2000.00.00.32101">0</definedName>
    <definedName name="MOV.104.C.0.08.2000.00.00.32102">0</definedName>
    <definedName name="MOV.104.C.0.08.2000.00.00.331010001">0</definedName>
    <definedName name="MOV.104.C.0.08.2000.00.00.331010002">0</definedName>
    <definedName name="MOV.104.C.0.08.2000.00.00.331010003">0</definedName>
    <definedName name="MOV.104.C.0.08.2000.00.00.331010004">0</definedName>
    <definedName name="MOV.104.C.0.08.2000.00.00.33102">0</definedName>
    <definedName name="MOV.104.C.0.08.2000.00.00.341">0</definedName>
    <definedName name="MOV.104.C.0.08.2000.00.00.342">0</definedName>
    <definedName name="MOV.104.C.0.08.2000.00.00.343">0</definedName>
    <definedName name="MOV.104.C.0.08.2000.00.00.344">0</definedName>
    <definedName name="MOV.104.C.0.08.2000.00.00.345">0</definedName>
    <definedName name="MOV.104.C.0.08.2000.00.00.346">0</definedName>
    <definedName name="MOV.104.C.0.08.2000.00.00.346080064">0</definedName>
    <definedName name="MOV.104.C.0.08.2000.00.00.347010058">0</definedName>
    <definedName name="MOV.104.C.0.08.2000.00.00.34702">0</definedName>
    <definedName name="MOV.104.C.0.08.2000.00.00.34704">0</definedName>
    <definedName name="MOV.104.C.0.08.2000.00.00.347050001">0</definedName>
    <definedName name="MOV.104.C.0.08.2000.00.00.347060001">0</definedName>
    <definedName name="MOV.104.C.0.08.2000.00.00.349">0</definedName>
    <definedName name="MOV.104.C.0.08.2000.00.00.351010001">0</definedName>
    <definedName name="MOV.104.C.0.08.2000.00.00.351010002">0</definedName>
    <definedName name="MOV.104.C.0.08.2000.00.00.351010004">0</definedName>
    <definedName name="MOV.104.C.0.08.2000.00.00.351010005">0</definedName>
    <definedName name="MOV.104.C.0.08.2000.00.00.351010006">0</definedName>
    <definedName name="MOV.104.C.0.08.2000.00.00.351010007">0</definedName>
    <definedName name="MOV.104.C.0.08.2000.00.00.351010008">0</definedName>
    <definedName name="MOV.104.C.0.08.2000.00.00.352010001">0</definedName>
    <definedName name="MOV.104.C.0.08.2000.00.00.352010006">0</definedName>
    <definedName name="MOV.104.C.0.08.2000.00.00.361010002">0</definedName>
    <definedName name="MOV.104.C.0.08.2000.00.00.361020001">0</definedName>
    <definedName name="MOV.104.C.0.08.2000.00.00.361020003">0</definedName>
    <definedName name="MOV.104.C.0.08.2000.00.00.37102">0</definedName>
    <definedName name="MOV.104.C.0.08.2000.00.00.371030001">0</definedName>
    <definedName name="MOV.104.C.0.08.2000.00.00.371030002">0</definedName>
    <definedName name="MOV.104.C.0.08.2000.00.00.381010001">0</definedName>
    <definedName name="MOV.104.C.0.08.2000.00.00.381020001">0</definedName>
    <definedName name="MOV.104.C.0.08.2000.00.00.391010001">0</definedName>
    <definedName name="MOV.104.C.0.08.2000.00.00.DBB180">0</definedName>
    <definedName name="MOV.104.C.0.08.2000.00.00.DGAAPR17">0</definedName>
    <definedName name="MOV.104.C.0.08.2000.00.00.DGAAPR20">0</definedName>
    <definedName name="MOV.104.C.0.08.2001.00.00.13202">0</definedName>
    <definedName name="MOV.104.C.0.08.2001.00.00.311010001">0</definedName>
    <definedName name="MOV.104.C.0.08.2001.00.00.311010002">0</definedName>
    <definedName name="MOV.104.C.0.08.2001.00.00.311020001">0</definedName>
    <definedName name="MOV.104.C.0.08.2001.00.00.311020002">0</definedName>
    <definedName name="MOV.104.C.0.08.2001.00.00.311020003">0</definedName>
    <definedName name="MOV.104.C.0.08.2001.00.00.32101">0</definedName>
    <definedName name="MOV.104.C.0.08.2001.00.00.32102">0</definedName>
    <definedName name="MOV.104.C.0.08.2001.00.00.331010001">0</definedName>
    <definedName name="MOV.104.C.0.08.2001.00.00.331010002">0</definedName>
    <definedName name="MOV.104.C.0.08.2001.00.00.331010003">0</definedName>
    <definedName name="MOV.104.C.0.08.2001.00.00.331010004">0</definedName>
    <definedName name="MOV.104.C.0.08.2001.00.00.33102">0</definedName>
    <definedName name="MOV.104.C.0.08.2001.00.00.341">0</definedName>
    <definedName name="MOV.104.C.0.08.2001.00.00.342">-261641.19</definedName>
    <definedName name="MOV.104.C.0.08.2001.00.00.343">-9600.95</definedName>
    <definedName name="MOV.104.C.0.08.2001.00.00.344">-13426.94</definedName>
    <definedName name="MOV.104.C.0.08.2001.00.00.345">-56973.64</definedName>
    <definedName name="MOV.104.C.0.08.2001.00.00.346">-83505.95</definedName>
    <definedName name="MOV.104.C.0.08.2001.00.00.346080064">-8075.09</definedName>
    <definedName name="MOV.104.C.0.08.2001.00.00.347010058">-66340.21</definedName>
    <definedName name="MOV.104.C.0.08.2001.00.00.34702">-48389.61</definedName>
    <definedName name="MOV.104.C.0.08.2001.00.00.34704">-3000</definedName>
    <definedName name="MOV.104.C.0.08.2001.00.00.347050001">0</definedName>
    <definedName name="MOV.104.C.0.08.2001.00.00.347060001">-1673.88</definedName>
    <definedName name="MOV.104.C.0.08.2001.00.00.349">351454.44</definedName>
    <definedName name="MOV.104.C.0.08.2001.00.00.351010001">0</definedName>
    <definedName name="MOV.104.C.0.08.2001.00.00.351010002">205.5</definedName>
    <definedName name="MOV.104.C.0.08.2001.00.00.351010004">-1296.73</definedName>
    <definedName name="MOV.104.C.0.08.2001.00.00.351010005">-5984.92</definedName>
    <definedName name="MOV.104.C.0.08.2001.00.00.351010006">20960.36</definedName>
    <definedName name="MOV.104.C.0.08.2001.00.00.351010007">27661.98</definedName>
    <definedName name="MOV.104.C.0.08.2001.00.00.351010008">150497.79</definedName>
    <definedName name="MOV.104.C.0.08.2001.00.00.352010001">-860713.72</definedName>
    <definedName name="MOV.104.C.0.08.2001.00.00.352010006">0</definedName>
    <definedName name="MOV.104.C.0.08.2001.00.00.361010002">246.63</definedName>
    <definedName name="MOV.104.C.0.08.2001.00.00.361020001">-72478.31</definedName>
    <definedName name="MOV.104.C.0.08.2001.00.00.361020003">-1280585.04</definedName>
    <definedName name="MOV.104.C.0.08.2001.00.00.37102">0</definedName>
    <definedName name="MOV.104.C.0.08.2001.00.00.371030001">0</definedName>
    <definedName name="MOV.104.C.0.08.2001.00.00.371030002">-74360.13</definedName>
    <definedName name="MOV.104.C.0.08.2001.00.00.381010001">0</definedName>
    <definedName name="MOV.104.C.0.08.2001.00.00.381020001">0</definedName>
    <definedName name="MOV.104.C.0.08.2001.00.00.391010001">0</definedName>
    <definedName name="MOV.104.C.0.08.2001.00.00.DBB180">-5007539.51</definedName>
    <definedName name="MOV.104.C.0.08.2001.00.00.DGAAPR17">-3197462.89</definedName>
    <definedName name="MOV.104.C.0.08.2001.00.00.DGAAPR20">-2766.93</definedName>
    <definedName name="MOV.104.C.0.09.2000.00.00.13202">-1371.37</definedName>
    <definedName name="MOV.104.C.0.09.2000.00.00.311010001">1246561.5</definedName>
    <definedName name="MOV.104.C.0.09.2000.00.00.311010002">263774.9</definedName>
    <definedName name="MOV.104.C.0.09.2000.00.00.311020001">13790.43</definedName>
    <definedName name="MOV.104.C.0.09.2000.00.00.311020002">7500</definedName>
    <definedName name="MOV.104.C.0.09.2000.00.00.311020003">0</definedName>
    <definedName name="MOV.104.C.0.09.2000.00.00.32101">-130644.11</definedName>
    <definedName name="MOV.104.C.0.09.2000.00.00.32102">-777.1</definedName>
    <definedName name="MOV.104.C.0.09.2000.00.00.331010001">-264237.79</definedName>
    <definedName name="MOV.104.C.0.09.2000.00.00.331010002">-364678.07</definedName>
    <definedName name="MOV.104.C.0.09.2000.00.00.331010003">-2471.73</definedName>
    <definedName name="MOV.104.C.0.09.2000.00.00.331010004">-208873.75</definedName>
    <definedName name="MOV.104.C.0.09.2000.00.00.33102">-2587.5</definedName>
    <definedName name="MOV.104.C.0.09.2000.00.00.341">-177693.22</definedName>
    <definedName name="MOV.104.C.0.09.2000.00.00.342">-516691.17</definedName>
    <definedName name="MOV.104.C.0.09.2000.00.00.343">-21090.68</definedName>
    <definedName name="MOV.104.C.0.09.2000.00.00.344">-36468.82</definedName>
    <definedName name="MOV.104.C.0.09.2000.00.00.345">-42819.8</definedName>
    <definedName name="MOV.104.C.0.09.2000.00.00.346">-55824.37</definedName>
    <definedName name="MOV.104.C.0.09.2000.00.00.346080064">-3677.72</definedName>
    <definedName name="MOV.104.C.0.09.2000.00.00.347010058">-66340.21</definedName>
    <definedName name="MOV.104.C.0.09.2000.00.00.34702">-45310.09</definedName>
    <definedName name="MOV.104.C.0.09.2000.00.00.34704">-7200</definedName>
    <definedName name="MOV.104.C.0.09.2000.00.00.347050001">0</definedName>
    <definedName name="MOV.104.C.0.09.2000.00.00.347060001">0</definedName>
    <definedName name="MOV.104.C.0.09.2000.00.00.349">440047.61</definedName>
    <definedName name="MOV.104.C.0.09.2000.00.00.351010001">148174.31</definedName>
    <definedName name="MOV.104.C.0.09.2000.00.00.351010002">0</definedName>
    <definedName name="MOV.104.C.0.09.2000.00.00.351010004">-963.79</definedName>
    <definedName name="MOV.104.C.0.09.2000.00.00.351010005">-4448.27</definedName>
    <definedName name="MOV.104.C.0.09.2000.00.00.351010006">0</definedName>
    <definedName name="MOV.104.C.0.09.2000.00.00.351010007">0</definedName>
    <definedName name="MOV.104.C.0.09.2000.00.00.351010008">0</definedName>
    <definedName name="MOV.104.C.0.09.2000.00.00.352010001">-733167.34</definedName>
    <definedName name="MOV.104.C.0.09.2000.00.00.352010006">0</definedName>
    <definedName name="MOV.104.C.0.09.2000.00.00.361010002">101.5</definedName>
    <definedName name="MOV.104.C.0.09.2000.00.00.361020001">-92316.14</definedName>
    <definedName name="MOV.104.C.0.09.2000.00.00.361020003">-376693.44</definedName>
    <definedName name="MOV.104.C.0.09.2000.00.00.37102">0</definedName>
    <definedName name="MOV.104.C.0.09.2000.00.00.371030001">0</definedName>
    <definedName name="MOV.104.C.0.09.2000.00.00.371030002">0</definedName>
    <definedName name="MOV.104.C.0.09.2000.00.00.381010001">146288.33</definedName>
    <definedName name="MOV.104.C.0.09.2000.00.00.381020001">406368.73</definedName>
    <definedName name="MOV.104.C.0.09.2000.00.00.391010001">0</definedName>
    <definedName name="MOV.104.C.0.09.2000.00.00.DBB180">-1072804.89</definedName>
    <definedName name="MOV.104.C.0.09.2000.00.00.DGAAPR17">-593863.58</definedName>
    <definedName name="MOV.104.C.0.09.2000.00.00.DGAAPR20">-251.23</definedName>
    <definedName name="MOV.104.C.0.09.2001.00.00.13202">-1698.3</definedName>
    <definedName name="MOV.104.C.0.09.2001.00.00.311010001">1561863.5</definedName>
    <definedName name="MOV.104.C.0.09.2001.00.00.311010002">443708.1</definedName>
    <definedName name="MOV.104.C.0.09.2001.00.00.311020001">18071.57</definedName>
    <definedName name="MOV.104.C.0.09.2001.00.00.311020002">8283</definedName>
    <definedName name="MOV.104.C.0.09.2001.00.00.311020003">6500</definedName>
    <definedName name="MOV.104.C.0.09.2001.00.00.32101">-173481.95</definedName>
    <definedName name="MOV.104.C.0.09.2001.00.00.32102">-1199.18</definedName>
    <definedName name="MOV.104.C.0.09.2001.00.00.331010001">-266952</definedName>
    <definedName name="MOV.104.C.0.09.2001.00.00.331010002">-382344.23</definedName>
    <definedName name="MOV.104.C.0.09.2001.00.00.331010003">-2471.73</definedName>
    <definedName name="MOV.104.C.0.09.2001.00.00.331010004">-208873.75</definedName>
    <definedName name="MOV.104.C.0.09.2001.00.00.33102">0</definedName>
    <definedName name="MOV.104.C.0.09.2001.00.00.341">-189566.88</definedName>
    <definedName name="MOV.104.C.0.09.2001.00.00.342">-488593.52</definedName>
    <definedName name="MOV.104.C.0.09.2001.00.00.343">-11202.42</definedName>
    <definedName name="MOV.104.C.0.09.2001.00.00.344">-63060.79</definedName>
    <definedName name="MOV.104.C.0.09.2001.00.00.345">-56287.06</definedName>
    <definedName name="MOV.104.C.0.09.2001.00.00.346">-56722.45</definedName>
    <definedName name="MOV.104.C.0.09.2001.00.00.346080064">-3687.54</definedName>
    <definedName name="MOV.104.C.0.09.2001.00.00.347010058">-66340.21</definedName>
    <definedName name="MOV.104.C.0.09.2001.00.00.34702">-60167.15</definedName>
    <definedName name="MOV.104.C.0.09.2001.00.00.34704">-3000</definedName>
    <definedName name="MOV.104.C.0.09.2001.00.00.347050001">0</definedName>
    <definedName name="MOV.104.C.0.09.2001.00.00.347060001">-1698.3</definedName>
    <definedName name="MOV.104.C.0.09.2001.00.00.349">488689.43</definedName>
    <definedName name="MOV.104.C.0.09.2001.00.00.351010001">0</definedName>
    <definedName name="MOV.104.C.0.09.2001.00.00.351010002">0</definedName>
    <definedName name="MOV.104.C.0.09.2001.00.00.351010004">-1654.81</definedName>
    <definedName name="MOV.104.C.0.09.2001.00.00.351010005">-7637.57</definedName>
    <definedName name="MOV.104.C.0.09.2001.00.00.351010006">4160.42</definedName>
    <definedName name="MOV.104.C.0.09.2001.00.00.351010007">236539.81</definedName>
    <definedName name="MOV.104.C.0.09.2001.00.00.351010008">-105186.75</definedName>
    <definedName name="MOV.104.C.0.09.2001.00.00.352010001">-866364.01</definedName>
    <definedName name="MOV.104.C.0.09.2001.00.00.352010006">0</definedName>
    <definedName name="MOV.104.C.0.09.2001.00.00.361010002">242.41</definedName>
    <definedName name="MOV.104.C.0.09.2001.00.00.361020001">-70016.03</definedName>
    <definedName name="MOV.104.C.0.09.2001.00.00.361020003">-900719.69</definedName>
    <definedName name="MOV.104.C.0.09.2001.00.00.37102">0</definedName>
    <definedName name="MOV.104.C.0.09.2001.00.00.371030001">0</definedName>
    <definedName name="MOV.104.C.0.09.2001.00.00.371030002">-163882.45</definedName>
    <definedName name="MOV.104.C.0.09.2001.00.00.381010001">0</definedName>
    <definedName name="MOV.104.C.0.09.2001.00.00.381020001">0</definedName>
    <definedName name="MOV.104.C.0.09.2001.00.00.391010001">-705.14</definedName>
    <definedName name="MOV.104.C.0.09.2001.00.00.DBB180">-4580407.35</definedName>
    <definedName name="MOV.104.C.0.09.2001.00.00.DGAAPR17">-3199684.54</definedName>
    <definedName name="MOV.104.C.0.09.2001.00.00.DGAAPR20">-652.98</definedName>
    <definedName name="MOV.104.C.0.10.2000.00.00.13202">-1514.92</definedName>
    <definedName name="MOV.104.C.0.10.2000.00.00.311010001">1543166.5</definedName>
    <definedName name="MOV.104.C.0.10.2000.00.00.311010002">292821.3</definedName>
    <definedName name="MOV.104.C.0.10.2000.00.00.311020001">13790.43</definedName>
    <definedName name="MOV.104.C.0.10.2000.00.00.311020002">7500</definedName>
    <definedName name="MOV.104.C.0.10.2000.00.00.311020003">0</definedName>
    <definedName name="MOV.104.C.0.10.2000.00.00.32101">-158812.94</definedName>
    <definedName name="MOV.104.C.0.10.2000.00.00.32102">-777.1</definedName>
    <definedName name="MOV.104.C.0.10.2000.00.00.331010001">-277866.78</definedName>
    <definedName name="MOV.104.C.0.10.2000.00.00.331010002">-364678.07</definedName>
    <definedName name="MOV.104.C.0.10.2000.00.00.331010003">-2471.73</definedName>
    <definedName name="MOV.104.C.0.10.2000.00.00.331010004">-208873.75</definedName>
    <definedName name="MOV.104.C.0.10.2000.00.00.33102">0</definedName>
    <definedName name="MOV.104.C.0.10.2000.00.00.341">-188596.05</definedName>
    <definedName name="MOV.104.C.0.10.2000.00.00.342">-399696.16</definedName>
    <definedName name="MOV.104.C.0.10.2000.00.00.343">-1705.35</definedName>
    <definedName name="MOV.104.C.0.10.2000.00.00.344">-37267.74</definedName>
    <definedName name="MOV.104.C.0.10.2000.00.00.345">-42276.98</definedName>
    <definedName name="MOV.104.C.0.10.2000.00.00.346">-209391.54</definedName>
    <definedName name="MOV.104.C.0.10.2000.00.00.346080064">-4325.43</definedName>
    <definedName name="MOV.104.C.0.10.2000.00.00.347010058">-66340.21</definedName>
    <definedName name="MOV.104.C.0.10.2000.00.00.34702">-55079.63</definedName>
    <definedName name="MOV.104.C.0.10.2000.00.00.34704">-8400</definedName>
    <definedName name="MOV.104.C.0.10.2000.00.00.347050001">0</definedName>
    <definedName name="MOV.104.C.0.10.2000.00.00.347060001">0</definedName>
    <definedName name="MOV.104.C.0.10.2000.00.00.349">445060.35</definedName>
    <definedName name="MOV.104.C.0.10.2000.00.00.351010001">320305.46</definedName>
    <definedName name="MOV.104.C.0.10.2000.00.00.351010002">0</definedName>
    <definedName name="MOV.104.C.0.10.2000.00.00.351010004">-2084.11</definedName>
    <definedName name="MOV.104.C.0.10.2000.00.00.351010005">-9618.97</definedName>
    <definedName name="MOV.104.C.0.10.2000.00.00.351010006">0</definedName>
    <definedName name="MOV.104.C.0.10.2000.00.00.351010007">0</definedName>
    <definedName name="MOV.104.C.0.10.2000.00.00.351010008">0</definedName>
    <definedName name="MOV.104.C.0.10.2000.00.00.352010001">-770591.16</definedName>
    <definedName name="MOV.104.C.0.10.2000.00.00.352010006">0</definedName>
    <definedName name="MOV.104.C.0.10.2000.00.00.361010002">326.5</definedName>
    <definedName name="MOV.104.C.0.10.2000.00.00.361020001">-82493.95</definedName>
    <definedName name="MOV.104.C.0.10.2000.00.00.361020003">-569923.09</definedName>
    <definedName name="MOV.104.C.0.10.2000.00.00.37102">0</definedName>
    <definedName name="MOV.104.C.0.10.2000.00.00.371030001">0</definedName>
    <definedName name="MOV.104.C.0.10.2000.00.00.371030002">0</definedName>
    <definedName name="MOV.104.C.0.10.2000.00.00.381010001">250571.64</definedName>
    <definedName name="MOV.104.C.0.10.2000.00.00.381020001">696053.34</definedName>
    <definedName name="MOV.104.C.0.10.2000.00.00.391010001">0</definedName>
    <definedName name="MOV.104.C.0.10.2000.00.00.DBB180">-1837566.13</definedName>
    <definedName name="MOV.104.C.0.10.2000.00.00.DGAAPR17">-1928956.26</definedName>
    <definedName name="MOV.104.C.0.10.2000.00.00.DGAAPR20">-21260.08</definedName>
    <definedName name="MOV.104.C.0.10.2001.00.00.13202">-1732.79</definedName>
    <definedName name="MOV.104.C.0.10.2001.00.00.311010001">0</definedName>
    <definedName name="MOV.104.C.0.10.2001.00.00.311010002">0</definedName>
    <definedName name="MOV.104.C.0.10.2001.00.00.311020001">0</definedName>
    <definedName name="MOV.104.C.0.10.2001.00.00.311020002">0</definedName>
    <definedName name="MOV.104.C.0.10.2001.00.00.311020003">0</definedName>
    <definedName name="MOV.104.C.0.10.2001.00.00.32101">0</definedName>
    <definedName name="MOV.104.C.0.10.2001.00.00.32102">0</definedName>
    <definedName name="MOV.104.C.0.10.2001.00.00.331010001">0</definedName>
    <definedName name="MOV.104.C.0.10.2001.00.00.331010002">0</definedName>
    <definedName name="MOV.104.C.0.10.2001.00.00.331010003">0</definedName>
    <definedName name="MOV.104.C.0.10.2001.00.00.331010004">0</definedName>
    <definedName name="MOV.104.C.0.10.2001.00.00.33102">0</definedName>
    <definedName name="MOV.104.C.0.10.2001.00.00.341">0</definedName>
    <definedName name="MOV.104.C.0.10.2001.00.00.342">0</definedName>
    <definedName name="MOV.104.C.0.10.2001.00.00.343">0</definedName>
    <definedName name="MOV.104.C.0.10.2001.00.00.344">0</definedName>
    <definedName name="MOV.104.C.0.10.2001.00.00.345">0</definedName>
    <definedName name="MOV.104.C.0.10.2001.00.00.346">0</definedName>
    <definedName name="MOV.104.C.0.10.2001.00.00.346080064">0</definedName>
    <definedName name="MOV.104.C.0.10.2001.00.00.347010058">0</definedName>
    <definedName name="MOV.104.C.0.10.2001.00.00.34702">0</definedName>
    <definedName name="MOV.104.C.0.10.2001.00.00.34704">0</definedName>
    <definedName name="MOV.104.C.0.10.2001.00.00.347050001">0</definedName>
    <definedName name="MOV.104.C.0.10.2001.00.00.347060001">0</definedName>
    <definedName name="MOV.104.C.0.10.2001.00.00.349">0</definedName>
    <definedName name="MOV.104.C.0.10.2001.00.00.351010001">0</definedName>
    <definedName name="MOV.104.C.0.10.2001.00.00.351010002">0</definedName>
    <definedName name="MOV.104.C.0.10.2001.00.00.351010004">0</definedName>
    <definedName name="MOV.104.C.0.10.2001.00.00.351010005">0</definedName>
    <definedName name="MOV.104.C.0.10.2001.00.00.351010006">0</definedName>
    <definedName name="MOV.104.C.0.10.2001.00.00.351010007">0</definedName>
    <definedName name="MOV.104.C.0.10.2001.00.00.351010008">0</definedName>
    <definedName name="MOV.104.C.0.10.2001.00.00.352010001">0</definedName>
    <definedName name="MOV.104.C.0.10.2001.00.00.352010006">0</definedName>
    <definedName name="MOV.104.C.0.10.2001.00.00.361010002">0</definedName>
    <definedName name="MOV.104.C.0.10.2001.00.00.361020001">0</definedName>
    <definedName name="MOV.104.C.0.10.2001.00.00.361020003">0</definedName>
    <definedName name="MOV.104.C.0.10.2001.00.00.37102">0</definedName>
    <definedName name="MOV.104.C.0.10.2001.00.00.371030001">0</definedName>
    <definedName name="MOV.104.C.0.10.2001.00.00.371030002">0</definedName>
    <definedName name="MOV.104.C.0.10.2001.00.00.381010001">0</definedName>
    <definedName name="MOV.104.C.0.10.2001.00.00.381020001">0</definedName>
    <definedName name="MOV.104.C.0.10.2001.00.00.391010001">0</definedName>
    <definedName name="MOV.104.C.0.10.2001.00.00.DBB180">0</definedName>
    <definedName name="MOV.104.C.0.10.2001.00.00.DGAAPR17">0</definedName>
    <definedName name="MOV.104.C.0.10.2001.00.00.DGAAPR20">0</definedName>
    <definedName name="MOV.104.C.0.11.2000.00.00.13202">-1514.92</definedName>
    <definedName name="MOV.104.C.0.11.2000.00.00.311010001">1535244.4</definedName>
    <definedName name="MOV.104.C.0.11.2000.00.00.311010002">363809.2</definedName>
    <definedName name="MOV.104.C.0.11.2000.00.00.311020001">13790.43</definedName>
    <definedName name="MOV.104.C.0.11.2000.00.00.311020002">7500</definedName>
    <definedName name="MOV.104.C.0.11.2000.00.00.311020003">0</definedName>
    <definedName name="MOV.104.C.0.11.2000.00.00.32101">-164268.14</definedName>
    <definedName name="MOV.104.C.0.11.2000.00.00.32102">-777.1</definedName>
    <definedName name="MOV.104.C.0.11.2000.00.00.331010001">-190410.83</definedName>
    <definedName name="MOV.104.C.0.11.2000.00.00.331010002">-364678.07</definedName>
    <definedName name="MOV.104.C.0.11.2000.00.00.331010003">-2471.73</definedName>
    <definedName name="MOV.104.C.0.11.2000.00.00.331010004">-208873.75</definedName>
    <definedName name="MOV.104.C.0.11.2000.00.00.33102">0</definedName>
    <definedName name="MOV.104.C.0.11.2000.00.00.341">-168566.6</definedName>
    <definedName name="MOV.104.C.0.11.2000.00.00.342">-308740.19</definedName>
    <definedName name="MOV.104.C.0.11.2000.00.00.343">-15266.62</definedName>
    <definedName name="MOV.104.C.0.11.2000.00.00.344">-32577.43</definedName>
    <definedName name="MOV.104.C.0.11.2000.00.00.345">-46851.06</definedName>
    <definedName name="MOV.104.C.0.11.2000.00.00.346">-55178.9</definedName>
    <definedName name="MOV.104.C.0.11.2000.00.00.346080064">-29406.12</definedName>
    <definedName name="MOV.104.C.0.11.2000.00.00.347010058">-66340.21</definedName>
    <definedName name="MOV.104.C.0.11.2000.00.00.34702">-56971.61</definedName>
    <definedName name="MOV.104.C.0.11.2000.00.00.34704">-7200</definedName>
    <definedName name="MOV.104.C.0.11.2000.00.00.347050001">0</definedName>
    <definedName name="MOV.104.C.0.11.2000.00.00.347060001">0</definedName>
    <definedName name="MOV.104.C.0.11.2000.00.00.349">284972.63</definedName>
    <definedName name="MOV.104.C.0.11.2000.00.00.351010001">201251.2</definedName>
    <definedName name="MOV.104.C.0.11.2000.00.00.351010002">0</definedName>
    <definedName name="MOV.104.C.0.11.2000.00.00.351010004">-1308.13</definedName>
    <definedName name="MOV.104.C.0.11.2000.00.00.351010005">-6037.54</definedName>
    <definedName name="MOV.104.C.0.11.2000.00.00.351010006">0</definedName>
    <definedName name="MOV.104.C.0.11.2000.00.00.351010007">0</definedName>
    <definedName name="MOV.104.C.0.11.2000.00.00.351010008">0</definedName>
    <definedName name="MOV.104.C.0.11.2000.00.00.352010001">-752903.91</definedName>
    <definedName name="MOV.104.C.0.11.2000.00.00.352010006">0</definedName>
    <definedName name="MOV.104.C.0.11.2000.00.00.361010002">-1048.51</definedName>
    <definedName name="MOV.104.C.0.11.2000.00.00.361020001">-80752.84</definedName>
    <definedName name="MOV.104.C.0.11.2000.00.00.361020003">-421205.07</definedName>
    <definedName name="MOV.104.C.0.11.2000.00.00.37102">0</definedName>
    <definedName name="MOV.104.C.0.11.2000.00.00.371030001">0</definedName>
    <definedName name="MOV.104.C.0.11.2000.00.00.371030002">0</definedName>
    <definedName name="MOV.104.C.0.11.2000.00.00.381010001">184956.23</definedName>
    <definedName name="MOV.104.C.0.11.2000.00.00.381020001">513767.3</definedName>
    <definedName name="MOV.104.C.0.11.2000.00.00.391010001">0</definedName>
    <definedName name="MOV.104.C.0.11.2000.00.00.DBB180">-1356345.68</definedName>
    <definedName name="MOV.104.C.0.11.2000.00.00.DGAAPR17">-1508035.75</definedName>
    <definedName name="MOV.104.C.0.11.2000.00.00.DGAAPR20">-1173.08</definedName>
    <definedName name="MOV.104.C.0.11.2001.00.00.13202">-1752.72</definedName>
    <definedName name="MOV.104.C.0.11.2001.00.00.311010001">0</definedName>
    <definedName name="MOV.104.C.0.11.2001.00.00.311010002">0</definedName>
    <definedName name="MOV.104.C.0.11.2001.00.00.311020001">0</definedName>
    <definedName name="MOV.104.C.0.11.2001.00.00.311020002">0</definedName>
    <definedName name="MOV.104.C.0.11.2001.00.00.311020003">0</definedName>
    <definedName name="MOV.104.C.0.11.2001.00.00.32101">0</definedName>
    <definedName name="MOV.104.C.0.11.2001.00.00.32102">0</definedName>
    <definedName name="MOV.104.C.0.11.2001.00.00.331010001">0</definedName>
    <definedName name="MOV.104.C.0.11.2001.00.00.331010002">0</definedName>
    <definedName name="MOV.104.C.0.11.2001.00.00.331010003">0</definedName>
    <definedName name="MOV.104.C.0.11.2001.00.00.331010004">0</definedName>
    <definedName name="MOV.104.C.0.11.2001.00.00.33102">0</definedName>
    <definedName name="MOV.104.C.0.11.2001.00.00.341">0</definedName>
    <definedName name="MOV.104.C.0.11.2001.00.00.342">0</definedName>
    <definedName name="MOV.104.C.0.11.2001.00.00.343">0</definedName>
    <definedName name="MOV.104.C.0.11.2001.00.00.344">0</definedName>
    <definedName name="MOV.104.C.0.11.2001.00.00.345">0</definedName>
    <definedName name="MOV.104.C.0.11.2001.00.00.346">0</definedName>
    <definedName name="MOV.104.C.0.11.2001.00.00.346080064">0</definedName>
    <definedName name="MOV.104.C.0.11.2001.00.00.347010058">0</definedName>
    <definedName name="MOV.104.C.0.11.2001.00.00.34702">0</definedName>
    <definedName name="MOV.104.C.0.11.2001.00.00.34704">0</definedName>
    <definedName name="MOV.104.C.0.11.2001.00.00.347050001">0</definedName>
    <definedName name="MOV.104.C.0.11.2001.00.00.347060001">0</definedName>
    <definedName name="MOV.104.C.0.11.2001.00.00.349">0</definedName>
    <definedName name="MOV.104.C.0.11.2001.00.00.351010001">0</definedName>
    <definedName name="MOV.104.C.0.11.2001.00.00.351010002">0</definedName>
    <definedName name="MOV.104.C.0.11.2001.00.00.351010004">0</definedName>
    <definedName name="MOV.104.C.0.11.2001.00.00.351010005">0</definedName>
    <definedName name="MOV.104.C.0.11.2001.00.00.351010006">0</definedName>
    <definedName name="MOV.104.C.0.11.2001.00.00.351010007">0</definedName>
    <definedName name="MOV.104.C.0.11.2001.00.00.351010008">0</definedName>
    <definedName name="MOV.104.C.0.11.2001.00.00.352010001">0</definedName>
    <definedName name="MOV.104.C.0.11.2001.00.00.352010006">-2063.53</definedName>
    <definedName name="MOV.104.C.0.11.2001.00.00.361010002">0</definedName>
    <definedName name="MOV.104.C.0.11.2001.00.00.361020001">0</definedName>
    <definedName name="MOV.104.C.0.11.2001.00.00.361020003">0</definedName>
    <definedName name="MOV.104.C.0.11.2001.00.00.37102">0</definedName>
    <definedName name="MOV.104.C.0.11.2001.00.00.371030001">0</definedName>
    <definedName name="MOV.104.C.0.11.2001.00.00.371030002">0</definedName>
    <definedName name="MOV.104.C.0.11.2001.00.00.381010001">0</definedName>
    <definedName name="MOV.104.C.0.11.2001.00.00.381020001">0</definedName>
    <definedName name="MOV.104.C.0.11.2001.00.00.391010001">0</definedName>
    <definedName name="MOV.104.C.0.11.2001.00.00.DBB180">0</definedName>
    <definedName name="MOV.104.C.0.11.2001.00.00.DGAAPR17">0</definedName>
    <definedName name="MOV.104.C.0.11.2001.00.00.DGAAPR20">0</definedName>
    <definedName name="MOV.104.C.0.12.2000.00.00.13202">-1614.59</definedName>
    <definedName name="MOV.104.C.0.12.2000.00.00.311010001">1959281.7</definedName>
    <definedName name="MOV.104.C.0.12.2000.00.00.311010002">441662.9</definedName>
    <definedName name="MOV.104.C.0.12.2000.00.00.311020001">16790.43</definedName>
    <definedName name="MOV.104.C.0.12.2000.00.00.311020002">0</definedName>
    <definedName name="MOV.104.C.0.12.2000.00.00.311020003">7500</definedName>
    <definedName name="MOV.104.C.0.12.2000.00.00.32101">-207681.71</definedName>
    <definedName name="MOV.104.C.0.12.2000.00.00.32102">-886.6</definedName>
    <definedName name="MOV.104.C.0.12.2000.00.00.331010001">-323498.37</definedName>
    <definedName name="MOV.104.C.0.12.2000.00.00.331010002">-364678.07</definedName>
    <definedName name="MOV.104.C.0.12.2000.00.00.331010003">-2471.73</definedName>
    <definedName name="MOV.104.C.0.12.2000.00.00.331010004">-208873.75</definedName>
    <definedName name="MOV.104.C.0.12.2000.00.00.33102">2587.5</definedName>
    <definedName name="MOV.104.C.0.12.2000.00.00.341">-197021.79</definedName>
    <definedName name="MOV.104.C.0.12.2000.00.00.342">-361267.88</definedName>
    <definedName name="MOV.104.C.0.12.2000.00.00.343">-8864.38</definedName>
    <definedName name="MOV.104.C.0.12.2000.00.00.344">-51573.79</definedName>
    <definedName name="MOV.104.C.0.12.2000.00.00.345">-44699.98</definedName>
    <definedName name="MOV.104.C.0.12.2000.00.00.346">-95084.65</definedName>
    <definedName name="MOV.104.C.0.12.2000.00.00.346080064">-3787.58</definedName>
    <definedName name="MOV.104.C.0.12.2000.00.00.347010058">-66340.21</definedName>
    <definedName name="MOV.104.C.0.12.2000.00.00.34702">-72028.34</definedName>
    <definedName name="MOV.104.C.0.12.2000.00.00.34704">-7200</definedName>
    <definedName name="MOV.104.C.0.12.2000.00.00.347050001">0</definedName>
    <definedName name="MOV.104.C.0.12.2000.00.00.347060001">0</definedName>
    <definedName name="MOV.104.C.0.12.2000.00.00.349">454750.53</definedName>
    <definedName name="MOV.104.C.0.12.2000.00.00.351010001">129267.76</definedName>
    <definedName name="MOV.104.C.0.12.2000.00.00.351010002">0</definedName>
    <definedName name="MOV.104.C.0.12.2000.00.00.351010004">-840.24</definedName>
    <definedName name="MOV.104.C.0.12.2000.00.00.351010005">-3878.04</definedName>
    <definedName name="MOV.104.C.0.12.2000.00.00.351010006">0</definedName>
    <definedName name="MOV.104.C.0.12.2000.00.00.351010007">0</definedName>
    <definedName name="MOV.104.C.0.12.2000.00.00.351010008">0</definedName>
    <definedName name="MOV.104.C.0.12.2000.00.00.352010001">-764317.49</definedName>
    <definedName name="MOV.104.C.0.12.2000.00.00.352010006">0</definedName>
    <definedName name="MOV.104.C.0.12.2000.00.00.361010002">-8.51</definedName>
    <definedName name="MOV.104.C.0.12.2000.00.00.361020001">-81198.89</definedName>
    <definedName name="MOV.104.C.0.12.2000.00.00.361020003">37502.75</definedName>
    <definedName name="MOV.104.C.0.12.2000.00.00.37102">0</definedName>
    <definedName name="MOV.104.C.0.12.2000.00.00.371030001">4861960.82</definedName>
    <definedName name="MOV.104.C.0.12.2000.00.00.371030002">0</definedName>
    <definedName name="MOV.104.C.0.12.2000.00.00.381010001">69885.78</definedName>
    <definedName name="MOV.104.C.0.12.2000.00.00.381020001">-967136.45</definedName>
    <definedName name="MOV.104.C.0.12.2000.00.00.391010001">0</definedName>
    <definedName name="MOV.104.C.0.12.2000.00.00.DBB180">4264602.36</definedName>
    <definedName name="MOV.104.C.0.12.2000.00.00.DGAAPR17">113234.26</definedName>
    <definedName name="MOV.104.C.0.12.2000.00.00.DGAAPR20">-271.2</definedName>
    <definedName name="MOV.104.C.0.12.2001.00.00.13202">-2288.87</definedName>
    <definedName name="MOV.104.C.0.12.2001.00.00.311010001">0</definedName>
    <definedName name="MOV.104.C.0.12.2001.00.00.311010002">0</definedName>
    <definedName name="MOV.104.C.0.12.2001.00.00.311020001">0</definedName>
    <definedName name="MOV.104.C.0.12.2001.00.00.311020002">0</definedName>
    <definedName name="MOV.104.C.0.12.2001.00.00.311020003">0</definedName>
    <definedName name="MOV.104.C.0.12.2001.00.00.32101">0</definedName>
    <definedName name="MOV.104.C.0.12.2001.00.00.32102">0</definedName>
    <definedName name="MOV.104.C.0.12.2001.00.00.331010001">0</definedName>
    <definedName name="MOV.104.C.0.12.2001.00.00.331010002">0</definedName>
    <definedName name="MOV.104.C.0.12.2001.00.00.331010003">0</definedName>
    <definedName name="MOV.104.C.0.12.2001.00.00.331010004">0</definedName>
    <definedName name="MOV.104.C.0.12.2001.00.00.33102">0</definedName>
    <definedName name="MOV.104.C.0.12.2001.00.00.341">0</definedName>
    <definedName name="MOV.104.C.0.12.2001.00.00.342">0</definedName>
    <definedName name="MOV.104.C.0.12.2001.00.00.343">0</definedName>
    <definedName name="MOV.104.C.0.12.2001.00.00.344">0</definedName>
    <definedName name="MOV.104.C.0.12.2001.00.00.345">0</definedName>
    <definedName name="MOV.104.C.0.12.2001.00.00.346">0</definedName>
    <definedName name="MOV.104.C.0.12.2001.00.00.346080064">0</definedName>
    <definedName name="MOV.104.C.0.12.2001.00.00.347010058">0</definedName>
    <definedName name="MOV.104.C.0.12.2001.00.00.34702">0</definedName>
    <definedName name="MOV.104.C.0.12.2001.00.00.34704">0</definedName>
    <definedName name="MOV.104.C.0.12.2001.00.00.347050001">677682.12</definedName>
    <definedName name="MOV.104.C.0.12.2001.00.00.347060001">0</definedName>
    <definedName name="MOV.104.C.0.12.2001.00.00.349">0</definedName>
    <definedName name="MOV.104.C.0.12.2001.00.00.351010001">0</definedName>
    <definedName name="MOV.104.C.0.12.2001.00.00.351010002">0</definedName>
    <definedName name="MOV.104.C.0.12.2001.00.00.351010004">0</definedName>
    <definedName name="MOV.104.C.0.12.2001.00.00.351010005">0</definedName>
    <definedName name="MOV.104.C.0.12.2001.00.00.351010006">0</definedName>
    <definedName name="MOV.104.C.0.12.2001.00.00.351010007">0</definedName>
    <definedName name="MOV.104.C.0.12.2001.00.00.351010008">0</definedName>
    <definedName name="MOV.104.C.0.12.2001.00.00.352010001">0</definedName>
    <definedName name="MOV.104.C.0.12.2001.00.00.352010006">0</definedName>
    <definedName name="MOV.104.C.0.12.2001.00.00.361010002">0</definedName>
    <definedName name="MOV.104.C.0.12.2001.00.00.361020001">0</definedName>
    <definedName name="MOV.104.C.0.12.2001.00.00.361020003">0</definedName>
    <definedName name="MOV.104.C.0.12.2001.00.00.37102">0</definedName>
    <definedName name="MOV.104.C.0.12.2001.00.00.371030001">0</definedName>
    <definedName name="MOV.104.C.0.12.2001.00.00.371030002">0</definedName>
    <definedName name="MOV.104.C.0.12.2001.00.00.381010001">0</definedName>
    <definedName name="MOV.104.C.0.12.2001.00.00.381020001">0</definedName>
    <definedName name="MOV.104.C.0.12.2001.00.00.391010001">0</definedName>
    <definedName name="MOV.104.C.0.12.2001.00.00.DBB180">0</definedName>
    <definedName name="MOV.104.C.0.12.2001.00.00.DGAAPR17">0</definedName>
    <definedName name="MOV.104.C.0.12.2001.00.00.DGAAPR20">0</definedName>
    <definedName name="MOV.104.C.1.00.1999.00.00.241010001">0</definedName>
    <definedName name="MOV.104.C.1.00.2000.00.00.3.CG1_LK.CG2_K01.CG3_K019.CG4_LK019A">38636.99998707</definedName>
    <definedName name="MOV.104.C.1.02.1999.00.00.241010001">6359888.88885498</definedName>
    <definedName name="MOV.104.C.1.04.1999.00.00.241010001">11284305.1131439</definedName>
    <definedName name="MOV.104.C.1.12.1999.00.00.241010001">0</definedName>
    <definedName name="MOV.105.C.0.01.2000.00.00.13202">-5259.06</definedName>
    <definedName name="MOV.105.C.0.01.2000.00.00.311010001">2417925</definedName>
    <definedName name="MOV.105.C.0.01.2000.00.00.311010002">842557.75</definedName>
    <definedName name="MOV.105.C.0.01.2000.00.00.311010003">249358.91</definedName>
    <definedName name="MOV.105.C.0.01.2000.00.00.311020001">37315.38</definedName>
    <definedName name="MOV.105.C.0.01.2000.00.00.311020002">13719.6</definedName>
    <definedName name="MOV.105.C.0.01.2000.00.00.311020003">0</definedName>
    <definedName name="MOV.105.C.0.01.2000.00.00.32101">-295838.25</definedName>
    <definedName name="MOV.105.C.0.01.2000.00.00.32102">-1862.78</definedName>
    <definedName name="MOV.105.C.0.01.2000.00.00.331010001">-971073.92</definedName>
    <definedName name="MOV.105.C.0.01.2000.00.00.331010002">-667763.78</definedName>
    <definedName name="MOV.105.C.0.01.2000.00.00.331010003">-29708.8</definedName>
    <definedName name="MOV.105.C.0.01.2000.00.00.331010004">0</definedName>
    <definedName name="MOV.105.C.0.01.2000.00.00.33102">-1800</definedName>
    <definedName name="MOV.105.C.0.01.2000.00.00.341">-592519.86</definedName>
    <definedName name="MOV.105.C.0.01.2000.00.00.342">-1515606.73</definedName>
    <definedName name="MOV.105.C.0.01.2000.00.00.343">-58442.66</definedName>
    <definedName name="MOV.105.C.0.01.2000.00.00.344">-173552.47</definedName>
    <definedName name="MOV.105.C.0.01.2000.00.00.345">-269974.68</definedName>
    <definedName name="MOV.105.C.0.01.2000.00.00.34501">-103464.68</definedName>
    <definedName name="MOV.105.C.0.01.2000.00.00.34502">-166510</definedName>
    <definedName name="MOV.105.C.0.01.2000.00.00.346">-259504.73</definedName>
    <definedName name="MOV.105.C.0.01.2000.00.00.346080063">-14690.66</definedName>
    <definedName name="MOV.105.C.0.01.2000.00.00.346080064">0</definedName>
    <definedName name="MOV.105.C.0.01.2000.00.00.347010058">-97858.29</definedName>
    <definedName name="MOV.105.C.0.01.2000.00.00.34702">-65209.66</definedName>
    <definedName name="MOV.105.C.0.01.2000.00.00.34703">0</definedName>
    <definedName name="MOV.105.C.0.01.2000.00.00.34704">-2375</definedName>
    <definedName name="MOV.105.C.0.01.2000.00.00.34705">0</definedName>
    <definedName name="MOV.105.C.0.01.2000.00.00.347060001">0</definedName>
    <definedName name="MOV.105.C.0.01.2000.00.00.349">2046322.77</definedName>
    <definedName name="MOV.105.C.0.01.2000.00.00.351010001">10572.05</definedName>
    <definedName name="MOV.105.C.0.01.2000.00.00.351010002">0</definedName>
    <definedName name="MOV.105.C.0.01.2000.00.00.351010003">0</definedName>
    <definedName name="MOV.105.C.0.01.2000.00.00.351010004">-69.08</definedName>
    <definedName name="MOV.105.C.0.01.2000.00.00.351010005">-318.83</definedName>
    <definedName name="MOV.105.C.0.01.2000.00.00.351010006">0</definedName>
    <definedName name="MOV.105.C.0.01.2000.00.00.351010007">0</definedName>
    <definedName name="MOV.105.C.0.01.2000.00.00.351010008">0</definedName>
    <definedName name="MOV.105.C.0.01.2000.00.00.352010001">-452698.75</definedName>
    <definedName name="MOV.105.C.0.01.2000.00.00.361010002">55.53</definedName>
    <definedName name="MOV.105.C.0.01.2000.00.00.361020001">-126907.65</definedName>
    <definedName name="MOV.105.C.0.01.2000.00.00.361020002">-126661.31</definedName>
    <definedName name="MOV.105.C.0.01.2000.00.00.361020003">0</definedName>
    <definedName name="MOV.105.C.0.01.2000.00.00.37102">0</definedName>
    <definedName name="MOV.105.C.0.01.2000.00.00.371030001">0</definedName>
    <definedName name="MOV.105.C.0.01.2000.00.00.371030002">0</definedName>
    <definedName name="MOV.105.C.0.01.2000.00.00.381010001">8382.73</definedName>
    <definedName name="MOV.105.C.0.01.2000.00.00.381020001">23286.08</definedName>
    <definedName name="MOV.105.C.0.01.2000.00.00.391010001">0</definedName>
    <definedName name="MOV.105.C.0.01.2000.00.00.DBB180">-61474.73</definedName>
    <definedName name="MOV.105.C.0.01.2000.00.00.DGAAPR17">-126605.78</definedName>
    <definedName name="MOV.105.C.0.01.2000.00.00.DGAAPR20">-1223.3</definedName>
    <definedName name="MOV.105.C.0.01.2001.00.00.13202">-9280.43</definedName>
    <definedName name="MOV.105.C.0.01.2001.00.00.311010001">2668034.4</definedName>
    <definedName name="MOV.105.C.0.01.2001.00.00.311010002">1077011.85</definedName>
    <definedName name="MOV.105.C.0.01.2001.00.00.311010003">285885.28</definedName>
    <definedName name="MOV.105.C.0.01.2001.00.00.311020001">43308.64</definedName>
    <definedName name="MOV.105.C.0.01.2001.00.00.311020002">15074.83</definedName>
    <definedName name="MOV.105.C.0.01.2001.00.00.311020003">15166.67</definedName>
    <definedName name="MOV.105.C.0.01.2001.00.00.32101">-348675.58</definedName>
    <definedName name="MOV.105.C.0.01.2001.00.00.32102">-2684.58</definedName>
    <definedName name="MOV.105.C.0.01.2001.00.00.331010001">-985720.35</definedName>
    <definedName name="MOV.105.C.0.01.2001.00.00.331010002">-668363.43</definedName>
    <definedName name="MOV.105.C.0.01.2001.00.00.331010003">-29708.8</definedName>
    <definedName name="MOV.105.C.0.01.2001.00.00.331010004">0</definedName>
    <definedName name="MOV.105.C.0.01.2001.00.00.33102">-2057.94</definedName>
    <definedName name="MOV.105.C.0.01.2001.00.00.341">-777775.01</definedName>
    <definedName name="MOV.105.C.0.01.2001.00.00.342">-1193208.04</definedName>
    <definedName name="MOV.105.C.0.01.2001.00.00.343">-46959.88</definedName>
    <definedName name="MOV.105.C.0.01.2001.00.00.344">-145672.1</definedName>
    <definedName name="MOV.105.C.0.01.2001.00.00.345">-279795.3</definedName>
    <definedName name="MOV.105.C.0.01.2001.00.00.34501">-94466.9</definedName>
    <definedName name="MOV.105.C.0.01.2001.00.00.34502">-185328.4</definedName>
    <definedName name="MOV.105.C.0.01.2001.00.00.346">-478300.76</definedName>
    <definedName name="MOV.105.C.0.01.2001.00.00.346080063">-13386.77</definedName>
    <definedName name="MOV.105.C.0.01.2001.00.00.346080064">0</definedName>
    <definedName name="MOV.105.C.0.01.2001.00.00.347010058">-97858.29</definedName>
    <definedName name="MOV.105.C.0.01.2001.00.00.34702">-73900.46</definedName>
    <definedName name="MOV.105.C.0.01.2001.00.00.34703">0</definedName>
    <definedName name="MOV.105.C.0.01.2001.00.00.34704">-6000</definedName>
    <definedName name="MOV.105.C.0.01.2001.00.00.34705">0</definedName>
    <definedName name="MOV.105.C.0.01.2001.00.00.347060001">-9280.43</definedName>
    <definedName name="MOV.105.C.0.01.2001.00.00.349">1763485.44</definedName>
    <definedName name="MOV.105.C.0.01.2001.00.00.351010001">125587.67</definedName>
    <definedName name="MOV.105.C.0.01.2001.00.00.351010002">0</definedName>
    <definedName name="MOV.105.C.0.01.2001.00.00.351010003">0</definedName>
    <definedName name="MOV.105.C.0.01.2001.00.00.351010004">-817.19</definedName>
    <definedName name="MOV.105.C.0.01.2001.00.00.351010005">-3771.66</definedName>
    <definedName name="MOV.105.C.0.01.2001.00.00.351010006">0</definedName>
    <definedName name="MOV.105.C.0.01.2001.00.00.351010007">0</definedName>
    <definedName name="MOV.105.C.0.01.2001.00.00.351010008">0</definedName>
    <definedName name="MOV.105.C.0.01.2001.00.00.352010001">-595624.7</definedName>
    <definedName name="MOV.105.C.0.01.2001.00.00.361010002">134.22</definedName>
    <definedName name="MOV.105.C.0.01.2001.00.00.361020001">-77113.23</definedName>
    <definedName name="MOV.105.C.0.01.2001.00.00.361020002">-16323.03</definedName>
    <definedName name="MOV.105.C.0.01.2001.00.00.361020003">0</definedName>
    <definedName name="MOV.105.C.0.01.2001.00.00.37102">0</definedName>
    <definedName name="MOV.105.C.0.01.2001.00.00.371030001">0</definedName>
    <definedName name="MOV.105.C.0.01.2001.00.00.371030002">0</definedName>
    <definedName name="MOV.105.C.0.01.2001.00.00.381010001">-13819.4</definedName>
    <definedName name="MOV.105.C.0.01.2001.00.00.381020001">-38387.21</definedName>
    <definedName name="MOV.105.C.0.01.2001.00.00.391010001">0</definedName>
    <definedName name="MOV.105.C.0.01.2001.00.00.DBB180">101342.23</definedName>
    <definedName name="MOV.105.C.0.01.2001.00.00.DGAAPR17">-16188.81</definedName>
    <definedName name="MOV.105.C.0.01.2001.00.00.DGAAPR20">-529.4</definedName>
    <definedName name="MOV.105.C.0.01.2002.00.00.311010001">3251164</definedName>
    <definedName name="MOV.105.C.0.01.2002.00.00.311010002">1286305</definedName>
    <definedName name="MOV.105.C.0.01.2002.00.00.311010003">293240.54</definedName>
    <definedName name="MOV.105.C.0.01.2002.00.00.311020001">19092.65</definedName>
    <definedName name="MOV.105.C.0.01.2002.00.00.311020002">16499.4</definedName>
    <definedName name="MOV.105.C.0.01.2002.00.00.311020003">123944.49</definedName>
    <definedName name="MOV.105.C.0.01.2002.00.00.32101">-403194.35</definedName>
    <definedName name="MOV.105.C.0.01.2002.00.00.32102">-5823.09</definedName>
    <definedName name="MOV.105.C.0.01.2002.00.00.331010001">-1223486.19</definedName>
    <definedName name="MOV.105.C.0.01.2002.00.00.331010002">-420151.48</definedName>
    <definedName name="MOV.105.C.0.01.2002.00.00.331010003">-29708.8</definedName>
    <definedName name="MOV.105.C.0.01.2002.00.00.331010004">0</definedName>
    <definedName name="MOV.105.C.0.01.2002.00.00.33102">0</definedName>
    <definedName name="MOV.105.C.0.01.2002.00.00.341">-830348.89</definedName>
    <definedName name="MOV.105.C.0.01.2002.00.00.342">-1128824.58</definedName>
    <definedName name="MOV.105.C.0.01.2002.00.00.343">-33320.04</definedName>
    <definedName name="MOV.105.C.0.01.2002.00.00.344">-147342.17</definedName>
    <definedName name="MOV.105.C.0.01.2002.00.00.34501">-107957.47</definedName>
    <definedName name="MOV.105.C.0.01.2002.00.00.34502">-198121</definedName>
    <definedName name="MOV.105.C.0.01.2002.00.00.346">-394538.59</definedName>
    <definedName name="MOV.105.C.0.01.2002.00.00.346080063">-20868.9</definedName>
    <definedName name="MOV.105.C.0.01.2002.00.00.347010058">-97858.29</definedName>
    <definedName name="MOV.105.C.0.01.2002.00.00.34702">-90749.38</definedName>
    <definedName name="MOV.105.C.0.01.2002.00.00.34703">0</definedName>
    <definedName name="MOV.105.C.0.01.2002.00.00.34704">-7000</definedName>
    <definedName name="MOV.105.C.0.01.2002.00.00.34705">0</definedName>
    <definedName name="MOV.105.C.0.01.2002.00.00.349">1780264.24</definedName>
    <definedName name="MOV.105.C.0.01.2002.00.00.351010001">0</definedName>
    <definedName name="MOV.105.C.0.01.2002.00.00.351010002">0</definedName>
    <definedName name="MOV.105.C.0.01.2002.00.00.351010003">0</definedName>
    <definedName name="MOV.105.C.0.01.2002.00.00.351010004">-660</definedName>
    <definedName name="MOV.105.C.0.01.2002.00.00.351010005">-3046.16</definedName>
    <definedName name="MOV.105.C.0.01.2002.00.00.351010006">85177.52</definedName>
    <definedName name="MOV.105.C.0.01.2002.00.00.351010007">15524.45</definedName>
    <definedName name="MOV.105.C.0.01.2002.00.00.351010008">0</definedName>
    <definedName name="MOV.105.C.0.01.2002.00.00.352010001">-710586.44</definedName>
    <definedName name="MOV.105.C.0.01.2002.00.00.361010002">837</definedName>
    <definedName name="MOV.105.C.0.01.2002.00.00.361020001">-112163.33</definedName>
    <definedName name="MOV.105.C.0.01.2002.00.00.361020002">-10087.01</definedName>
    <definedName name="MOV.105.C.0.01.2002.00.00.37102">0</definedName>
    <definedName name="MOV.105.C.0.01.2002.00.00.371030001">0</definedName>
    <definedName name="MOV.105.C.0.01.2002.00.00.371030002">0</definedName>
    <definedName name="MOV.105.C.0.01.2002.00.00.381010001">-80199.81</definedName>
    <definedName name="MOV.105.C.0.01.2002.00.00.381020001">-222777.26</definedName>
    <definedName name="MOV.105.C.0.01.2002.00.00.391010001">0</definedName>
    <definedName name="MOV.105.C.0.01.2002.00.00.DBB180">588131.97</definedName>
    <definedName name="MOV.105.C.0.01.2002.00.00.DGAAPR20">-9526.03</definedName>
    <definedName name="MOV.105.C.0.02.1999.00.00.241010001">0</definedName>
    <definedName name="MOV.105.C.0.02.2000.00.00.13202">-5267.38</definedName>
    <definedName name="MOV.105.C.0.02.2000.00.00.311010001">2220497.25</definedName>
    <definedName name="MOV.105.C.0.02.2000.00.00.311010002">953118.75</definedName>
    <definedName name="MOV.105.C.0.02.2000.00.00.311010003">295999.2</definedName>
    <definedName name="MOV.105.C.0.02.2000.00.00.311020001">13800</definedName>
    <definedName name="MOV.105.C.0.02.2000.00.00.311020002">13719.6</definedName>
    <definedName name="MOV.105.C.0.02.2000.00.00.311020003">0</definedName>
    <definedName name="MOV.105.C.0.02.2000.00.00.32101">-307884.75</definedName>
    <definedName name="MOV.105.C.0.02.2000.00.00.32102">-1004.47</definedName>
    <definedName name="MOV.105.C.0.02.2000.00.00.331010001">-883257.16</definedName>
    <definedName name="MOV.105.C.0.02.2000.00.00.331010002">-667763.77</definedName>
    <definedName name="MOV.105.C.0.02.2000.00.00.331010003">-29708.8</definedName>
    <definedName name="MOV.105.C.0.02.2000.00.00.331010004">0</definedName>
    <definedName name="MOV.105.C.0.02.2000.00.00.33102">-1800</definedName>
    <definedName name="MOV.105.C.0.02.2000.00.00.341">-609616.8</definedName>
    <definedName name="MOV.105.C.0.02.2000.00.00.342">-1882067.97</definedName>
    <definedName name="MOV.105.C.0.02.2000.00.00.343">-31143.17</definedName>
    <definedName name="MOV.105.C.0.02.2000.00.00.344">-151054.14</definedName>
    <definedName name="MOV.105.C.0.02.2000.00.00.345">-259140.36</definedName>
    <definedName name="MOV.105.C.0.02.2000.00.00.34501">-92630.36</definedName>
    <definedName name="MOV.105.C.0.02.2000.00.00.34502">-166510</definedName>
    <definedName name="MOV.105.C.0.02.2000.00.00.346">-235779.66</definedName>
    <definedName name="MOV.105.C.0.02.2000.00.00.346080063">-23458.09</definedName>
    <definedName name="MOV.105.C.0.02.2000.00.00.346080064">0</definedName>
    <definedName name="MOV.105.C.0.02.2000.00.00.347010058">-97858.29</definedName>
    <definedName name="MOV.105.C.0.02.2000.00.00.34702">-63472.32</definedName>
    <definedName name="MOV.105.C.0.02.2000.00.00.34703">0</definedName>
    <definedName name="MOV.105.C.0.02.2000.00.00.34704">-6300</definedName>
    <definedName name="MOV.105.C.0.02.2000.00.00.34705">0</definedName>
    <definedName name="MOV.105.C.0.02.2000.00.00.347060001">0</definedName>
    <definedName name="MOV.105.C.0.02.2000.00.00.349">2118846.48</definedName>
    <definedName name="MOV.105.C.0.02.2000.00.00.351010001">16662.65</definedName>
    <definedName name="MOV.105.C.0.02.2000.00.00.351010002">0</definedName>
    <definedName name="MOV.105.C.0.02.2000.00.00.351010003">0</definedName>
    <definedName name="MOV.105.C.0.02.2000.00.00.351010004">-108.31</definedName>
    <definedName name="MOV.105.C.0.02.2000.00.00.351010005">-499.88</definedName>
    <definedName name="MOV.105.C.0.02.2000.00.00.351010006">0</definedName>
    <definedName name="MOV.105.C.0.02.2000.00.00.351010007">0</definedName>
    <definedName name="MOV.105.C.0.02.2000.00.00.351010008">0</definedName>
    <definedName name="MOV.105.C.0.02.2000.00.00.352010001">-415332.22</definedName>
    <definedName name="MOV.105.C.0.02.2000.00.00.361010002">-140.5</definedName>
    <definedName name="MOV.105.C.0.02.2000.00.00.361020001">-118513.67</definedName>
    <definedName name="MOV.105.C.0.02.2000.00.00.361020002">21247.09</definedName>
    <definedName name="MOV.105.C.0.02.2000.00.00.361020003">0</definedName>
    <definedName name="MOV.105.C.0.02.2000.00.00.37102">0</definedName>
    <definedName name="MOV.105.C.0.02.2000.00.00.371030001">0</definedName>
    <definedName name="MOV.105.C.0.02.2000.00.00.371030002">0</definedName>
    <definedName name="MOV.105.C.0.02.2000.00.00.381010001">9966.37</definedName>
    <definedName name="MOV.105.C.0.02.2000.00.00.381020001">27683.63</definedName>
    <definedName name="MOV.105.C.0.02.2000.00.00.391010001">0</definedName>
    <definedName name="MOV.105.C.0.02.2000.00.00.DBB180">-73085.27</definedName>
    <definedName name="MOV.105.C.0.02.2000.00.00.DGAAPR17">21106.59</definedName>
    <definedName name="MOV.105.C.0.02.2000.00.00.DGAAPR20">-2180.05</definedName>
    <definedName name="MOV.105.C.0.02.2001.00.00.13202">-9304.63</definedName>
    <definedName name="MOV.105.C.0.02.2001.00.00.311010001">2388378.45</definedName>
    <definedName name="MOV.105.C.0.02.2001.00.00.311010002">931159.7</definedName>
    <definedName name="MOV.105.C.0.02.2001.00.00.311010003">280374.78</definedName>
    <definedName name="MOV.105.C.0.02.2001.00.00.311020001">11784.24</definedName>
    <definedName name="MOV.105.C.0.02.2001.00.00.311020002">15074.83</definedName>
    <definedName name="MOV.105.C.0.02.2001.00.00.311020003">15166.67</definedName>
    <definedName name="MOV.105.C.0.02.2001.00.00.32101">-311392.46</definedName>
    <definedName name="MOV.105.C.0.02.2001.00.00.32102">-1533.94</definedName>
    <definedName name="MOV.105.C.0.02.2001.00.00.331010001">-1086155.77</definedName>
    <definedName name="MOV.105.C.0.02.2001.00.00.331010002">-658848.08</definedName>
    <definedName name="MOV.105.C.0.02.2001.00.00.331010003">-29708.8</definedName>
    <definedName name="MOV.105.C.0.02.2001.00.00.331010004">0</definedName>
    <definedName name="MOV.105.C.0.02.2001.00.00.33102">-2057.94</definedName>
    <definedName name="MOV.105.C.0.02.2001.00.00.341">-702970.39</definedName>
    <definedName name="MOV.105.C.0.02.2001.00.00.342">-2128364.25</definedName>
    <definedName name="MOV.105.C.0.02.2001.00.00.343">-17863.35</definedName>
    <definedName name="MOV.105.C.0.02.2001.00.00.344">-152940</definedName>
    <definedName name="MOV.105.C.0.02.2001.00.00.345">-302890.54</definedName>
    <definedName name="MOV.105.C.0.02.2001.00.00.34501">-117562.14</definedName>
    <definedName name="MOV.105.C.0.02.2001.00.00.34502">-185328.4</definedName>
    <definedName name="MOV.105.C.0.02.2001.00.00.346">-287106.48</definedName>
    <definedName name="MOV.105.C.0.02.2001.00.00.346080063">-17635.47</definedName>
    <definedName name="MOV.105.C.0.02.2001.00.00.346080064">0</definedName>
    <definedName name="MOV.105.C.0.02.2001.00.00.347010058">-97858.29</definedName>
    <definedName name="MOV.105.C.0.02.2001.00.00.34702">-67391.23</definedName>
    <definedName name="MOV.105.C.0.02.2001.00.00.34703">0</definedName>
    <definedName name="MOV.105.C.0.02.2001.00.00.34704">-8400</definedName>
    <definedName name="MOV.105.C.0.02.2001.00.00.34705">0</definedName>
    <definedName name="MOV.105.C.0.02.2001.00.00.347060001">-9304.63</definedName>
    <definedName name="MOV.105.C.0.02.2001.00.00.349">2628666.12</definedName>
    <definedName name="MOV.105.C.0.02.2001.00.00.351010001">18572.93</definedName>
    <definedName name="MOV.105.C.0.02.2001.00.00.351010002">0</definedName>
    <definedName name="MOV.105.C.0.02.2001.00.00.351010003">0</definedName>
    <definedName name="MOV.105.C.0.02.2001.00.00.351010004">-124.7</definedName>
    <definedName name="MOV.105.C.0.02.2001.00.00.351010005">-575.55</definedName>
    <definedName name="MOV.105.C.0.02.2001.00.00.351010006">0</definedName>
    <definedName name="MOV.105.C.0.02.2001.00.00.351010007">0</definedName>
    <definedName name="MOV.105.C.0.02.2001.00.00.351010008">0</definedName>
    <definedName name="MOV.105.C.0.02.2001.00.00.352010001">-535944.6</definedName>
    <definedName name="MOV.105.C.0.02.2001.00.00.361010002">612.14</definedName>
    <definedName name="MOV.105.C.0.02.2001.00.00.361020001">-95979.76</definedName>
    <definedName name="MOV.105.C.0.02.2001.00.00.361020002">-9748.04</definedName>
    <definedName name="MOV.105.C.0.02.2001.00.00.361020003">0</definedName>
    <definedName name="MOV.105.C.0.02.2001.00.00.37102">0</definedName>
    <definedName name="MOV.105.C.0.02.2001.00.00.371030001">0</definedName>
    <definedName name="MOV.105.C.0.02.2001.00.00.371030002">0</definedName>
    <definedName name="MOV.105.C.0.02.2001.00.00.381010001">19643.98</definedName>
    <definedName name="MOV.105.C.0.02.2001.00.00.381020001">54566.6</definedName>
    <definedName name="MOV.105.C.0.02.2001.00.00.391010001">0</definedName>
    <definedName name="MOV.105.C.0.02.2001.00.00.DBB180">-144055.83</definedName>
    <definedName name="MOV.105.C.0.02.2001.00.00.DGAAPR17">-9135.9</definedName>
    <definedName name="MOV.105.C.0.02.2001.00.00.DGAAPR20">-897.47</definedName>
    <definedName name="MOV.105.C.0.02.2002.00.00.311010001">2840836</definedName>
    <definedName name="MOV.105.C.0.02.2002.00.00.311010002">1087695</definedName>
    <definedName name="MOV.105.C.0.02.2002.00.00.311010003">291895</definedName>
    <definedName name="MOV.105.C.0.02.2002.00.00.311020001">12411.35</definedName>
    <definedName name="MOV.105.C.0.02.2002.00.00.311020002">16499.4</definedName>
    <definedName name="MOV.105.C.0.02.2002.00.00.311020003">124867.15</definedName>
    <definedName name="MOV.105.C.0.02.2002.00.00.32101">-350472.1</definedName>
    <definedName name="MOV.105.C.0.02.2002.00.00.32102">-5612.9</definedName>
    <definedName name="MOV.105.C.0.02.2002.00.00.331010001">-1082400.68</definedName>
    <definedName name="MOV.105.C.0.02.2002.00.00.331010002">-421876.61</definedName>
    <definedName name="MOV.105.C.0.02.2002.00.00.331010003">-29708.8</definedName>
    <definedName name="MOV.105.C.0.02.2002.00.00.331010004">0</definedName>
    <definedName name="MOV.105.C.0.02.2002.00.00.33102">-4115.88</definedName>
    <definedName name="MOV.105.C.0.02.2002.00.00.341">-772793.32</definedName>
    <definedName name="MOV.105.C.0.02.2002.00.00.342">-1029336.15</definedName>
    <definedName name="MOV.105.C.0.02.2002.00.00.343">-30254.09</definedName>
    <definedName name="MOV.105.C.0.02.2002.00.00.344">-273368.15</definedName>
    <definedName name="MOV.105.C.0.02.2002.00.00.34501">-107579.45</definedName>
    <definedName name="MOV.105.C.0.02.2002.00.00.34502">-198121</definedName>
    <definedName name="MOV.105.C.0.02.2002.00.00.346">-265272.08</definedName>
    <definedName name="MOV.105.C.0.02.2002.00.00.346080063">-18131.26</definedName>
    <definedName name="MOV.105.C.0.02.2002.00.00.347010058">-97858.29</definedName>
    <definedName name="MOV.105.C.0.02.2002.00.00.34702">-78570.62</definedName>
    <definedName name="MOV.105.C.0.02.2002.00.00.34703">0</definedName>
    <definedName name="MOV.105.C.0.02.2002.00.00.34704">-7000</definedName>
    <definedName name="MOV.105.C.0.02.2002.00.00.34705">0</definedName>
    <definedName name="MOV.105.C.0.02.2002.00.00.349">1773627.67</definedName>
    <definedName name="MOV.105.C.0.02.2002.00.00.351010001">0</definedName>
    <definedName name="MOV.105.C.0.02.2002.00.00.351010002">0</definedName>
    <definedName name="MOV.105.C.0.02.2002.00.00.351010003">0</definedName>
    <definedName name="MOV.105.C.0.02.2002.00.00.351010004">-514.42</definedName>
    <definedName name="MOV.105.C.0.02.2002.00.00.351010005">-2374.26</definedName>
    <definedName name="MOV.105.C.0.02.2002.00.00.351010006">58870.06</definedName>
    <definedName name="MOV.105.C.0.02.2002.00.00.351010007">20272.11</definedName>
    <definedName name="MOV.105.C.0.02.2002.00.00.351010008">0</definedName>
    <definedName name="MOV.105.C.0.02.2002.00.00.352010001">-637469.04</definedName>
    <definedName name="MOV.105.C.0.02.2002.00.00.361010002">-599.32</definedName>
    <definedName name="MOV.105.C.0.02.2002.00.00.361020001">-99937.73</definedName>
    <definedName name="MOV.105.C.0.02.2002.00.00.361020002">7222.67</definedName>
    <definedName name="MOV.105.C.0.02.2002.00.00.37102">-1460</definedName>
    <definedName name="MOV.105.C.0.02.2002.00.00.371030001">0</definedName>
    <definedName name="MOV.105.C.0.02.2002.00.00.371030002">0</definedName>
    <definedName name="MOV.105.C.0.02.2002.00.00.381010001">34425.3</definedName>
    <definedName name="MOV.105.C.0.02.2002.00.00.381020001">146486.41</definedName>
    <definedName name="MOV.105.C.0.02.2002.00.00.391010001">0</definedName>
    <definedName name="MOV.105.C.0.02.2002.00.00.DBB180">500487.93</definedName>
    <definedName name="MOV.105.C.0.02.2002.00.00.DGAAPR20">-2395.98</definedName>
    <definedName name="MOV.105.C.0.03.2000.00.00.13202">-5267.38</definedName>
    <definedName name="MOV.105.C.0.03.2000.00.00.311010001">2337264.75</definedName>
    <definedName name="MOV.105.C.0.03.2000.00.00.311010002">896033.25</definedName>
    <definedName name="MOV.105.C.0.03.2000.00.00.311010003">296735.95</definedName>
    <definedName name="MOV.105.C.0.03.2000.00.00.311020001">53330.76</definedName>
    <definedName name="MOV.105.C.0.03.2000.00.00.311020002">13719.6</definedName>
    <definedName name="MOV.105.C.0.03.2000.00.00.311020003">0</definedName>
    <definedName name="MOV.105.C.0.03.2000.00.00.32101">-305347.92</definedName>
    <definedName name="MOV.105.C.0.03.2000.00.00.32102">-9710.96</definedName>
    <definedName name="MOV.105.C.0.03.2000.00.00.331010001">-1104881.12</definedName>
    <definedName name="MOV.105.C.0.03.2000.00.00.331010002">-667763.76</definedName>
    <definedName name="MOV.105.C.0.03.2000.00.00.331010003">-29708.8</definedName>
    <definedName name="MOV.105.C.0.03.2000.00.00.331010004">0</definedName>
    <definedName name="MOV.105.C.0.03.2000.00.00.33102">-3605.58</definedName>
    <definedName name="MOV.105.C.0.03.2000.00.00.341">-666318.02</definedName>
    <definedName name="MOV.105.C.0.03.2000.00.00.342">-1740354.44</definedName>
    <definedName name="MOV.105.C.0.03.2000.00.00.343">-53413.67</definedName>
    <definedName name="MOV.105.C.0.03.2000.00.00.344">-125548.81</definedName>
    <definedName name="MOV.105.C.0.03.2000.00.00.345">-252968.21</definedName>
    <definedName name="MOV.105.C.0.03.2000.00.00.34501">-86458.21</definedName>
    <definedName name="MOV.105.C.0.03.2000.00.00.34502">-166510</definedName>
    <definedName name="MOV.105.C.0.03.2000.00.00.346">-340254.21</definedName>
    <definedName name="MOV.105.C.0.03.2000.00.00.346080063">-82894.08</definedName>
    <definedName name="MOV.105.C.0.03.2000.00.00.346080064">0</definedName>
    <definedName name="MOV.105.C.0.03.2000.00.00.347010058">-97858.29</definedName>
    <definedName name="MOV.105.C.0.03.2000.00.00.34702">-64665.96</definedName>
    <definedName name="MOV.105.C.0.03.2000.00.00.34703">0</definedName>
    <definedName name="MOV.105.C.0.03.2000.00.00.34704">1600</definedName>
    <definedName name="MOV.105.C.0.03.2000.00.00.34705">0</definedName>
    <definedName name="MOV.105.C.0.03.2000.00.00.347060001">0</definedName>
    <definedName name="MOV.105.C.0.03.2000.00.00.349">2185358.58</definedName>
    <definedName name="MOV.105.C.0.03.2000.00.00.351010001">73768.5</definedName>
    <definedName name="MOV.105.C.0.03.2000.00.00.351010002">0</definedName>
    <definedName name="MOV.105.C.0.03.2000.00.00.351010003">0</definedName>
    <definedName name="MOV.105.C.0.03.2000.00.00.351010004">-479.5</definedName>
    <definedName name="MOV.105.C.0.03.2000.00.00.351010005">-2213.06</definedName>
    <definedName name="MOV.105.C.0.03.2000.00.00.351010006">0</definedName>
    <definedName name="MOV.105.C.0.03.2000.00.00.351010007">0</definedName>
    <definedName name="MOV.105.C.0.03.2000.00.00.351010008">0</definedName>
    <definedName name="MOV.105.C.0.03.2000.00.00.352010001">-478803.15</definedName>
    <definedName name="MOV.105.C.0.03.2000.00.00.361010002">-87.86</definedName>
    <definedName name="MOV.105.C.0.03.2000.00.00.361020001">-126737.19</definedName>
    <definedName name="MOV.105.C.0.03.2000.00.00.361020002">18941.06</definedName>
    <definedName name="MOV.105.C.0.03.2000.00.00.361020003">0</definedName>
    <definedName name="MOV.105.C.0.03.2000.00.00.37102">0</definedName>
    <definedName name="MOV.105.C.0.03.2000.00.00.371030001">0</definedName>
    <definedName name="MOV.105.C.0.03.2000.00.00.371030002">0</definedName>
    <definedName name="MOV.105.C.0.03.2000.00.00.381010001">17568.43</definedName>
    <definedName name="MOV.105.C.0.03.2000.00.00.381020001">48801.18</definedName>
    <definedName name="MOV.105.C.0.03.2000.00.00.391010001">0</definedName>
    <definedName name="MOV.105.C.0.03.2000.00.00.DBB180">-128835.17</definedName>
    <definedName name="MOV.105.C.0.03.2000.00.00.DGAAPR17">18853.2</definedName>
    <definedName name="MOV.105.C.0.03.2000.00.00.DGAAPR20">-1236.72</definedName>
    <definedName name="MOV.105.C.0.03.2001.00.00.13202">-9503.41</definedName>
    <definedName name="MOV.105.C.0.03.2001.00.00.311010001">2452548.35</definedName>
    <definedName name="MOV.105.C.0.03.2001.00.00.311010002">1128103.85</definedName>
    <definedName name="MOV.105.C.0.03.2001.00.00.311010003">290414.58</definedName>
    <definedName name="MOV.105.C.0.03.2001.00.00.311020001">17334.24</definedName>
    <definedName name="MOV.105.C.0.03.2001.00.00.311020002">15074.83</definedName>
    <definedName name="MOV.105.C.0.03.2001.00.00.311020003">15166.67</definedName>
    <definedName name="MOV.105.C.0.03.2001.00.00.32101">-334847.27</definedName>
    <definedName name="MOV.105.C.0.03.2001.00.00.32102">-1736.51</definedName>
    <definedName name="MOV.105.C.0.03.2001.00.00.331010001">-1042772.25</definedName>
    <definedName name="MOV.105.C.0.03.2001.00.00.331010002">-667731.94</definedName>
    <definedName name="MOV.105.C.0.03.2001.00.00.331010003">-29708.8</definedName>
    <definedName name="MOV.105.C.0.03.2001.00.00.331010004">0</definedName>
    <definedName name="MOV.105.C.0.03.2001.00.00.33102">0</definedName>
    <definedName name="MOV.105.C.0.03.2001.00.00.341">-751182.01</definedName>
    <definedName name="MOV.105.C.0.03.2001.00.00.342">-961062.63</definedName>
    <definedName name="MOV.105.C.0.03.2001.00.00.343">-39835.63</definedName>
    <definedName name="MOV.105.C.0.03.2001.00.00.344">-140843.61</definedName>
    <definedName name="MOV.105.C.0.03.2001.00.00.345">-291648.27</definedName>
    <definedName name="MOV.105.C.0.03.2001.00.00.34501">-106319.87</definedName>
    <definedName name="MOV.105.C.0.03.2001.00.00.34502">-185328.4</definedName>
    <definedName name="MOV.105.C.0.03.2001.00.00.346">-329727.01</definedName>
    <definedName name="MOV.105.C.0.03.2001.00.00.346080063">-25060.03</definedName>
    <definedName name="MOV.105.C.0.03.2001.00.00.346080064">0</definedName>
    <definedName name="MOV.105.C.0.03.2001.00.00.347010058">-97858.29</definedName>
    <definedName name="MOV.105.C.0.03.2001.00.00.34702">-71613.04</definedName>
    <definedName name="MOV.105.C.0.03.2001.00.00.34703">0</definedName>
    <definedName name="MOV.105.C.0.03.2001.00.00.34704">-7200</definedName>
    <definedName name="MOV.105.C.0.03.2001.00.00.34705">0</definedName>
    <definedName name="MOV.105.C.0.03.2001.00.00.347060001">-9503.41</definedName>
    <definedName name="MOV.105.C.0.03.2001.00.00.349">1557985.04</definedName>
    <definedName name="MOV.105.C.0.03.2001.00.00.351010001">97479.83</definedName>
    <definedName name="MOV.105.C.0.03.2001.00.00.351010002">0</definedName>
    <definedName name="MOV.105.C.0.03.2001.00.00.351010003">0</definedName>
    <definedName name="MOV.105.C.0.03.2001.00.00.351010004">-17803.97</definedName>
    <definedName name="MOV.105.C.0.03.2001.00.00.351010005">-82172.13</definedName>
    <definedName name="MOV.105.C.0.03.2001.00.00.351010006">0</definedName>
    <definedName name="MOV.105.C.0.03.2001.00.00.351010007">0</definedName>
    <definedName name="MOV.105.C.0.03.2001.00.00.351010008">0</definedName>
    <definedName name="MOV.105.C.0.03.2001.00.00.352010001">-489430.66</definedName>
    <definedName name="MOV.105.C.0.03.2001.00.00.361010002">1016.53</definedName>
    <definedName name="MOV.105.C.0.03.2001.00.00.361020001">-98850.22</definedName>
    <definedName name="MOV.105.C.0.03.2001.00.00.361020002">-11865.76</definedName>
    <definedName name="MOV.105.C.0.03.2001.00.00.361020003">0</definedName>
    <definedName name="MOV.105.C.0.03.2001.00.00.37102">0</definedName>
    <definedName name="MOV.105.C.0.03.2001.00.00.371030001">0</definedName>
    <definedName name="MOV.105.C.0.03.2001.00.00.371030002">0</definedName>
    <definedName name="MOV.105.C.0.03.2001.00.00.381010001">-8647.24</definedName>
    <definedName name="MOV.105.C.0.03.2001.00.00.381020001">-24020.11</definedName>
    <definedName name="MOV.105.C.0.03.2001.00.00.391010001">0</definedName>
    <definedName name="MOV.105.C.0.03.2001.00.00.DBB180">63413.1</definedName>
    <definedName name="MOV.105.C.0.03.2001.00.00.DGAAPR17">-10849.23</definedName>
    <definedName name="MOV.105.C.0.03.2001.00.00.DGAAPR20">-1650.06</definedName>
    <definedName name="MOV.105.C.0.03.2002.00.00.311010001">3200177</definedName>
    <definedName name="MOV.105.C.0.03.2002.00.00.311010002">1316421</definedName>
    <definedName name="MOV.105.C.0.03.2002.00.00.311010003">288985.3</definedName>
    <definedName name="MOV.105.C.0.03.2002.00.00.311020001">12411.35</definedName>
    <definedName name="MOV.105.C.0.03.2002.00.00.311020002">30799.4</definedName>
    <definedName name="MOV.105.C.0.03.2002.00.00.311020003">125606.56</definedName>
    <definedName name="MOV.105.C.0.03.2002.00.00.32101">-401233.69</definedName>
    <definedName name="MOV.105.C.0.03.2002.00.00.32102">-6161.83</definedName>
    <definedName name="MOV.105.C.0.03.2002.00.00.331010001">-1095513.37</definedName>
    <definedName name="MOV.105.C.0.03.2002.00.00.331010002">-424161.29</definedName>
    <definedName name="MOV.105.C.0.03.2002.00.00.331010003">-29708.8</definedName>
    <definedName name="MOV.105.C.0.03.2002.00.00.331010004">0</definedName>
    <definedName name="MOV.105.C.0.03.2002.00.00.33102">-4939.24</definedName>
    <definedName name="MOV.105.C.0.03.2002.00.00.341">-861267.49</definedName>
    <definedName name="MOV.105.C.0.03.2002.00.00.342">-1348585.22</definedName>
    <definedName name="MOV.105.C.0.03.2002.00.00.343">-25169.49</definedName>
    <definedName name="MOV.105.C.0.03.2002.00.00.344">-182531.31</definedName>
    <definedName name="MOV.105.C.0.03.2002.00.00.34501">-93543.85</definedName>
    <definedName name="MOV.105.C.0.03.2002.00.00.34502">-198121</definedName>
    <definedName name="MOV.105.C.0.03.2002.00.00.346">-313695.93</definedName>
    <definedName name="MOV.105.C.0.03.2002.00.00.346080063">-18730.46</definedName>
    <definedName name="MOV.105.C.0.03.2002.00.00.347010058">-97858.29</definedName>
    <definedName name="MOV.105.C.0.03.2002.00.00.34702">-90332</definedName>
    <definedName name="MOV.105.C.0.03.2002.00.00.34703">0</definedName>
    <definedName name="MOV.105.C.0.03.2002.00.00.34704">-7000</definedName>
    <definedName name="MOV.105.C.0.03.2002.00.00.34705">0</definedName>
    <definedName name="MOV.105.C.0.03.2002.00.00.349">2024566.11</definedName>
    <definedName name="MOV.105.C.0.03.2002.00.00.351010001">0</definedName>
    <definedName name="MOV.105.C.0.03.2002.00.00.351010002">0</definedName>
    <definedName name="MOV.105.C.0.03.2002.00.00.351010003">0</definedName>
    <definedName name="MOV.105.C.0.03.2002.00.00.351010004">-461.5</definedName>
    <definedName name="MOV.105.C.0.03.2002.00.00.351010005">-2129.99</definedName>
    <definedName name="MOV.105.C.0.03.2002.00.00.351010006">56618.43</definedName>
    <definedName name="MOV.105.C.0.03.2002.00.00.351010007">14171.08</definedName>
    <definedName name="MOV.105.C.0.03.2002.00.00.351010008">0</definedName>
    <definedName name="MOV.105.C.0.03.2002.00.00.352010001">-701146.67</definedName>
    <definedName name="MOV.105.C.0.03.2002.00.00.361010002">-210.32</definedName>
    <definedName name="MOV.105.C.0.03.2002.00.00.361020001">-108264.69</definedName>
    <definedName name="MOV.105.C.0.03.2002.00.00.361020002">2534.63</definedName>
    <definedName name="MOV.105.C.0.03.2002.00.00.37102">0</definedName>
    <definedName name="MOV.105.C.0.03.2002.00.00.371030001">0</definedName>
    <definedName name="MOV.105.C.0.03.2002.00.00.371030002">0</definedName>
    <definedName name="MOV.105.C.0.03.2002.00.00.381010001">-28940.33</definedName>
    <definedName name="MOV.105.C.0.03.2002.00.00.381020001">-131250.37</definedName>
    <definedName name="MOV.105.C.0.03.2002.00.00.391010001">0</definedName>
    <definedName name="MOV.105.C.0.03.2002.00.00.DBB180">648355.43</definedName>
    <definedName name="MOV.105.C.0.03.2002.00.00.DGAAPR20">-911.95</definedName>
    <definedName name="MOV.105.C.0.04.1999.00.00.241010001">0</definedName>
    <definedName name="MOV.105.C.0.04.2000.00.00.13202">-5590.79</definedName>
    <definedName name="MOV.105.C.0.04.2000.00.00.311010001">2280228.75</definedName>
    <definedName name="MOV.105.C.0.04.2000.00.00.311010002">960546</definedName>
    <definedName name="MOV.105.C.0.04.2000.00.00.311010003">302952.08</definedName>
    <definedName name="MOV.105.C.0.04.2000.00.00.311020001">36257.95</definedName>
    <definedName name="MOV.105.C.0.04.2000.00.00.311020002">13719.6</definedName>
    <definedName name="MOV.105.C.0.04.2000.00.00.311020003">0</definedName>
    <definedName name="MOV.105.C.0.04.2000.00.00.32101">-306532.37</definedName>
    <definedName name="MOV.105.C.0.04.2000.00.00.32102">-1824.18</definedName>
    <definedName name="MOV.105.C.0.04.2000.00.00.331010001">-906199.89</definedName>
    <definedName name="MOV.105.C.0.04.2000.00.00.331010002">-914830.83</definedName>
    <definedName name="MOV.105.C.0.04.2000.00.00.331010003">-29708.8</definedName>
    <definedName name="MOV.105.C.0.04.2000.00.00.331010004">0</definedName>
    <definedName name="MOV.105.C.0.04.2000.00.00.33102">-2057.94</definedName>
    <definedName name="MOV.105.C.0.04.2000.00.00.341">-694949.65</definedName>
    <definedName name="MOV.105.C.0.04.2000.00.00.342">-1043797.84</definedName>
    <definedName name="MOV.105.C.0.04.2000.00.00.343">-15765.54</definedName>
    <definedName name="MOV.105.C.0.04.2000.00.00.344">-113375.01</definedName>
    <definedName name="MOV.105.C.0.04.2000.00.00.345">-232678.93</definedName>
    <definedName name="MOV.105.C.0.04.2000.00.00.34501">-66168.93</definedName>
    <definedName name="MOV.105.C.0.04.2000.00.00.34502">-166510</definedName>
    <definedName name="MOV.105.C.0.04.2000.00.00.346">-220997.9</definedName>
    <definedName name="MOV.105.C.0.04.2000.00.00.346080063">-14141.56</definedName>
    <definedName name="MOV.105.C.0.04.2000.00.00.346080064">0</definedName>
    <definedName name="MOV.105.C.0.04.2000.00.00.347010058">-97858.29</definedName>
    <definedName name="MOV.105.C.0.04.2000.00.00.34702">-64815.5</definedName>
    <definedName name="MOV.105.C.0.04.2000.00.00.34703">0</definedName>
    <definedName name="MOV.105.C.0.04.2000.00.00.34704">-6500</definedName>
    <definedName name="MOV.105.C.0.04.2000.00.00.34705">0</definedName>
    <definedName name="MOV.105.C.0.04.2000.00.00.347060001">0</definedName>
    <definedName name="MOV.105.C.0.04.2000.00.00.349">1467413.34</definedName>
    <definedName name="MOV.105.C.0.04.2000.00.00.351010001">13591.14</definedName>
    <definedName name="MOV.105.C.0.04.2000.00.00.351010002">0</definedName>
    <definedName name="MOV.105.C.0.04.2000.00.00.351010003">0</definedName>
    <definedName name="MOV.105.C.0.04.2000.00.00.351010004">-89.94</definedName>
    <definedName name="MOV.105.C.0.04.2000.00.00.351010005">-415.12</definedName>
    <definedName name="MOV.105.C.0.04.2000.00.00.351010006">0</definedName>
    <definedName name="MOV.105.C.0.04.2000.00.00.351010007">0</definedName>
    <definedName name="MOV.105.C.0.04.2000.00.00.351010008">0</definedName>
    <definedName name="MOV.105.C.0.04.2000.00.00.352010001">-506200.17</definedName>
    <definedName name="MOV.105.C.0.04.2000.00.00.361010002">246.19</definedName>
    <definedName name="MOV.105.C.0.04.2000.00.00.361020001">-102283.14</definedName>
    <definedName name="MOV.105.C.0.04.2000.00.00.361020002">-124754.99</definedName>
    <definedName name="MOV.105.C.0.04.2000.00.00.361020003">0</definedName>
    <definedName name="MOV.105.C.0.04.2000.00.00.37102">0</definedName>
    <definedName name="MOV.105.C.0.04.2000.00.00.371030001">0</definedName>
    <definedName name="MOV.105.C.0.04.2000.00.00.371030002">0</definedName>
    <definedName name="MOV.105.C.0.04.2000.00.00.381010001">5817.02</definedName>
    <definedName name="MOV.105.C.0.04.2000.00.00.381020001">16158.41</definedName>
    <definedName name="MOV.105.C.0.04.2000.00.00.391010001">0</definedName>
    <definedName name="MOV.105.C.0.04.2000.00.00.DBB180">-289725.28</definedName>
    <definedName name="MOV.105.C.0.04.2000.00.00.DGAAPR17">-124508.8</definedName>
    <definedName name="MOV.105.C.0.04.2000.00.00.DGAAPR20">-1019.73</definedName>
    <definedName name="MOV.105.C.0.04.2001.00.00.13202">-9608.31</definedName>
    <definedName name="MOV.105.C.0.04.2001.00.00.311010001">2426650.55</definedName>
    <definedName name="MOV.105.C.0.04.2001.00.00.311010002">1066157.55</definedName>
    <definedName name="MOV.105.C.0.04.2001.00.00.311010003">288204.84</definedName>
    <definedName name="MOV.105.C.0.04.2001.00.00.311020001">18084.24</definedName>
    <definedName name="MOV.105.C.0.04.2001.00.00.311020002">15074.83</definedName>
    <definedName name="MOV.105.C.0.04.2001.00.00.311020003">15166.67</definedName>
    <definedName name="MOV.105.C.0.04.2001.00.00.32101">-327057.61</definedName>
    <definedName name="MOV.105.C.0.04.2001.00.00.32102">-1763.89</definedName>
    <definedName name="MOV.105.C.0.04.2001.00.00.331010001">-1093887.02</definedName>
    <definedName name="MOV.105.C.0.04.2001.00.00.331010002">-670868.65</definedName>
    <definedName name="MOV.105.C.0.04.2001.00.00.331010003">-29708.8</definedName>
    <definedName name="MOV.105.C.0.04.2001.00.00.331010004">0</definedName>
    <definedName name="MOV.105.C.0.04.2001.00.00.33102">-2057.94</definedName>
    <definedName name="MOV.105.C.0.04.2001.00.00.341">-767169.83</definedName>
    <definedName name="MOV.105.C.0.04.2001.00.00.342">-1002749.63</definedName>
    <definedName name="MOV.105.C.0.04.2001.00.00.343">-17399.58</definedName>
    <definedName name="MOV.105.C.0.04.2001.00.00.344">-289916.74</definedName>
    <definedName name="MOV.105.C.0.04.2001.00.00.345">-277712.03</definedName>
    <definedName name="MOV.105.C.0.04.2001.00.00.34501">-92383.63</definedName>
    <definedName name="MOV.105.C.0.04.2001.00.00.34502">-185328.4</definedName>
    <definedName name="MOV.105.C.0.04.2001.00.00.346">-258031.2</definedName>
    <definedName name="MOV.105.C.0.04.2001.00.00.346080063">-14734.54</definedName>
    <definedName name="MOV.105.C.0.04.2001.00.00.346080064">0</definedName>
    <definedName name="MOV.105.C.0.04.2001.00.00.347010058">-97858.29</definedName>
    <definedName name="MOV.105.C.0.04.2001.00.00.34702">-69856.16</definedName>
    <definedName name="MOV.105.C.0.04.2001.00.00.34703">0</definedName>
    <definedName name="MOV.105.C.0.04.2001.00.00.34704">-7200</definedName>
    <definedName name="MOV.105.C.0.04.2001.00.00.34705">294148</definedName>
    <definedName name="MOV.105.C.0.04.2001.00.00.347060001">-9608.31</definedName>
    <definedName name="MOV.105.C.0.04.2001.00.00.349">1715918.77</definedName>
    <definedName name="MOV.105.C.0.04.2001.00.00.351010001">49187.75</definedName>
    <definedName name="MOV.105.C.0.04.2001.00.00.351010002">0</definedName>
    <definedName name="MOV.105.C.0.04.2001.00.00.351010003">0</definedName>
    <definedName name="MOV.105.C.0.04.2001.00.00.351010004">-320.96</definedName>
    <definedName name="MOV.105.C.0.04.2001.00.00.351010005">-1481.35</definedName>
    <definedName name="MOV.105.C.0.04.2001.00.00.351010006">0</definedName>
    <definedName name="MOV.105.C.0.04.2001.00.00.351010007">0</definedName>
    <definedName name="MOV.105.C.0.04.2001.00.00.351010008">0</definedName>
    <definedName name="MOV.105.C.0.04.2001.00.00.352010001">-692168.83</definedName>
    <definedName name="MOV.105.C.0.04.2001.00.00.361010002">190.65</definedName>
    <definedName name="MOV.105.C.0.04.2001.00.00.361020001">-86838.01</definedName>
    <definedName name="MOV.105.C.0.04.2001.00.00.361020002">-2241.82</definedName>
    <definedName name="MOV.105.C.0.04.2001.00.00.361020003">0</definedName>
    <definedName name="MOV.105.C.0.04.2001.00.00.37102">18500</definedName>
    <definedName name="MOV.105.C.0.04.2001.00.00.371030001">0</definedName>
    <definedName name="MOV.105.C.0.04.2001.00.00.371030002">0</definedName>
    <definedName name="MOV.105.C.0.04.2001.00.00.381010001">-18090</definedName>
    <definedName name="MOV.105.C.0.04.2001.00.00.381020001">-50250</definedName>
    <definedName name="MOV.105.C.0.04.2001.00.00.391010001">0</definedName>
    <definedName name="MOV.105.C.0.04.2001.00.00.DBB180">132178.51</definedName>
    <definedName name="MOV.105.C.0.04.2001.00.00.DGAAPR17">-2051.17</definedName>
    <definedName name="MOV.105.C.0.04.2001.00.00.DGAAPR20">-868.69</definedName>
    <definedName name="MOV.105.C.0.04.2002.00.00.3">743506.74</definedName>
    <definedName name="MOV.105.C.0.04.2002.00.00.311010001">3026807</definedName>
    <definedName name="MOV.105.C.0.04.2002.00.00.311010002">1347342</definedName>
    <definedName name="MOV.105.C.0.04.2002.00.00.311010003">291360.44</definedName>
    <definedName name="MOV.105.C.0.04.2002.00.00.311020001">18186.35</definedName>
    <definedName name="MOV.105.C.0.04.2002.00.00.311020002">47482.7</definedName>
    <definedName name="MOV.105.C.0.04.2002.00.00.311020003">126351.87</definedName>
    <definedName name="MOV.105.C.0.04.2002.00.00.32101">-388998.55</definedName>
    <definedName name="MOV.105.C.0.04.2002.00.00.32102">-7008.77</definedName>
    <definedName name="MOV.105.C.0.04.2002.00.00.331010001">-1146667.77</definedName>
    <definedName name="MOV.105.C.0.04.2002.00.00.331010002">-429081.41</definedName>
    <definedName name="MOV.105.C.0.04.2002.00.00.331010003">-29708.8</definedName>
    <definedName name="MOV.105.C.0.04.2002.00.00.331010004">0</definedName>
    <definedName name="MOV.105.C.0.04.2002.00.00.33102">-26439.01</definedName>
    <definedName name="MOV.105.C.0.04.2002.00.00.341">-818950.31</definedName>
    <definedName name="MOV.105.C.0.04.2002.00.00.342">-1451207.3</definedName>
    <definedName name="MOV.105.C.0.04.2002.00.00.343">-41579.54</definedName>
    <definedName name="MOV.105.C.0.04.2002.00.00.344">-211766.78</definedName>
    <definedName name="MOV.105.C.0.04.2002.00.00.34501">-90948.05</definedName>
    <definedName name="MOV.105.C.0.04.2002.00.00.34502">-198121</definedName>
    <definedName name="MOV.105.C.0.04.2002.00.00.346">-282742.37</definedName>
    <definedName name="MOV.105.C.0.04.2002.00.00.346080063">-30905.19</definedName>
    <definedName name="MOV.105.C.0.04.2002.00.00.347010058">-97858.29</definedName>
    <definedName name="MOV.105.C.0.04.2002.00.00.34702">-87482.98</definedName>
    <definedName name="MOV.105.C.0.04.2002.00.00.34703">0</definedName>
    <definedName name="MOV.105.C.0.04.2002.00.00.34704">-7000</definedName>
    <definedName name="MOV.105.C.0.04.2002.00.00.34705">0</definedName>
    <definedName name="MOV.105.C.0.04.2002.00.00.349">2202871.37</definedName>
    <definedName name="MOV.105.C.0.04.2002.00.00.351010001">0</definedName>
    <definedName name="MOV.105.C.0.04.2002.00.00.351010002">0</definedName>
    <definedName name="MOV.105.C.0.04.2002.00.00.351010003">5854.56</definedName>
    <definedName name="MOV.105.C.0.04.2002.00.00.351010004">-1041.4</definedName>
    <definedName name="MOV.105.C.0.04.2002.00.00.351010005">-4806.44</definedName>
    <definedName name="MOV.105.C.0.04.2002.00.00.351010006">135301.08</definedName>
    <definedName name="MOV.105.C.0.04.2002.00.00.351010007">19059.04</definedName>
    <definedName name="MOV.105.C.0.04.2002.00.00.351010008">0</definedName>
    <definedName name="MOV.105.C.0.04.2002.00.00.352010001">-689104.39</definedName>
    <definedName name="MOV.105.C.0.04.2002.00.00.361010002">47.88</definedName>
    <definedName name="MOV.105.C.0.04.2002.00.00.361020001">-90916</definedName>
    <definedName name="MOV.105.C.0.04.2002.00.00.361020002">-28810.8</definedName>
    <definedName name="MOV.105.C.0.04.2002.00.00.37102">29163.65</definedName>
    <definedName name="MOV.105.C.0.04.2002.00.00.371030001">0</definedName>
    <definedName name="MOV.105.C.0.04.2002.00.00.371030002">0</definedName>
    <definedName name="MOV.105.C.0.04.2002.00.00.381010001">-28547.98</definedName>
    <definedName name="MOV.105.C.0.04.2002.00.00.381020001">-79299.93</definedName>
    <definedName name="MOV.105.C.0.04.2002.00.00.391010001">0</definedName>
    <definedName name="MOV.105.C.0.04.2002.00.00.DBB180">743506.74</definedName>
    <definedName name="MOV.105.C.0.04.2002.00.00.DGAAPR20">-2052.09</definedName>
    <definedName name="MOV.105.C.0.05.2000.00.00.13202">-5590.93</definedName>
    <definedName name="MOV.105.C.0.05.2000.00.00.311010001">2160675.75</definedName>
    <definedName name="MOV.105.C.0.05.2000.00.00.311010002">1046244.75</definedName>
    <definedName name="MOV.105.C.0.05.2000.00.00.311010003">303348.09</definedName>
    <definedName name="MOV.105.C.0.05.2000.00.00.311020001">37757.95</definedName>
    <definedName name="MOV.105.C.0.05.2000.00.00.311020002">13719.6</definedName>
    <definedName name="MOV.105.C.0.05.2000.00.00.311020003">0</definedName>
    <definedName name="MOV.105.C.0.05.2000.00.00.32101">-303638.23</definedName>
    <definedName name="MOV.105.C.0.05.2000.00.00.32102">-1878.93</definedName>
    <definedName name="MOV.105.C.0.05.2000.00.00.331010001">-1157665.08</definedName>
    <definedName name="MOV.105.C.0.05.2000.00.00.331010002">-691367.04</definedName>
    <definedName name="MOV.105.C.0.05.2000.00.00.331010003">-29708.8</definedName>
    <definedName name="MOV.105.C.0.05.2000.00.00.331010004">0</definedName>
    <definedName name="MOV.105.C.0.05.2000.00.00.33102">-2057.94</definedName>
    <definedName name="MOV.105.C.0.05.2000.00.00.341">-831011.04</definedName>
    <definedName name="MOV.105.C.0.05.2000.00.00.342">-1485805.24</definedName>
    <definedName name="MOV.105.C.0.05.2000.00.00.343">-80097.44</definedName>
    <definedName name="MOV.105.C.0.05.2000.00.00.344">-128388.46</definedName>
    <definedName name="MOV.105.C.0.05.2000.00.00.345">-241421.97</definedName>
    <definedName name="MOV.105.C.0.05.2000.00.00.34501">-74911.97</definedName>
    <definedName name="MOV.105.C.0.05.2000.00.00.34502">-166510</definedName>
    <definedName name="MOV.105.C.0.05.2000.00.00.346">-343709.78</definedName>
    <definedName name="MOV.105.C.0.05.2000.00.00.346080063">-22995.53</definedName>
    <definedName name="MOV.105.C.0.05.2000.00.00.346080064">0</definedName>
    <definedName name="MOV.105.C.0.05.2000.00.00.347010058">-97858.29</definedName>
    <definedName name="MOV.105.C.0.05.2000.00.00.34702">-64138.41</definedName>
    <definedName name="MOV.105.C.0.05.2000.00.00.34703">0</definedName>
    <definedName name="MOV.105.C.0.05.2000.00.00.34704">-9400</definedName>
    <definedName name="MOV.105.C.0.05.2000.00.00.34705">0</definedName>
    <definedName name="MOV.105.C.0.05.2000.00.00.347060001">0</definedName>
    <definedName name="MOV.105.C.0.05.2000.00.00.349">2111414.61</definedName>
    <definedName name="MOV.105.C.0.05.2000.00.00.351010001">10557.72</definedName>
    <definedName name="MOV.105.C.0.05.2000.00.00.351010002">0</definedName>
    <definedName name="MOV.105.C.0.05.2000.00.00.351010003">0</definedName>
    <definedName name="MOV.105.C.0.05.2000.00.00.351010004">-69.16</definedName>
    <definedName name="MOV.105.C.0.05.2000.00.00.351010005">-319.21</definedName>
    <definedName name="MOV.105.C.0.05.2000.00.00.351010006">0</definedName>
    <definedName name="MOV.105.C.0.05.2000.00.00.351010007">0</definedName>
    <definedName name="MOV.105.C.0.05.2000.00.00.351010008">0</definedName>
    <definedName name="MOV.105.C.0.05.2000.00.00.352010001">-526509.21</definedName>
    <definedName name="MOV.105.C.0.05.2000.00.00.361010002">82.48</definedName>
    <definedName name="MOV.105.C.0.05.2000.00.00.361020001">-99352.41</definedName>
    <definedName name="MOV.105.C.0.05.2000.00.00.361020002">-62472.53</definedName>
    <definedName name="MOV.105.C.0.05.2000.00.00.361020003">0</definedName>
    <definedName name="MOV.105.C.0.05.2000.00.00.37102">0</definedName>
    <definedName name="MOV.105.C.0.05.2000.00.00.371030001">0</definedName>
    <definedName name="MOV.105.C.0.05.2000.00.00.371030002">0</definedName>
    <definedName name="MOV.105.C.0.05.2000.00.00.381010001">98963.26</definedName>
    <definedName name="MOV.105.C.0.05.2000.00.00.381020001">274897.92</definedName>
    <definedName name="MOV.105.C.0.05.2000.00.00.391010001">-649355.93</definedName>
    <definedName name="MOV.105.C.0.05.2000.00.00.DBB180">-749333.85</definedName>
    <definedName name="MOV.105.C.0.05.2000.00.00.DGAAPR17">-62390.05</definedName>
    <definedName name="MOV.105.C.0.05.2000.00.00.DGAAPR20">-770.88</definedName>
    <definedName name="MOV.105.C.0.05.2001.00.00.13202">-9953.73</definedName>
    <definedName name="MOV.105.C.0.05.2001.00.00.311010001">2412474.25</definedName>
    <definedName name="MOV.105.C.0.05.2001.00.00.311010002">1157813.9</definedName>
    <definedName name="MOV.105.C.0.05.2001.00.00.311010003">284146.87</definedName>
    <definedName name="MOV.105.C.0.05.2001.00.00.311020001">14484.24</definedName>
    <definedName name="MOV.105.C.0.05.2001.00.00.311020002">15074.83</definedName>
    <definedName name="MOV.105.C.0.05.2001.00.00.311020003">15166.67</definedName>
    <definedName name="MOV.105.C.0.05.2001.00.00.32101">-333408.63</definedName>
    <definedName name="MOV.105.C.0.05.2001.00.00.32102">-1632.49</definedName>
    <definedName name="MOV.105.C.0.05.2001.00.00.331010001">-1170649.61</definedName>
    <definedName name="MOV.105.C.0.05.2001.00.00.331010002">-670808.63</definedName>
    <definedName name="MOV.105.C.0.05.2001.00.00.331010003">-29708.8</definedName>
    <definedName name="MOV.105.C.0.05.2001.00.00.331010004">0</definedName>
    <definedName name="MOV.105.C.0.05.2001.00.00.33102">-2057.94</definedName>
    <definedName name="MOV.105.C.0.05.2001.00.00.341">-904808.51</definedName>
    <definedName name="MOV.105.C.0.05.2001.00.00.342">-1181353.64</definedName>
    <definedName name="MOV.105.C.0.05.2001.00.00.343">-32885.56</definedName>
    <definedName name="MOV.105.C.0.05.2001.00.00.344">-146726.57</definedName>
    <definedName name="MOV.105.C.0.05.2001.00.00.345">-283967.74</definedName>
    <definedName name="MOV.105.C.0.05.2001.00.00.34501">-98639.34</definedName>
    <definedName name="MOV.105.C.0.05.2001.00.00.34502">-185328.4</definedName>
    <definedName name="MOV.105.C.0.05.2001.00.00.346">-313239.92</definedName>
    <definedName name="MOV.105.C.0.05.2001.00.00.346080063">-26801.04</definedName>
    <definedName name="MOV.105.C.0.05.2001.00.00.346080064">0</definedName>
    <definedName name="MOV.105.C.0.05.2001.00.00.347010058">-97858.29</definedName>
    <definedName name="MOV.105.C.0.05.2001.00.00.34702">-71405.76</definedName>
    <definedName name="MOV.105.C.0.05.2001.00.00.34703">0</definedName>
    <definedName name="MOV.105.C.0.05.2001.00.00.34704">-7200</definedName>
    <definedName name="MOV.105.C.0.05.2001.00.00.34705">294148</definedName>
    <definedName name="MOV.105.C.0.05.2001.00.00.347060001">-9953.73</definedName>
    <definedName name="MOV.105.C.0.05.2001.00.00.349">1795842.27</definedName>
    <definedName name="MOV.105.C.0.05.2001.00.00.351010001">40115.09</definedName>
    <definedName name="MOV.105.C.0.05.2001.00.00.351010002">0</definedName>
    <definedName name="MOV.105.C.0.05.2001.00.00.351010003">0</definedName>
    <definedName name="MOV.105.C.0.05.2001.00.00.351010004">-270.52</definedName>
    <definedName name="MOV.105.C.0.05.2001.00.00.351010005">-1248.62</definedName>
    <definedName name="MOV.105.C.0.05.2001.00.00.351010006">0</definedName>
    <definedName name="MOV.105.C.0.05.2001.00.00.351010007">0</definedName>
    <definedName name="MOV.105.C.0.05.2001.00.00.351010008">0</definedName>
    <definedName name="MOV.105.C.0.05.2001.00.00.352010001">-610235.4</definedName>
    <definedName name="MOV.105.C.0.05.2001.00.00.361010002">1505.55</definedName>
    <definedName name="MOV.105.C.0.05.2001.00.00.361020001">-93901.82</definedName>
    <definedName name="MOV.105.C.0.05.2001.00.00.361020002">-17894.19</definedName>
    <definedName name="MOV.105.C.0.05.2001.00.00.361020003">0</definedName>
    <definedName name="MOV.105.C.0.05.2001.00.00.37102">0</definedName>
    <definedName name="MOV.105.C.0.05.2001.00.00.371030001">0</definedName>
    <definedName name="MOV.105.C.0.05.2001.00.00.371030002">0</definedName>
    <definedName name="MOV.105.C.0.05.2001.00.00.381010001">76112.04</definedName>
    <definedName name="MOV.105.C.0.05.2001.00.00.381020001">211428.75</definedName>
    <definedName name="MOV.105.C.0.05.2001.00.00.391010001">-893916.24</definedName>
    <definedName name="MOV.105.C.0.05.2001.00.00.DBB180">-557685.92</definedName>
    <definedName name="MOV.105.C.0.05.2001.00.00.DGAAPR17">-16388.64</definedName>
    <definedName name="MOV.105.C.0.05.2001.00.00.DGAAPR20">-865.77</definedName>
    <definedName name="MOV.105.C.0.05.2002.00.00.3">-15488.24</definedName>
    <definedName name="MOV.105.C.0.05.2002.00.00.311010001">3105581</definedName>
    <definedName name="MOV.105.C.0.05.2002.00.00.311010002">1355246</definedName>
    <definedName name="MOV.105.C.0.05.2002.00.00.311010003">289641.46</definedName>
    <definedName name="MOV.105.C.0.05.2002.00.00.311020001">19048.85</definedName>
    <definedName name="MOV.105.C.0.05.2002.00.00.311020002">30799.4</definedName>
    <definedName name="MOV.105.C.0.05.2002.00.00.311020003">269309.96</definedName>
    <definedName name="MOV.105.C.0.05.2002.00.00.32101">-396433.44</definedName>
    <definedName name="MOV.105.C.0.05.2002.00.00.32102">-11709.51</definedName>
    <definedName name="MOV.105.C.0.05.2002.00.00.331010001">-1244241.04</definedName>
    <definedName name="MOV.105.C.0.05.2002.00.00.331010002">-433057.29</definedName>
    <definedName name="MOV.105.C.0.05.2002.00.00.331010003">-29708.8</definedName>
    <definedName name="MOV.105.C.0.05.2002.00.00.331010004">0</definedName>
    <definedName name="MOV.105.C.0.05.2002.00.00.33102">-2216.34</definedName>
    <definedName name="MOV.105.C.0.05.2002.00.00.341">-926682.41</definedName>
    <definedName name="MOV.105.C.0.05.2002.00.00.342">-1306156.79</definedName>
    <definedName name="MOV.105.C.0.05.2002.00.00.343">-91170.71</definedName>
    <definedName name="MOV.105.C.0.05.2002.00.00.344">-411620.88</definedName>
    <definedName name="MOV.105.C.0.05.2002.00.00.34501">-91690.75</definedName>
    <definedName name="MOV.105.C.0.05.2002.00.00.34502">-198121</definedName>
    <definedName name="MOV.105.C.0.05.2002.00.00.346">-336107.7</definedName>
    <definedName name="MOV.105.C.0.05.2002.00.00.346080063">-25202.09</definedName>
    <definedName name="MOV.105.C.0.05.2002.00.00.347010058">-97858.29</definedName>
    <definedName name="MOV.105.C.0.05.2002.00.00.34702">-89216.54</definedName>
    <definedName name="MOV.105.C.0.05.2002.00.00.34703">0</definedName>
    <definedName name="MOV.105.C.0.05.2002.00.00.34704">-7000</definedName>
    <definedName name="MOV.105.C.0.05.2002.00.00.34705">0</definedName>
    <definedName name="MOV.105.C.0.05.2002.00.00.349">2392353.54</definedName>
    <definedName name="MOV.105.C.0.05.2002.00.00.351010001">0</definedName>
    <definedName name="MOV.105.C.0.05.2002.00.00.351010002">0</definedName>
    <definedName name="MOV.105.C.0.05.2002.00.00.351010003">7358.65</definedName>
    <definedName name="MOV.105.C.0.05.2002.00.00.351010004">-519.96</definedName>
    <definedName name="MOV.105.C.0.05.2002.00.00.351010005">-2399.8</definedName>
    <definedName name="MOV.105.C.0.05.2002.00.00.351010006">79677.45</definedName>
    <definedName name="MOV.105.C.0.05.2002.00.00.351010007">-8938.34</definedName>
    <definedName name="MOV.105.C.0.05.2002.00.00.351010008">0</definedName>
    <definedName name="MOV.105.C.0.05.2002.00.00.352010001">-685420.06</definedName>
    <definedName name="MOV.105.C.0.05.2002.00.00.361010002">1895.62</definedName>
    <definedName name="MOV.105.C.0.05.2002.00.00.361020001">-91423.67</definedName>
    <definedName name="MOV.105.C.0.05.2002.00.00.361020002">0</definedName>
    <definedName name="MOV.105.C.0.05.2002.00.00.37102">0</definedName>
    <definedName name="MOV.105.C.0.05.2002.00.00.371030001">0</definedName>
    <definedName name="MOV.105.C.0.05.2002.00.00.371030002">0</definedName>
    <definedName name="MOV.105.C.0.05.2002.00.00.381010001">-316.71</definedName>
    <definedName name="MOV.105.C.0.05.2002.00.00.381020001">-879.76</definedName>
    <definedName name="MOV.105.C.0.05.2002.00.00.391010001">-1082404.86</definedName>
    <definedName name="MOV.105.C.0.05.2002.00.00.DBB180">-15488.24</definedName>
    <definedName name="MOV.105.C.0.05.2002.00.00.DGAAPR20">-2869.92</definedName>
    <definedName name="MOV.105.C.0.06.2000.00.00.13202">-2634.54</definedName>
    <definedName name="MOV.105.C.0.06.2000.00.00.311010001">2253537</definedName>
    <definedName name="MOV.105.C.0.06.2000.00.00.311010002">1005290.4</definedName>
    <definedName name="MOV.105.C.0.06.2000.00.00.311010003">262716.79</definedName>
    <definedName name="MOV.105.C.0.06.2000.00.00.311020001">14308.05</definedName>
    <definedName name="MOV.105.C.0.06.2000.00.00.311020002">13719.6</definedName>
    <definedName name="MOV.105.C.0.06.2000.00.00.311020003">1450000</definedName>
    <definedName name="MOV.105.C.0.06.2000.00.00.32101">-304613.58</definedName>
    <definedName name="MOV.105.C.0.06.2000.00.00.32102">-53948.01</definedName>
    <definedName name="MOV.105.C.0.06.2000.00.00.331010001">-885257.65</definedName>
    <definedName name="MOV.105.C.0.06.2000.00.00.331010002">-707531.14</definedName>
    <definedName name="MOV.105.C.0.06.2000.00.00.331010003">-29708.8</definedName>
    <definedName name="MOV.105.C.0.06.2000.00.00.331010004">0</definedName>
    <definedName name="MOV.105.C.0.06.2000.00.00.33102">-2057.94</definedName>
    <definedName name="MOV.105.C.0.06.2000.00.00.341">-740376.16</definedName>
    <definedName name="MOV.105.C.0.06.2000.00.00.342">-1438376.54</definedName>
    <definedName name="MOV.105.C.0.06.2000.00.00.343">-24077.44</definedName>
    <definedName name="MOV.105.C.0.06.2000.00.00.344">-131673.78</definedName>
    <definedName name="MOV.105.C.0.06.2000.00.00.345">-247725.19</definedName>
    <definedName name="MOV.105.C.0.06.2000.00.00.34501">-81215.19</definedName>
    <definedName name="MOV.105.C.0.06.2000.00.00.34502">-166510</definedName>
    <definedName name="MOV.105.C.0.06.2000.00.00.346">-260226.15</definedName>
    <definedName name="MOV.105.C.0.06.2000.00.00.346080063">-16948.25</definedName>
    <definedName name="MOV.105.C.0.06.2000.00.00.346080064">0</definedName>
    <definedName name="MOV.105.C.0.06.2000.00.00.347010058">-97858.29</definedName>
    <definedName name="MOV.105.C.0.06.2000.00.00.34702">-65176.55</definedName>
    <definedName name="MOV.105.C.0.06.2000.00.00.34703">0</definedName>
    <definedName name="MOV.105.C.0.06.2000.00.00.34704">-7200</definedName>
    <definedName name="MOV.105.C.0.06.2000.00.00.34705">0</definedName>
    <definedName name="MOV.105.C.0.06.2000.00.00.347060001">0</definedName>
    <definedName name="MOV.105.C.0.06.2000.00.00.349">1944307.81</definedName>
    <definedName name="MOV.105.C.0.06.2000.00.00.351010001">21247.92</definedName>
    <definedName name="MOV.105.C.0.06.2000.00.00.351010002">0</definedName>
    <definedName name="MOV.105.C.0.06.2000.00.00.351010003">0</definedName>
    <definedName name="MOV.105.C.0.06.2000.00.00.351010004">-138.11</definedName>
    <definedName name="MOV.105.C.0.06.2000.00.00.351010005">-637.43</definedName>
    <definedName name="MOV.105.C.0.06.2000.00.00.351010006">0</definedName>
    <definedName name="MOV.105.C.0.06.2000.00.00.351010007">0</definedName>
    <definedName name="MOV.105.C.0.06.2000.00.00.351010008">0</definedName>
    <definedName name="MOV.105.C.0.06.2000.00.00.352010001">-494080.69</definedName>
    <definedName name="MOV.105.C.0.06.2000.00.00.361010002">-110.24</definedName>
    <definedName name="MOV.105.C.0.06.2000.00.00.361020001">-100923.83</definedName>
    <definedName name="MOV.105.C.0.06.2000.00.00.361020002">56096.93</definedName>
    <definedName name="MOV.105.C.0.06.2000.00.00.361020003">0</definedName>
    <definedName name="MOV.105.C.0.06.2000.00.00.37102">0</definedName>
    <definedName name="MOV.105.C.0.06.2000.00.00.371030001">0</definedName>
    <definedName name="MOV.105.C.0.06.2000.00.00.371030002">0</definedName>
    <definedName name="MOV.105.C.0.06.2000.00.00.381010001">-103424.42</definedName>
    <definedName name="MOV.105.C.0.06.2000.00.00.381020001">-287298.72</definedName>
    <definedName name="MOV.105.C.0.06.2000.00.00.391010001">-8788.79</definedName>
    <definedName name="MOV.105.C.0.06.2000.00.00.DBB180">1029132.99</definedName>
    <definedName name="MOV.105.C.0.06.2000.00.00.DGAAPR17">55986.69</definedName>
    <definedName name="MOV.105.C.0.06.2000.00.00.DGAAPR20">-882.06</definedName>
    <definedName name="MOV.105.C.0.06.2001.00.00.13202">-10431.49</definedName>
    <definedName name="MOV.105.C.0.06.2001.00.00.132020003">0</definedName>
    <definedName name="MOV.105.C.0.06.2001.00.00.311010001">2447782.4</definedName>
    <definedName name="MOV.105.C.0.06.2001.00.00.311010002">1078745.2</definedName>
    <definedName name="MOV.105.C.0.06.2001.00.00.311010003">286490.7</definedName>
    <definedName name="MOV.105.C.0.06.2001.00.00.311020001">17222.98</definedName>
    <definedName name="MOV.105.C.0.06.2001.00.00.311020002">15074.83</definedName>
    <definedName name="MOV.105.C.0.06.2001.00.00.311020003">15166.65</definedName>
    <definedName name="MOV.105.C.0.06.2001.00.00.32101">-319798.9</definedName>
    <definedName name="MOV.105.C.0.06.2001.00.00.32102">-1732.45</definedName>
    <definedName name="MOV.105.C.0.06.2001.00.00.331010001">-1242980.3</definedName>
    <definedName name="MOV.105.C.0.06.2001.00.00.331010002">-677024.33</definedName>
    <definedName name="MOV.105.C.0.06.2001.00.00.331010003">-29708.8</definedName>
    <definedName name="MOV.105.C.0.06.2001.00.00.331010004">0</definedName>
    <definedName name="MOV.105.C.0.06.2001.00.00.33102">-4115.88</definedName>
    <definedName name="MOV.105.C.0.06.2001.00.00.341">-770979.73</definedName>
    <definedName name="MOV.105.C.0.06.2001.00.00.342">-1338350.23</definedName>
    <definedName name="MOV.105.C.0.06.2001.00.00.343">-24833.22</definedName>
    <definedName name="MOV.105.C.0.06.2001.00.00.344">-393767.87</definedName>
    <definedName name="MOV.105.C.0.06.2001.00.00.345">-260265.78</definedName>
    <definedName name="MOV.105.C.0.06.2001.00.00.34501">-74937.38</definedName>
    <definedName name="MOV.105.C.0.06.2001.00.00.34502">-185328.4</definedName>
    <definedName name="MOV.105.C.0.06.2001.00.00.346">-329556.07</definedName>
    <definedName name="MOV.105.C.0.06.2001.00.00.346080063">-29188.46</definedName>
    <definedName name="MOV.105.C.0.06.2001.00.00.346080064">0</definedName>
    <definedName name="MOV.105.C.0.06.2001.00.00.347010058">-97858.29</definedName>
    <definedName name="MOV.105.C.0.06.2001.00.00.34702">-70530.55</definedName>
    <definedName name="MOV.105.C.0.06.2001.00.00.34703">0</definedName>
    <definedName name="MOV.105.C.0.06.2001.00.00.34704">-7200</definedName>
    <definedName name="MOV.105.C.0.06.2001.00.00.34705">205903.6</definedName>
    <definedName name="MOV.105.C.0.06.2001.00.00.347060001">-10431.49</definedName>
    <definedName name="MOV.105.C.0.06.2001.00.00.349">2129006.03</definedName>
    <definedName name="MOV.105.C.0.06.2001.00.00.351010001">60553.21</definedName>
    <definedName name="MOV.105.C.0.06.2001.00.00.351010002">0</definedName>
    <definedName name="MOV.105.C.0.06.2001.00.00.351010003">0</definedName>
    <definedName name="MOV.105.C.0.06.2001.00.00.351010004">-393.6</definedName>
    <definedName name="MOV.105.C.0.06.2001.00.00.351010005">-1816.6</definedName>
    <definedName name="MOV.105.C.0.06.2001.00.00.351010006">0</definedName>
    <definedName name="MOV.105.C.0.06.2001.00.00.351010007">0</definedName>
    <definedName name="MOV.105.C.0.06.2001.00.00.351010008">0</definedName>
    <definedName name="MOV.105.C.0.06.2001.00.00.352010001">-621041.26</definedName>
    <definedName name="MOV.105.C.0.06.2001.00.00.361010002">-471.07</definedName>
    <definedName name="MOV.105.C.0.06.2001.00.00.361020001">-92718.72</definedName>
    <definedName name="MOV.105.C.0.06.2001.00.00.361020002">5633.22</definedName>
    <definedName name="MOV.105.C.0.06.2001.00.00.361020003">0</definedName>
    <definedName name="MOV.105.C.0.06.2001.00.00.37102">20000</definedName>
    <definedName name="MOV.105.C.0.06.2001.00.00.371030001">0</definedName>
    <definedName name="MOV.105.C.0.06.2001.00.00.371030002">0</definedName>
    <definedName name="MOV.105.C.0.06.2001.00.00.381010001">1322.2</definedName>
    <definedName name="MOV.105.C.0.06.2001.00.00.381020001">3672.78</definedName>
    <definedName name="MOV.105.C.0.06.2001.00.00.391010001">0</definedName>
    <definedName name="MOV.105.C.0.06.2001.00.00.DBB180">-9696.14</definedName>
    <definedName name="MOV.105.C.0.06.2001.00.00.DGAAPR17">5162.15</definedName>
    <definedName name="MOV.105.C.0.06.2001.00.00.DGAAPR20">-694.8</definedName>
    <definedName name="MOV.105.C.0.06.2002.00.00.3">355634.88</definedName>
    <definedName name="MOV.105.C.0.06.2002.00.00.311010001">2884820</definedName>
    <definedName name="MOV.105.C.0.06.2002.00.00.311010002">1278473</definedName>
    <definedName name="MOV.105.C.0.06.2002.00.00.311010003">289653.7</definedName>
    <definedName name="MOV.105.C.0.06.2002.00.00.311020001">19217.28</definedName>
    <definedName name="MOV.105.C.0.06.2002.00.00.311020002">30799.4</definedName>
    <definedName name="MOV.105.C.0.06.2002.00.00.311020003">168621.04</definedName>
    <definedName name="MOV.105.C.0.06.2002.00.00.32101">-370696.85</definedName>
    <definedName name="MOV.105.C.0.06.2002.00.00.32102">-7980.28</definedName>
    <definedName name="MOV.105.C.0.06.2002.00.00.331010001">-1291597.86</definedName>
    <definedName name="MOV.105.C.0.06.2002.00.00.331010002">-438315.45</definedName>
    <definedName name="MOV.105.C.0.06.2002.00.00.331010003">-29708.8</definedName>
    <definedName name="MOV.105.C.0.06.2002.00.00.331010004">0</definedName>
    <definedName name="MOV.105.C.0.06.2002.00.00.33102">-2512.06</definedName>
    <definedName name="MOV.105.C.0.06.2002.00.00.341">-858446.71</definedName>
    <definedName name="MOV.105.C.0.06.2002.00.00.342">-1314167.58</definedName>
    <definedName name="MOV.105.C.0.06.2002.00.00.343">-45000.4</definedName>
    <definedName name="MOV.105.C.0.06.2002.00.00.344">-295035.19</definedName>
    <definedName name="MOV.105.C.0.06.2002.00.00.34501">-89216.54</definedName>
    <definedName name="MOV.105.C.0.06.2002.00.00.34502">-198121</definedName>
    <definedName name="MOV.105.C.0.06.2002.00.00.346">-324325.17</definedName>
    <definedName name="MOV.105.C.0.06.2002.00.00.346080063">-26855.68</definedName>
    <definedName name="MOV.105.C.0.06.2002.00.00.347010058">-97858.29</definedName>
    <definedName name="MOV.105.C.0.06.2002.00.00.34702">-83265.86</definedName>
    <definedName name="MOV.105.C.0.06.2002.00.00.34703">0</definedName>
    <definedName name="MOV.105.C.0.06.2002.00.00.34704">-7000</definedName>
    <definedName name="MOV.105.C.0.06.2002.00.00.34705">0</definedName>
    <definedName name="MOV.105.C.0.06.2002.00.00.349">2019101.53</definedName>
    <definedName name="MOV.105.C.0.06.2002.00.00.351010001">0</definedName>
    <definedName name="MOV.105.C.0.06.2002.00.00.351010002">0</definedName>
    <definedName name="MOV.105.C.0.06.2002.00.00.351010003">4895.6</definedName>
    <definedName name="MOV.105.C.0.06.2002.00.00.351010004">-581.43</definedName>
    <definedName name="MOV.105.C.0.06.2002.00.00.351010005">-2683.54</definedName>
    <definedName name="MOV.105.C.0.06.2002.00.00.351010006">68662.77</definedName>
    <definedName name="MOV.105.C.0.06.2002.00.00.351010007">13332.72</definedName>
    <definedName name="MOV.105.C.0.06.2002.00.00.351010008">0</definedName>
    <definedName name="MOV.105.C.0.06.2002.00.00.352010001">-677695.86</definedName>
    <definedName name="MOV.105.C.0.06.2002.00.00.361010002">2559.99</definedName>
    <definedName name="MOV.105.C.0.06.2002.00.00.361020001">-87195.92</definedName>
    <definedName name="MOV.105.C.0.06.2002.00.00.361020002">0</definedName>
    <definedName name="MOV.105.C.0.06.2002.00.00.37102">0</definedName>
    <definedName name="MOV.105.C.0.06.2002.00.00.371030001">0</definedName>
    <definedName name="MOV.105.C.0.06.2002.00.00.371030002">0</definedName>
    <definedName name="MOV.105.C.0.06.2002.00.00.381010001">-15280.97</definedName>
    <definedName name="MOV.105.C.0.06.2002.00.00.381020001">-42447.13</definedName>
    <definedName name="MOV.105.C.0.06.2002.00.00.391010001">0</definedName>
    <definedName name="MOV.105.C.0.06.2002.00.00.DBB180">355634.88</definedName>
    <definedName name="MOV.105.C.0.06.2002.00.00.DGAAPR20">6385.63</definedName>
    <definedName name="MOV.105.C.0.07.2000.00.00.13202">-5841.54</definedName>
    <definedName name="MOV.105.C.0.07.2000.00.00.311010001">2371582.5</definedName>
    <definedName name="MOV.105.C.0.07.2000.00.00.311010002">1015328.25</definedName>
    <definedName name="MOV.105.C.0.07.2000.00.00.311010003">256168.23</definedName>
    <definedName name="MOV.105.C.0.07.2000.00.00.311020001">13434.24</definedName>
    <definedName name="MOV.105.C.0.07.2000.00.00.311020002">13719.6</definedName>
    <definedName name="MOV.105.C.0.07.2000.00.00.311020003">300000</definedName>
    <definedName name="MOV.105.C.0.07.2000.00.00.32101">-315126.32</definedName>
    <definedName name="MOV.105.C.0.07.2000.00.00.32102">-11941.12</definedName>
    <definedName name="MOV.105.C.0.07.2000.00.00.331010001">-948086.01</definedName>
    <definedName name="MOV.105.C.0.07.2000.00.00.331010002">-693007.6</definedName>
    <definedName name="MOV.105.C.0.07.2000.00.00.331010003">-29708.8</definedName>
    <definedName name="MOV.105.C.0.07.2000.00.00.331010004">0</definedName>
    <definedName name="MOV.105.C.0.07.2000.00.00.33102">-2057.94</definedName>
    <definedName name="MOV.105.C.0.07.2000.00.00.341">-767522.78</definedName>
    <definedName name="MOV.105.C.0.07.2000.00.00.342">-1114625.71</definedName>
    <definedName name="MOV.105.C.0.07.2000.00.00.343">-46812.66</definedName>
    <definedName name="MOV.105.C.0.07.2000.00.00.344">-103037.31</definedName>
    <definedName name="MOV.105.C.0.07.2000.00.00.345">-285649.43</definedName>
    <definedName name="MOV.105.C.0.07.2000.00.00.34501">-119139.43</definedName>
    <definedName name="MOV.105.C.0.07.2000.00.00.34502">-166510</definedName>
    <definedName name="MOV.105.C.0.07.2000.00.00.346">-235912.03</definedName>
    <definedName name="MOV.105.C.0.07.2000.00.00.346080063">-15257.76</definedName>
    <definedName name="MOV.105.C.0.07.2000.00.00.346080064">0</definedName>
    <definedName name="MOV.105.C.0.07.2000.00.00.347010058">-97858.29</definedName>
    <definedName name="MOV.105.C.0.07.2000.00.00.34702">-67783.22</definedName>
    <definedName name="MOV.105.C.0.07.2000.00.00.34703">0</definedName>
    <definedName name="MOV.105.C.0.07.2000.00.00.34704">-7200</definedName>
    <definedName name="MOV.105.C.0.07.2000.00.00.34705">0</definedName>
    <definedName name="MOV.105.C.0.07.2000.00.00.347060001">0</definedName>
    <definedName name="MOV.105.C.0.07.2000.00.00.349">1629567.68</definedName>
    <definedName name="MOV.105.C.0.07.2000.00.00.351010001">9207.39</definedName>
    <definedName name="MOV.105.C.0.07.2000.00.00.351010002">0</definedName>
    <definedName name="MOV.105.C.0.07.2000.00.00.351010003">0</definedName>
    <definedName name="MOV.105.C.0.07.2000.00.00.351010004">-59.85</definedName>
    <definedName name="MOV.105.C.0.07.2000.00.00.351010005">-276.22</definedName>
    <definedName name="MOV.105.C.0.07.2000.00.00.351010006">0</definedName>
    <definedName name="MOV.105.C.0.07.2000.00.00.351010007">0</definedName>
    <definedName name="MOV.105.C.0.07.2000.00.00.351010008">0</definedName>
    <definedName name="MOV.105.C.0.07.2000.00.00.352010001">-501497.36</definedName>
    <definedName name="MOV.105.C.0.07.2000.00.00.361010002">-104.45</definedName>
    <definedName name="MOV.105.C.0.07.2000.00.00.361020001">-88961.51</definedName>
    <definedName name="MOV.105.C.0.07.2000.00.00.361020002">62701.86</definedName>
    <definedName name="MOV.105.C.0.07.2000.00.00.361020003">0</definedName>
    <definedName name="MOV.105.C.0.07.2000.00.00.37102">0</definedName>
    <definedName name="MOV.105.C.0.07.2000.00.00.371030001">0</definedName>
    <definedName name="MOV.105.C.0.07.2000.00.00.371030002">0</definedName>
    <definedName name="MOV.105.C.0.07.2000.00.00.381010001">-31786.14</definedName>
    <definedName name="MOV.105.C.0.07.2000.00.00.381020001">-88294.81</definedName>
    <definedName name="MOV.105.C.0.07.2000.00.00.391010001">-772.56</definedName>
    <definedName name="MOV.105.C.0.07.2000.00.00.DBB180">233098.3</definedName>
    <definedName name="MOV.105.C.0.07.2000.00.00.DGAAPR17">62597.41</definedName>
    <definedName name="MOV.105.C.0.07.2000.00.00.DGAAPR20">-529.33</definedName>
    <definedName name="MOV.105.C.0.07.2001.00.00.13202">-11866.89</definedName>
    <definedName name="MOV.105.C.0.07.2001.00.00.311010001">2563948.5</definedName>
    <definedName name="MOV.105.C.0.07.2001.00.00.311010002">1120651.05</definedName>
    <definedName name="MOV.105.C.0.07.2001.00.00.311010003">285865.88</definedName>
    <definedName name="MOV.105.C.0.07.2001.00.00.311020001">15480.05</definedName>
    <definedName name="MOV.105.C.0.07.2001.00.00.311020002">15074.83</definedName>
    <definedName name="MOV.105.C.0.07.2001.00.00.311020003">15445.9</definedName>
    <definedName name="MOV.105.C.0.07.2001.00.00.32101">-329151.95</definedName>
    <definedName name="MOV.105.C.0.07.2001.00.00.32102">-1875.21</definedName>
    <definedName name="MOV.105.C.0.07.2001.00.00.331010001">-1114403.61</definedName>
    <definedName name="MOV.105.C.0.07.2001.00.00.331010002">-681820.8</definedName>
    <definedName name="MOV.105.C.0.07.2001.00.00.331010003">-29708.8</definedName>
    <definedName name="MOV.105.C.0.07.2001.00.00.331010004">0</definedName>
    <definedName name="MOV.105.C.0.07.2001.00.00.33102">-2057.94</definedName>
    <definedName name="MOV.105.C.0.07.2001.00.00.341">-774628.12</definedName>
    <definedName name="MOV.105.C.0.07.2001.00.00.342">-1392719.82</definedName>
    <definedName name="MOV.105.C.0.07.2001.00.00.343">-54683.29</definedName>
    <definedName name="MOV.105.C.0.07.2001.00.00.344">-227055.63</definedName>
    <definedName name="MOV.105.C.0.07.2001.00.00.345">-280054.04</definedName>
    <definedName name="MOV.105.C.0.07.2001.00.00.34501">-94725.64</definedName>
    <definedName name="MOV.105.C.0.07.2001.00.00.34502">-185328.4</definedName>
    <definedName name="MOV.105.C.0.07.2001.00.00.346">-261089.96</definedName>
    <definedName name="MOV.105.C.0.07.2001.00.00.346080063">-17169.34</definedName>
    <definedName name="MOV.105.C.0.07.2001.00.00.346080064">0</definedName>
    <definedName name="MOV.105.C.0.07.2001.00.00.347010058">-97858.29</definedName>
    <definedName name="MOV.105.C.0.07.2001.00.00.34702">-73691.99</definedName>
    <definedName name="MOV.105.C.0.07.2001.00.00.34703">0</definedName>
    <definedName name="MOV.105.C.0.07.2001.00.00.34704">-7200</definedName>
    <definedName name="MOV.105.C.0.07.2001.00.00.34705">205903.6</definedName>
    <definedName name="MOV.105.C.0.07.2001.00.00.347060001">-11866.89</definedName>
    <definedName name="MOV.105.C.0.07.2001.00.00.349">1915231.88</definedName>
    <definedName name="MOV.105.C.0.07.2001.00.00.351010001">-391496.48</definedName>
    <definedName name="MOV.105.C.0.07.2001.00.00.351010002">0</definedName>
    <definedName name="MOV.105.C.0.07.2001.00.00.351010003">0</definedName>
    <definedName name="MOV.105.C.0.07.2001.00.00.351010004">-738.35</definedName>
    <definedName name="MOV.105.C.0.07.2001.00.00.351010005">-3407.73</definedName>
    <definedName name="MOV.105.C.0.07.2001.00.00.351010006">416398.07</definedName>
    <definedName name="MOV.105.C.0.07.2001.00.00.351010007">101791.6</definedName>
    <definedName name="MOV.105.C.0.07.2001.00.00.351010008">0</definedName>
    <definedName name="MOV.105.C.0.07.2001.00.00.352010001">-668427.84</definedName>
    <definedName name="MOV.105.C.0.07.2001.00.00.361010002">1080.65</definedName>
    <definedName name="MOV.105.C.0.07.2001.00.00.361020001">-102320.58</definedName>
    <definedName name="MOV.105.C.0.07.2001.00.00.361020002">-12942.83</definedName>
    <definedName name="MOV.105.C.0.07.2001.00.00.361020003">0</definedName>
    <definedName name="MOV.105.C.0.07.2001.00.00.37102">-23984</definedName>
    <definedName name="MOV.105.C.0.07.2001.00.00.371030001">0</definedName>
    <definedName name="MOV.105.C.0.07.2001.00.00.371030002">0</definedName>
    <definedName name="MOV.105.C.0.07.2001.00.00.381010001">-10044.66</definedName>
    <definedName name="MOV.105.C.0.07.2001.00.00.381020001">-27901.86</definedName>
    <definedName name="MOV.105.C.0.07.2001.00.00.391010001">0</definedName>
    <definedName name="MOV.105.C.0.07.2001.00.00.DBB180">73660.89</definedName>
    <definedName name="MOV.105.C.0.07.2001.00.00.DGAAPR17">-11862.18</definedName>
    <definedName name="MOV.105.C.0.07.2001.00.00.DGAAPR20">-2080.45</definedName>
    <definedName name="MOV.105.C.0.07.2002.00.00.311010001">0</definedName>
    <definedName name="MOV.105.C.0.07.2002.00.00.311010002">0</definedName>
    <definedName name="MOV.105.C.0.07.2002.00.00.311010003">0</definedName>
    <definedName name="MOV.105.C.0.07.2002.00.00.311020001">0</definedName>
    <definedName name="MOV.105.C.0.07.2002.00.00.311020002">0</definedName>
    <definedName name="MOV.105.C.0.07.2002.00.00.311020003">0</definedName>
    <definedName name="MOV.105.C.0.07.2002.00.00.32101">0</definedName>
    <definedName name="MOV.105.C.0.07.2002.00.00.32102">0</definedName>
    <definedName name="MOV.105.C.0.07.2002.00.00.331010001">0</definedName>
    <definedName name="MOV.105.C.0.07.2002.00.00.331010002">0</definedName>
    <definedName name="MOV.105.C.0.07.2002.00.00.331010003">0</definedName>
    <definedName name="MOV.105.C.0.07.2002.00.00.331010004">0</definedName>
    <definedName name="MOV.105.C.0.07.2002.00.00.33102">0</definedName>
    <definedName name="MOV.105.C.0.07.2002.00.00.341">-884259.3</definedName>
    <definedName name="MOV.105.C.0.07.2002.00.00.342">-2508319.32</definedName>
    <definedName name="MOV.105.C.0.07.2002.00.00.343">-61229.82</definedName>
    <definedName name="MOV.105.C.0.07.2002.00.00.344">-304370.99</definedName>
    <definedName name="MOV.105.C.0.07.2002.00.00.34501">0</definedName>
    <definedName name="MOV.105.C.0.07.2002.00.00.34502">0</definedName>
    <definedName name="MOV.105.C.0.07.2002.00.00.346">-408895.17</definedName>
    <definedName name="MOV.105.C.0.07.2002.00.00.346080063">-25480.92</definedName>
    <definedName name="MOV.105.C.0.07.2002.00.00.347010058">-97858.29</definedName>
    <definedName name="MOV.105.C.0.07.2002.00.00.34702">-92136.6</definedName>
    <definedName name="MOV.105.C.0.07.2002.00.00.34703">0</definedName>
    <definedName name="MOV.105.C.0.07.2002.00.00.34704">-6000</definedName>
    <definedName name="MOV.105.C.0.07.2002.00.00.34705">0</definedName>
    <definedName name="MOV.105.C.0.07.2002.00.00.349">3263821.98</definedName>
    <definedName name="MOV.105.C.0.07.2002.00.00.351010001">0</definedName>
    <definedName name="MOV.105.C.0.07.2002.00.00.351010002">0</definedName>
    <definedName name="MOV.105.C.0.07.2002.00.00.351010003">6679.29</definedName>
    <definedName name="MOV.105.C.0.07.2002.00.00.351010004">-731.73</definedName>
    <definedName name="MOV.105.C.0.07.2002.00.00.351010005">-3377.24</definedName>
    <definedName name="MOV.105.C.0.07.2002.00.00.351010006">80103.62</definedName>
    <definedName name="MOV.105.C.0.07.2002.00.00.351010007">21153.72</definedName>
    <definedName name="MOV.105.C.0.07.2002.00.00.351010008">0</definedName>
    <definedName name="MOV.105.C.0.07.2002.00.00.352010001">-688049.71</definedName>
    <definedName name="MOV.105.C.0.07.2002.00.00.361010002">4637.98</definedName>
    <definedName name="MOV.105.C.0.07.2002.00.00.361020001">-99802.69</definedName>
    <definedName name="MOV.105.C.0.07.2002.00.00.361020002">0</definedName>
    <definedName name="MOV.105.C.0.07.2002.00.00.37102">0</definedName>
    <definedName name="MOV.105.C.0.07.2002.00.00.371030001">0</definedName>
    <definedName name="MOV.105.C.0.07.2002.00.00.371030002">0</definedName>
    <definedName name="MOV.105.C.0.07.2002.00.00.381010001">-17814.71</definedName>
    <definedName name="MOV.105.C.0.07.2002.00.00.381020001">-49485.32</definedName>
    <definedName name="MOV.105.C.0.07.2002.00.00.391010001">0</definedName>
    <definedName name="MOV.105.C.0.07.2002.00.00.DBB180">433853.65</definedName>
    <definedName name="MOV.105.C.0.07.2002.00.00.DGAAPR20">-1183.67</definedName>
    <definedName name="MOV.105.C.0.08.2000.00.00.13202">-9063.25</definedName>
    <definedName name="MOV.105.C.0.08.2000.00.00.311010001">2247553.6</definedName>
    <definedName name="MOV.105.C.0.08.2000.00.00.311010002">1083350.75</definedName>
    <definedName name="MOV.105.C.0.08.2000.00.00.311010003">273087.14</definedName>
    <definedName name="MOV.105.C.0.08.2000.00.00.311020001">11934.24</definedName>
    <definedName name="MOV.105.C.0.08.2000.00.00.311020002">13719.6</definedName>
    <definedName name="MOV.105.C.0.08.2000.00.00.311020003">446902.62</definedName>
    <definedName name="MOV.105.C.0.08.2000.00.00.32101">-311745.25</definedName>
    <definedName name="MOV.105.C.0.08.2000.00.00.32102">-17248.31</definedName>
    <definedName name="MOV.105.C.0.08.2000.00.00.331010001">-995722.86</definedName>
    <definedName name="MOV.105.C.0.08.2000.00.00.331010002">-872405.83</definedName>
    <definedName name="MOV.105.C.0.08.2000.00.00.331010003">-29708.8</definedName>
    <definedName name="MOV.105.C.0.08.2000.00.00.331010004">0</definedName>
    <definedName name="MOV.105.C.0.08.2000.00.00.33102">-2057.94</definedName>
    <definedName name="MOV.105.C.0.08.2000.00.00.341">-796378.89</definedName>
    <definedName name="MOV.105.C.0.08.2000.00.00.342">-2356211.89</definedName>
    <definedName name="MOV.105.C.0.08.2000.00.00.343">-471639.23</definedName>
    <definedName name="MOV.105.C.0.08.2000.00.00.344">-274048.26</definedName>
    <definedName name="MOV.105.C.0.08.2000.00.00.345">-257936.91</definedName>
    <definedName name="MOV.105.C.0.08.2000.00.00.34501">-91426.91</definedName>
    <definedName name="MOV.105.C.0.08.2000.00.00.34502">-166510</definedName>
    <definedName name="MOV.105.C.0.08.2000.00.00.346">-400751.55</definedName>
    <definedName name="MOV.105.C.0.08.2000.00.00.346080063">-33920.65</definedName>
    <definedName name="MOV.105.C.0.08.2000.00.00.346080064">0</definedName>
    <definedName name="MOV.105.C.0.08.2000.00.00.347010058">-97858.29</definedName>
    <definedName name="MOV.105.C.0.08.2000.00.00.34702">-66618.09</definedName>
    <definedName name="MOV.105.C.0.08.2000.00.00.34703">0</definedName>
    <definedName name="MOV.105.C.0.08.2000.00.00.34704">-7200</definedName>
    <definedName name="MOV.105.C.0.08.2000.00.00.34705">0</definedName>
    <definedName name="MOV.105.C.0.08.2000.00.00.347060001">0</definedName>
    <definedName name="MOV.105.C.0.08.2000.00.00.349">3488155.66</definedName>
    <definedName name="MOV.105.C.0.08.2000.00.00.351010001">81481.77</definedName>
    <definedName name="MOV.105.C.0.08.2000.00.00.351010002">0</definedName>
    <definedName name="MOV.105.C.0.08.2000.00.00.351010003">11767.29</definedName>
    <definedName name="MOV.105.C.0.08.2000.00.00.351010004">-606.12</definedName>
    <definedName name="MOV.105.C.0.08.2000.00.00.351010005">-2797.48</definedName>
    <definedName name="MOV.105.C.0.08.2000.00.00.351010006">0</definedName>
    <definedName name="MOV.105.C.0.08.2000.00.00.351010007">0</definedName>
    <definedName name="MOV.105.C.0.08.2000.00.00.351010008">0</definedName>
    <definedName name="MOV.105.C.0.08.2000.00.00.352010001">-513569.37</definedName>
    <definedName name="MOV.105.C.0.08.2000.00.00.361010002">-378.17</definedName>
    <definedName name="MOV.105.C.0.08.2000.00.00.361020001">-93222.45</definedName>
    <definedName name="MOV.105.C.0.08.2000.00.00.361020002">-78314.16</definedName>
    <definedName name="MOV.105.C.0.08.2000.00.00.361020003">0</definedName>
    <definedName name="MOV.105.C.0.08.2000.00.00.37102">21000</definedName>
    <definedName name="MOV.105.C.0.08.2000.00.00.371030001">0</definedName>
    <definedName name="MOV.105.C.0.08.2000.00.00.371030002">0</definedName>
    <definedName name="MOV.105.C.0.08.2000.00.00.381010001">-2809.66</definedName>
    <definedName name="MOV.105.C.0.08.2000.00.00.381020001">-7804.83</definedName>
    <definedName name="MOV.105.C.0.08.2000.00.00.391010001">0</definedName>
    <definedName name="MOV.105.C.0.08.2000.00.00.DBB180">20604.61</definedName>
    <definedName name="MOV.105.C.0.08.2000.00.00.DGAAPR17">-78692.33</definedName>
    <definedName name="MOV.105.C.0.08.2000.00.00.DGAAPR20">-1313.72</definedName>
    <definedName name="MOV.105.C.0.08.2001.00.00.13202">-9875.78</definedName>
    <definedName name="MOV.105.C.0.08.2001.00.00.311010001">2566694</definedName>
    <definedName name="MOV.105.C.0.08.2001.00.00.311010002">1175175.15</definedName>
    <definedName name="MOV.105.C.0.08.2001.00.00.311010003">272988.14</definedName>
    <definedName name="MOV.105.C.0.08.2001.00.00.311020001">15855.05</definedName>
    <definedName name="MOV.105.C.0.08.2001.00.00.311020002">15074.83</definedName>
    <definedName name="MOV.105.C.0.08.2001.00.00.311020003">15445.9</definedName>
    <definedName name="MOV.105.C.0.08.2001.00.00.32101">-334888.99</definedName>
    <definedName name="MOV.105.C.0.08.2001.00.00.32102">-1692.71</definedName>
    <definedName name="MOV.105.C.0.08.2001.00.00.331010001">-1132112.09</definedName>
    <definedName name="MOV.105.C.0.08.2001.00.00.331010002">-669768.47</definedName>
    <definedName name="MOV.105.C.0.08.2001.00.00.331010003">-29708.8</definedName>
    <definedName name="MOV.105.C.0.08.2001.00.00.331010004">0</definedName>
    <definedName name="MOV.105.C.0.08.2001.00.00.33102">-2057.94</definedName>
    <definedName name="MOV.105.C.0.08.2001.00.00.341">-778098.85</definedName>
    <definedName name="MOV.105.C.0.08.2001.00.00.342">-1396156.32</definedName>
    <definedName name="MOV.105.C.0.08.2001.00.00.343">-30839.23</definedName>
    <definedName name="MOV.105.C.0.08.2001.00.00.344">-114704.09</definedName>
    <definedName name="MOV.105.C.0.08.2001.00.00.345">-294122.63</definedName>
    <definedName name="MOV.105.C.0.08.2001.00.00.34501">-108794.23</definedName>
    <definedName name="MOV.105.C.0.08.2001.00.00.34502">-185328.4</definedName>
    <definedName name="MOV.105.C.0.08.2001.00.00.346">-301850.18</definedName>
    <definedName name="MOV.105.C.0.08.2001.00.00.346080063">-32735.55</definedName>
    <definedName name="MOV.105.C.0.08.2001.00.00.346080064">0</definedName>
    <definedName name="MOV.105.C.0.08.2001.00.00.347010058">-97858.29</definedName>
    <definedName name="MOV.105.C.0.08.2001.00.00.34702">-75127.15</definedName>
    <definedName name="MOV.105.C.0.08.2001.00.00.34703">0</definedName>
    <definedName name="MOV.105.C.0.08.2001.00.00.34704">-7000</definedName>
    <definedName name="MOV.105.C.0.08.2001.00.00.34705">205903.6</definedName>
    <definedName name="MOV.105.C.0.08.2001.00.00.347060001">-9875.78</definedName>
    <definedName name="MOV.105.C.0.08.2001.00.00.349">1826342.15</definedName>
    <definedName name="MOV.105.C.0.08.2001.00.00.351010001">0</definedName>
    <definedName name="MOV.105.C.0.08.2001.00.00.351010002">0</definedName>
    <definedName name="MOV.105.C.0.08.2001.00.00.351010003">0</definedName>
    <definedName name="MOV.105.C.0.08.2001.00.00.351010004">-1042.97</definedName>
    <definedName name="MOV.105.C.0.08.2001.00.00.351010005">-4813.7</definedName>
    <definedName name="MOV.105.C.0.08.2001.00.00.351010006">-38873.14</definedName>
    <definedName name="MOV.105.C.0.08.2001.00.00.351010007">22483.47</definedName>
    <definedName name="MOV.105.C.0.08.2001.00.00.351010008">0</definedName>
    <definedName name="MOV.105.C.0.08.2001.00.00.352010001">-738977.31</definedName>
    <definedName name="MOV.105.C.0.08.2001.00.00.361010002">1029.35</definedName>
    <definedName name="MOV.105.C.0.08.2001.00.00.361020001">-93928.54</definedName>
    <definedName name="MOV.105.C.0.08.2001.00.00.361020002">-20434.18</definedName>
    <definedName name="MOV.105.C.0.08.2001.00.00.361020003">0</definedName>
    <definedName name="MOV.105.C.0.08.2001.00.00.37102">11300</definedName>
    <definedName name="MOV.105.C.0.08.2001.00.00.371030001">0</definedName>
    <definedName name="MOV.105.C.0.08.2001.00.00.371030002">0</definedName>
    <definedName name="MOV.105.C.0.08.2001.00.00.381010001">4496.51</definedName>
    <definedName name="MOV.105.C.0.08.2001.00.00.381020001">12490.31</definedName>
    <definedName name="MOV.105.C.0.08.2001.00.00.391010001">0</definedName>
    <definedName name="MOV.105.C.0.08.2001.00.00.DBB180">-32974.4</definedName>
    <definedName name="MOV.105.C.0.08.2001.00.00.DGAAPR17">-19404.83</definedName>
    <definedName name="MOV.105.C.0.08.2001.00.00.DGAAPR20">-4321.5</definedName>
    <definedName name="MOV.105.C.0.08.2002.00.00.311010001">0</definedName>
    <definedName name="MOV.105.C.0.08.2002.00.00.311010002">0</definedName>
    <definedName name="MOV.105.C.0.08.2002.00.00.311010003">0</definedName>
    <definedName name="MOV.105.C.0.08.2002.00.00.311020001">0</definedName>
    <definedName name="MOV.105.C.0.08.2002.00.00.311020002">0</definedName>
    <definedName name="MOV.105.C.0.08.2002.00.00.311020003">0</definedName>
    <definedName name="MOV.105.C.0.08.2002.00.00.32101">0</definedName>
    <definedName name="MOV.105.C.0.08.2002.00.00.32102">0</definedName>
    <definedName name="MOV.105.C.0.08.2002.00.00.331010001">0</definedName>
    <definedName name="MOV.105.C.0.08.2002.00.00.331010002">0</definedName>
    <definedName name="MOV.105.C.0.08.2002.00.00.331010003">0</definedName>
    <definedName name="MOV.105.C.0.08.2002.00.00.331010004">0</definedName>
    <definedName name="MOV.105.C.0.08.2002.00.00.33102">0</definedName>
    <definedName name="MOV.105.C.0.08.2002.00.00.341">0</definedName>
    <definedName name="MOV.105.C.0.08.2002.00.00.342">0</definedName>
    <definedName name="MOV.105.C.0.08.2002.00.00.343">0</definedName>
    <definedName name="MOV.105.C.0.08.2002.00.00.344">0</definedName>
    <definedName name="MOV.105.C.0.08.2002.00.00.34501">0</definedName>
    <definedName name="MOV.105.C.0.08.2002.00.00.34502">0</definedName>
    <definedName name="MOV.105.C.0.08.2002.00.00.346">0</definedName>
    <definedName name="MOV.105.C.0.08.2002.00.00.346080063">0</definedName>
    <definedName name="MOV.105.C.0.08.2002.00.00.347010058">0</definedName>
    <definedName name="MOV.105.C.0.08.2002.00.00.34702">0</definedName>
    <definedName name="MOV.105.C.0.08.2002.00.00.34703">0</definedName>
    <definedName name="MOV.105.C.0.08.2002.00.00.34704">0</definedName>
    <definedName name="MOV.105.C.0.08.2002.00.00.34705">0</definedName>
    <definedName name="MOV.105.C.0.08.2002.00.00.349">0</definedName>
    <definedName name="MOV.105.C.0.08.2002.00.00.351010001">0</definedName>
    <definedName name="MOV.105.C.0.08.2002.00.00.351010002">0</definedName>
    <definedName name="MOV.105.C.0.08.2002.00.00.351010003">0</definedName>
    <definedName name="MOV.105.C.0.08.2002.00.00.351010004">0</definedName>
    <definedName name="MOV.105.C.0.08.2002.00.00.351010005">0</definedName>
    <definedName name="MOV.105.C.0.08.2002.00.00.351010006">0</definedName>
    <definedName name="MOV.105.C.0.08.2002.00.00.351010007">0</definedName>
    <definedName name="MOV.105.C.0.08.2002.00.00.351010008">0</definedName>
    <definedName name="MOV.105.C.0.08.2002.00.00.352010001">0</definedName>
    <definedName name="MOV.105.C.0.08.2002.00.00.361010002">0</definedName>
    <definedName name="MOV.105.C.0.08.2002.00.00.361020001">0</definedName>
    <definedName name="MOV.105.C.0.08.2002.00.00.361020002">0</definedName>
    <definedName name="MOV.105.C.0.08.2002.00.00.37102">0</definedName>
    <definedName name="MOV.105.C.0.08.2002.00.00.371030001">0</definedName>
    <definedName name="MOV.105.C.0.08.2002.00.00.371030002">0</definedName>
    <definedName name="MOV.105.C.0.08.2002.00.00.381010001">0</definedName>
    <definedName name="MOV.105.C.0.08.2002.00.00.381020001">0</definedName>
    <definedName name="MOV.105.C.0.08.2002.00.00.391010001">0</definedName>
    <definedName name="MOV.105.C.0.08.2002.00.00.DBB180">0</definedName>
    <definedName name="MOV.105.C.0.08.2002.00.00.DGAAPR20">0</definedName>
    <definedName name="MOV.105.C.0.09.2000.00.00.13202">-6359.79</definedName>
    <definedName name="MOV.105.C.0.09.2000.00.00.311010001">2230572.55</definedName>
    <definedName name="MOV.105.C.0.09.2000.00.00.311010002">1030757.6</definedName>
    <definedName name="MOV.105.C.0.09.2000.00.00.311010003">289035.4</definedName>
    <definedName name="MOV.105.C.0.09.2000.00.00.311020001">3150</definedName>
    <definedName name="MOV.105.C.0.09.2000.00.00.311020002">13719.6</definedName>
    <definedName name="MOV.105.C.0.09.2000.00.00.311020003">72000</definedName>
    <definedName name="MOV.105.C.0.09.2000.00.00.32101">-307106.61</definedName>
    <definedName name="MOV.105.C.0.09.2000.00.00.32102">-3243.74</definedName>
    <definedName name="MOV.105.C.0.09.2000.00.00.331010001">-1029751.04</definedName>
    <definedName name="MOV.105.C.0.09.2000.00.00.331010002">-968696.47</definedName>
    <definedName name="MOV.105.C.0.09.2000.00.00.331010003">-29708.8</definedName>
    <definedName name="MOV.105.C.0.09.2000.00.00.331010004">0</definedName>
    <definedName name="MOV.105.C.0.09.2000.00.00.33102">-2057.94</definedName>
    <definedName name="MOV.105.C.0.09.2000.00.00.341">-814325.92</definedName>
    <definedName name="MOV.105.C.0.09.2000.00.00.342">-2693712.34</definedName>
    <definedName name="MOV.105.C.0.09.2000.00.00.343">-212890.17</definedName>
    <definedName name="MOV.105.C.0.09.2000.00.00.344">-164873.27</definedName>
    <definedName name="MOV.105.C.0.09.2000.00.00.345">-308796.73</definedName>
    <definedName name="MOV.105.C.0.09.2000.00.00.34501">-104649.93</definedName>
    <definedName name="MOV.105.C.0.09.2000.00.00.34502">-204146.8</definedName>
    <definedName name="MOV.105.C.0.09.2000.00.00.346">-308277.63</definedName>
    <definedName name="MOV.105.C.0.09.2000.00.00.346080063">-20560.87</definedName>
    <definedName name="MOV.105.C.0.09.2000.00.00.346080064">0</definedName>
    <definedName name="MOV.105.C.0.09.2000.00.00.347010058">-97858.29</definedName>
    <definedName name="MOV.105.C.0.09.2000.00.00.34702">-65226.6</definedName>
    <definedName name="MOV.105.C.0.09.2000.00.00.34703">0</definedName>
    <definedName name="MOV.105.C.0.09.2000.00.00.34704">-7200</definedName>
    <definedName name="MOV.105.C.0.09.2000.00.00.34705">0</definedName>
    <definedName name="MOV.105.C.0.09.2000.00.00.347060001">0</definedName>
    <definedName name="MOV.105.C.0.09.2000.00.00.349">3394638.82</definedName>
    <definedName name="MOV.105.C.0.09.2000.00.00.351010001">62617.63</definedName>
    <definedName name="MOV.105.C.0.09.2000.00.00.351010002">0</definedName>
    <definedName name="MOV.105.C.0.09.2000.00.00.351010003">1290.07</definedName>
    <definedName name="MOV.105.C.0.09.2000.00.00.351010004">-416.74</definedName>
    <definedName name="MOV.105.C.0.09.2000.00.00.351010005">-1923.41</definedName>
    <definedName name="MOV.105.C.0.09.2000.00.00.351010006">0</definedName>
    <definedName name="MOV.105.C.0.09.2000.00.00.351010007">0</definedName>
    <definedName name="MOV.105.C.0.09.2000.00.00.351010008">0</definedName>
    <definedName name="MOV.105.C.0.09.2000.00.00.352010001">-534003.25</definedName>
    <definedName name="MOV.105.C.0.09.2000.00.00.361010002">205.93</definedName>
    <definedName name="MOV.105.C.0.09.2000.00.00.361020001">-103741.85</definedName>
    <definedName name="MOV.105.C.0.09.2000.00.00.361020002">-23797.27</definedName>
    <definedName name="MOV.105.C.0.09.2000.00.00.361020003">0</definedName>
    <definedName name="MOV.105.C.0.09.2000.00.00.37102">0</definedName>
    <definedName name="MOV.105.C.0.09.2000.00.00.371030001">0</definedName>
    <definedName name="MOV.105.C.0.09.2000.00.00.371030002">0</definedName>
    <definedName name="MOV.105.C.0.09.2000.00.00.381010001">52265.1</definedName>
    <definedName name="MOV.105.C.0.09.2000.00.00.381020001">145185.21</definedName>
    <definedName name="MOV.105.C.0.09.2000.00.00.391010001">0</definedName>
    <definedName name="MOV.105.C.0.09.2000.00.00.DBB180">-383285.88</definedName>
    <definedName name="MOV.105.C.0.09.2000.00.00.DGAAPR17">-23591.34</definedName>
    <definedName name="MOV.105.C.0.09.2000.00.00.DGAAPR20">-1115.72</definedName>
    <definedName name="MOV.105.C.0.09.2001.00.00.13202">-12682.02</definedName>
    <definedName name="MOV.105.C.0.09.2001.00.00.311010001">2428143.15</definedName>
    <definedName name="MOV.105.C.0.09.2001.00.00.311010002">1066528.15</definedName>
    <definedName name="MOV.105.C.0.09.2001.00.00.311010003">277476.42</definedName>
    <definedName name="MOV.105.C.0.09.2001.00.00.311020001">13830.05</definedName>
    <definedName name="MOV.105.C.0.09.2001.00.00.311020002">15074.83</definedName>
    <definedName name="MOV.105.C.0.09.2001.00.00.311020003">15445.9</definedName>
    <definedName name="MOV.105.C.0.09.2001.00.00.32101">-312416.95</definedName>
    <definedName name="MOV.105.C.0.09.2001.00.00.32102">-1618.8</definedName>
    <definedName name="MOV.105.C.0.09.2001.00.00.331010001">-1142769.53</definedName>
    <definedName name="MOV.105.C.0.09.2001.00.00.331010002">-403164.57</definedName>
    <definedName name="MOV.105.C.0.09.2001.00.00.331010003">-29708.8</definedName>
    <definedName name="MOV.105.C.0.09.2001.00.00.331010004">0</definedName>
    <definedName name="MOV.105.C.0.09.2001.00.00.33102">-2057.94</definedName>
    <definedName name="MOV.105.C.0.09.2001.00.00.341">-836784.25</definedName>
    <definedName name="MOV.105.C.0.09.2001.00.00.342">-1589739.75</definedName>
    <definedName name="MOV.105.C.0.09.2001.00.00.343">-22162.61</definedName>
    <definedName name="MOV.105.C.0.09.2001.00.00.344">-132380.65</definedName>
    <definedName name="MOV.105.C.0.09.2001.00.00.345">-277402.25</definedName>
    <definedName name="MOV.105.C.0.09.2001.00.00.34501">-92073.85</definedName>
    <definedName name="MOV.105.C.0.09.2001.00.00.34502">-185328.4</definedName>
    <definedName name="MOV.105.C.0.09.2001.00.00.346">-370297.73</definedName>
    <definedName name="MOV.105.C.0.09.2001.00.00.346080063">-109483.94</definedName>
    <definedName name="MOV.105.C.0.09.2001.00.00.346080064">0</definedName>
    <definedName name="MOV.105.C.0.09.2001.00.00.347010058">-97858.29</definedName>
    <definedName name="MOV.105.C.0.09.2001.00.00.34702">-69893.43</definedName>
    <definedName name="MOV.105.C.0.09.2001.00.00.34703">0</definedName>
    <definedName name="MOV.105.C.0.09.2001.00.00.34704">-5000</definedName>
    <definedName name="MOV.105.C.0.09.2001.00.00.34705">84811.46</definedName>
    <definedName name="MOV.105.C.0.09.2001.00.00.347060001">-12682.02</definedName>
    <definedName name="MOV.105.C.0.09.2001.00.00.349">2113022.04</definedName>
    <definedName name="MOV.105.C.0.09.2001.00.00.351010001">0</definedName>
    <definedName name="MOV.105.C.0.09.2001.00.00.351010002">0</definedName>
    <definedName name="MOV.105.C.0.09.2001.00.00.351010003">421.76</definedName>
    <definedName name="MOV.105.C.0.09.2001.00.00.351010004">-22935.93</definedName>
    <definedName name="MOV.105.C.0.09.2001.00.00.351010005">-105858.14</definedName>
    <definedName name="MOV.105.C.0.09.2001.00.00.351010006">77475.1</definedName>
    <definedName name="MOV.105.C.0.09.2001.00.00.351010007">13331.01</definedName>
    <definedName name="MOV.105.C.0.09.2001.00.00.351010008">0</definedName>
    <definedName name="MOV.105.C.0.09.2001.00.00.352010001">-652732.88</definedName>
    <definedName name="MOV.105.C.0.09.2001.00.00.361010002">1022.51</definedName>
    <definedName name="MOV.105.C.0.09.2001.00.00.361020001">-102125.07</definedName>
    <definedName name="MOV.105.C.0.09.2001.00.00.361020002">0</definedName>
    <definedName name="MOV.105.C.0.09.2001.00.00.361020003">0</definedName>
    <definedName name="MOV.105.C.0.09.2001.00.00.37102">0</definedName>
    <definedName name="MOV.105.C.0.09.2001.00.00.371030001">0</definedName>
    <definedName name="MOV.105.C.0.09.2001.00.00.371030002">0</definedName>
    <definedName name="MOV.105.C.0.09.2001.00.00.381010001">7583.26</definedName>
    <definedName name="MOV.105.C.0.09.2001.00.00.381020001">21064.63</definedName>
    <definedName name="MOV.105.C.0.09.2001.00.00.391010001">0</definedName>
    <definedName name="MOV.105.C.0.09.2001.00.00.DBB180">-55610.63</definedName>
    <definedName name="MOV.105.C.0.09.2001.00.00.DGAAPR17">1022.51</definedName>
    <definedName name="MOV.105.C.0.09.2001.00.00.DGAAPR20">-1251.31</definedName>
    <definedName name="MOV.105.C.0.09.2002.00.00.311010001">0</definedName>
    <definedName name="MOV.105.C.0.09.2002.00.00.311010002">0</definedName>
    <definedName name="MOV.105.C.0.09.2002.00.00.311010003">0</definedName>
    <definedName name="MOV.105.C.0.09.2002.00.00.311020001">0</definedName>
    <definedName name="MOV.105.C.0.09.2002.00.00.311020002">0</definedName>
    <definedName name="MOV.105.C.0.09.2002.00.00.311020003">0</definedName>
    <definedName name="MOV.105.C.0.09.2002.00.00.32101">0</definedName>
    <definedName name="MOV.105.C.0.09.2002.00.00.32102">0</definedName>
    <definedName name="MOV.105.C.0.09.2002.00.00.331010001">0</definedName>
    <definedName name="MOV.105.C.0.09.2002.00.00.331010002">0</definedName>
    <definedName name="MOV.105.C.0.09.2002.00.00.331010003">0</definedName>
    <definedName name="MOV.105.C.0.09.2002.00.00.331010004">0</definedName>
    <definedName name="MOV.105.C.0.09.2002.00.00.33102">0</definedName>
    <definedName name="MOV.105.C.0.09.2002.00.00.341">0</definedName>
    <definedName name="MOV.105.C.0.09.2002.00.00.342">0</definedName>
    <definedName name="MOV.105.C.0.09.2002.00.00.343">0</definedName>
    <definedName name="MOV.105.C.0.09.2002.00.00.344">0</definedName>
    <definedName name="MOV.105.C.0.09.2002.00.00.34501">0</definedName>
    <definedName name="MOV.105.C.0.09.2002.00.00.34502">0</definedName>
    <definedName name="MOV.105.C.0.09.2002.00.00.346">0</definedName>
    <definedName name="MOV.105.C.0.09.2002.00.00.346080063">0</definedName>
    <definedName name="MOV.105.C.0.09.2002.00.00.347010058">0</definedName>
    <definedName name="MOV.105.C.0.09.2002.00.00.34702">0</definedName>
    <definedName name="MOV.105.C.0.09.2002.00.00.34703">0</definedName>
    <definedName name="MOV.105.C.0.09.2002.00.00.34704">0</definedName>
    <definedName name="MOV.105.C.0.09.2002.00.00.34705">0</definedName>
    <definedName name="MOV.105.C.0.09.2002.00.00.349">0</definedName>
    <definedName name="MOV.105.C.0.09.2002.00.00.351010001">0</definedName>
    <definedName name="MOV.105.C.0.09.2002.00.00.351010002">0</definedName>
    <definedName name="MOV.105.C.0.09.2002.00.00.351010003">0</definedName>
    <definedName name="MOV.105.C.0.09.2002.00.00.351010004">0</definedName>
    <definedName name="MOV.105.C.0.09.2002.00.00.351010005">0</definedName>
    <definedName name="MOV.105.C.0.09.2002.00.00.351010006">0</definedName>
    <definedName name="MOV.105.C.0.09.2002.00.00.351010007">0</definedName>
    <definedName name="MOV.105.C.0.09.2002.00.00.351010008">0</definedName>
    <definedName name="MOV.105.C.0.09.2002.00.00.352010001">0</definedName>
    <definedName name="MOV.105.C.0.09.2002.00.00.361010002">0</definedName>
    <definedName name="MOV.105.C.0.09.2002.00.00.361020001">0</definedName>
    <definedName name="MOV.105.C.0.09.2002.00.00.361020002">0</definedName>
    <definedName name="MOV.105.C.0.09.2002.00.00.37102">0</definedName>
    <definedName name="MOV.105.C.0.09.2002.00.00.371030001">0</definedName>
    <definedName name="MOV.105.C.0.09.2002.00.00.371030002">0</definedName>
    <definedName name="MOV.105.C.0.09.2002.00.00.381010001">0</definedName>
    <definedName name="MOV.105.C.0.09.2002.00.00.381020001">0</definedName>
    <definedName name="MOV.105.C.0.09.2002.00.00.391010001">0</definedName>
    <definedName name="MOV.105.C.0.09.2002.00.00.DBB180">0</definedName>
    <definedName name="MOV.105.C.0.09.2002.00.00.DGAAPR20">0</definedName>
    <definedName name="MOV.105.C.0.10.2000.00.00.13202">-6743.97</definedName>
    <definedName name="MOV.105.C.0.10.2000.00.00.311010001">2404222.45</definedName>
    <definedName name="MOV.105.C.0.10.2000.00.00.311010002">1085880.1</definedName>
    <definedName name="MOV.105.C.0.10.2000.00.00.311010003">289194.67</definedName>
    <definedName name="MOV.105.C.0.10.2000.00.00.311020001">35847.45</definedName>
    <definedName name="MOV.105.C.0.10.2000.00.00.311020002">13719.6</definedName>
    <definedName name="MOV.105.C.0.10.2000.00.00.311020003">72000</definedName>
    <definedName name="MOV.105.C.0.10.2000.00.00.32101">-326909.21</definedName>
    <definedName name="MOV.105.C.0.10.2000.00.00.32102">-4437.2</definedName>
    <definedName name="MOV.105.C.0.10.2000.00.00.331010001">-1314965.25</definedName>
    <definedName name="MOV.105.C.0.10.2000.00.00.331010002">-722299.6</definedName>
    <definedName name="MOV.105.C.0.10.2000.00.00.331010003">-29708.8</definedName>
    <definedName name="MOV.105.C.0.10.2000.00.00.331010004">0</definedName>
    <definedName name="MOV.105.C.0.10.2000.00.00.33102">-2057.94</definedName>
    <definedName name="MOV.105.C.0.10.2000.00.00.341">-832244.98</definedName>
    <definedName name="MOV.105.C.0.10.2000.00.00.342">-3305130.41</definedName>
    <definedName name="MOV.105.C.0.10.2000.00.00.343">-228316.25</definedName>
    <definedName name="MOV.105.C.0.10.2000.00.00.344">-197408.15</definedName>
    <definedName name="MOV.105.C.0.10.2000.00.00.345">-282518.54</definedName>
    <definedName name="MOV.105.C.0.10.2000.00.00.34501">-97190.14</definedName>
    <definedName name="MOV.105.C.0.10.2000.00.00.34502">-185328.4</definedName>
    <definedName name="MOV.105.C.0.10.2000.00.00.346">-270135.94</definedName>
    <definedName name="MOV.105.C.0.10.2000.00.00.346080063">-19661.02</definedName>
    <definedName name="MOV.105.C.0.10.2000.00.00.346080064">0</definedName>
    <definedName name="MOV.105.C.0.10.2000.00.00.347010058">-97858.29</definedName>
    <definedName name="MOV.105.C.0.10.2000.00.00.34702">-69802.05</definedName>
    <definedName name="MOV.105.C.0.10.2000.00.00.34703">0</definedName>
    <definedName name="MOV.105.C.0.10.2000.00.00.34704">-8400</definedName>
    <definedName name="MOV.105.C.0.10.2000.00.00.34705">0</definedName>
    <definedName name="MOV.105.C.0.10.2000.00.00.347060001">0</definedName>
    <definedName name="MOV.105.C.0.10.2000.00.00.349">4013011.82</definedName>
    <definedName name="MOV.105.C.0.10.2000.00.00.351010001">112144.33</definedName>
    <definedName name="MOV.105.C.0.10.2000.00.00.351010002">0</definedName>
    <definedName name="MOV.105.C.0.10.2000.00.00.351010003">563.44</definedName>
    <definedName name="MOV.105.C.0.10.2000.00.00.351010004">-737.02</definedName>
    <definedName name="MOV.105.C.0.10.2000.00.00.351010005">-3401.63</definedName>
    <definedName name="MOV.105.C.0.10.2000.00.00.351010006">0</definedName>
    <definedName name="MOV.105.C.0.10.2000.00.00.351010007">0</definedName>
    <definedName name="MOV.105.C.0.10.2000.00.00.351010008">0</definedName>
    <definedName name="MOV.105.C.0.10.2000.00.00.352010001">-553302.33</definedName>
    <definedName name="MOV.105.C.0.10.2000.00.00.361010002">679.99</definedName>
    <definedName name="MOV.105.C.0.10.2000.00.00.361020001">-94613.53</definedName>
    <definedName name="MOV.105.C.0.10.2000.00.00.361020002">-69883.17</definedName>
    <definedName name="MOV.105.C.0.10.2000.00.00.361020003">0</definedName>
    <definedName name="MOV.105.C.0.10.2000.00.00.37102">0</definedName>
    <definedName name="MOV.105.C.0.10.2000.00.00.371030001">0</definedName>
    <definedName name="MOV.105.C.0.10.2000.00.00.371030002">0</definedName>
    <definedName name="MOV.105.C.0.10.2000.00.00.381010001">34919.33</definedName>
    <definedName name="MOV.105.C.0.10.2000.00.00.381020001">97001.06</definedName>
    <definedName name="MOV.105.C.0.10.2000.00.00.391010001">0</definedName>
    <definedName name="MOV.105.C.0.10.2000.00.00.DBB180">-256080.74</definedName>
    <definedName name="MOV.105.C.0.10.2000.00.00.DGAAPR17">-69203.18</definedName>
    <definedName name="MOV.105.C.0.10.2000.00.00.DGAAPR20">-1134.69</definedName>
    <definedName name="MOV.105.C.0.10.2001.00.00.13202">-12920.97</definedName>
    <definedName name="MOV.105.C.0.10.2001.00.00.241010001">0</definedName>
    <definedName name="MOV.105.C.0.10.2001.00.00.311010001">2945806.1</definedName>
    <definedName name="MOV.105.C.0.10.2001.00.00.311010002">1298318.25</definedName>
    <definedName name="MOV.105.C.0.10.2001.00.00.311010003">285998.96</definedName>
    <definedName name="MOV.105.C.0.10.2001.00.00.311020001">12780.05</definedName>
    <definedName name="MOV.105.C.0.10.2001.00.00.311020002">15074.83</definedName>
    <definedName name="MOV.105.C.0.10.2001.00.00.311020003">15445.9</definedName>
    <definedName name="MOV.105.C.0.10.2001.00.00.32101">-377555.71</definedName>
    <definedName name="MOV.105.C.0.10.2001.00.00.32102">-1580.48</definedName>
    <definedName name="MOV.105.C.0.10.2001.00.00.331010001">-1109057.54</definedName>
    <definedName name="MOV.105.C.0.10.2001.00.00.331010002">-445826.05</definedName>
    <definedName name="MOV.105.C.0.10.2001.00.00.331010003">-29708.8</definedName>
    <definedName name="MOV.105.C.0.10.2001.00.00.331010004">0</definedName>
    <definedName name="MOV.105.C.0.10.2001.00.00.33102">-2057.94</definedName>
    <definedName name="MOV.105.C.0.10.2001.00.00.341">-852429.98</definedName>
    <definedName name="MOV.105.C.0.10.2001.00.00.342">-1446816.3</definedName>
    <definedName name="MOV.105.C.0.10.2001.00.00.343">-26246.8</definedName>
    <definedName name="MOV.105.C.0.10.2001.00.00.344">-148197.51</definedName>
    <definedName name="MOV.105.C.0.10.2001.00.00.345">0</definedName>
    <definedName name="MOV.105.C.0.10.2001.00.00.34501">-91558.41</definedName>
    <definedName name="MOV.105.C.0.10.2001.00.00.34502">-185328.4</definedName>
    <definedName name="MOV.105.C.0.10.2001.00.00.346">-297087.96</definedName>
    <definedName name="MOV.105.C.0.10.2001.00.00.346080063">-19292.05</definedName>
    <definedName name="MOV.105.C.0.10.2001.00.00.346080064">0</definedName>
    <definedName name="MOV.105.C.0.10.2001.00.00.347010058">-97858.29</definedName>
    <definedName name="MOV.105.C.0.10.2001.00.00.34702">-84882.49</definedName>
    <definedName name="MOV.105.C.0.10.2001.00.00.34703">0</definedName>
    <definedName name="MOV.105.C.0.10.2001.00.00.34704">-6015</definedName>
    <definedName name="MOV.105.C.0.10.2001.00.00.34705">84811.46</definedName>
    <definedName name="MOV.105.C.0.10.2001.00.00.347060001">0</definedName>
    <definedName name="MOV.105.C.0.10.2001.00.00.349">1975201.57</definedName>
    <definedName name="MOV.105.C.0.10.2001.00.00.351010001">0</definedName>
    <definedName name="MOV.105.C.0.10.2001.00.00.351010002">0</definedName>
    <definedName name="MOV.105.C.0.10.2001.00.00.351010003">0</definedName>
    <definedName name="MOV.105.C.0.10.2001.00.00.351010004">-722.12</definedName>
    <definedName name="MOV.105.C.0.10.2001.00.00.351010005">-3332.87</definedName>
    <definedName name="MOV.105.C.0.10.2001.00.00.351010006">91914.91</definedName>
    <definedName name="MOV.105.C.0.10.2001.00.00.351010007">18874.57</definedName>
    <definedName name="MOV.105.C.0.10.2001.00.00.351010008">0</definedName>
    <definedName name="MOV.105.C.0.10.2001.00.00.352010001">-708075.29</definedName>
    <definedName name="MOV.105.C.0.10.2001.00.00.361010002">306.07</definedName>
    <definedName name="MOV.105.C.0.10.2001.00.00.361020001">-117635.83</definedName>
    <definedName name="MOV.105.C.0.10.2001.00.00.361020002">-16011.44</definedName>
    <definedName name="MOV.105.C.0.10.2001.00.00.361020003">0</definedName>
    <definedName name="MOV.105.C.0.10.2001.00.00.37102">2210</definedName>
    <definedName name="MOV.105.C.0.10.2001.00.00.371030001">0</definedName>
    <definedName name="MOV.105.C.0.10.2001.00.00.371030002">0</definedName>
    <definedName name="MOV.105.C.0.10.2001.00.00.381010001">-61628.63</definedName>
    <definedName name="MOV.105.C.0.10.2001.00.00.381020001">-171190.63</definedName>
    <definedName name="MOV.105.C.0.10.2001.00.00.391010001">0</definedName>
    <definedName name="MOV.105.C.0.10.2001.00.00.DBB180">451943.27</definedName>
    <definedName name="MOV.105.C.0.10.2001.00.00.DGAAPR17">0</definedName>
    <definedName name="MOV.105.C.0.10.2001.00.00.DGAAPR20">-1073.96</definedName>
    <definedName name="MOV.105.C.0.10.2002.00.00.311010001">0</definedName>
    <definedName name="MOV.105.C.0.10.2002.00.00.311010002">0</definedName>
    <definedName name="MOV.105.C.0.10.2002.00.00.311010003">0</definedName>
    <definedName name="MOV.105.C.0.10.2002.00.00.311020001">0</definedName>
    <definedName name="MOV.105.C.0.10.2002.00.00.311020002">0</definedName>
    <definedName name="MOV.105.C.0.10.2002.00.00.311020003">0</definedName>
    <definedName name="MOV.105.C.0.10.2002.00.00.32101">0</definedName>
    <definedName name="MOV.105.C.0.10.2002.00.00.32102">0</definedName>
    <definedName name="MOV.105.C.0.10.2002.00.00.331010001">0</definedName>
    <definedName name="MOV.105.C.0.10.2002.00.00.331010002">0</definedName>
    <definedName name="MOV.105.C.0.10.2002.00.00.331010003">0</definedName>
    <definedName name="MOV.105.C.0.10.2002.00.00.331010004">0</definedName>
    <definedName name="MOV.105.C.0.10.2002.00.00.33102">0</definedName>
    <definedName name="MOV.105.C.0.10.2002.00.00.341">0</definedName>
    <definedName name="MOV.105.C.0.10.2002.00.00.342">0</definedName>
    <definedName name="MOV.105.C.0.10.2002.00.00.343">0</definedName>
    <definedName name="MOV.105.C.0.10.2002.00.00.344">0</definedName>
    <definedName name="MOV.105.C.0.10.2002.00.00.34501">0</definedName>
    <definedName name="MOV.105.C.0.10.2002.00.00.34502">0</definedName>
    <definedName name="MOV.105.C.0.10.2002.00.00.346">0</definedName>
    <definedName name="MOV.105.C.0.10.2002.00.00.346080063">0</definedName>
    <definedName name="MOV.105.C.0.10.2002.00.00.347010058">0</definedName>
    <definedName name="MOV.105.C.0.10.2002.00.00.34702">0</definedName>
    <definedName name="MOV.105.C.0.10.2002.00.00.34703">0</definedName>
    <definedName name="MOV.105.C.0.10.2002.00.00.34704">0</definedName>
    <definedName name="MOV.105.C.0.10.2002.00.00.34705">0</definedName>
    <definedName name="MOV.105.C.0.10.2002.00.00.349">0</definedName>
    <definedName name="MOV.105.C.0.10.2002.00.00.351010001">0</definedName>
    <definedName name="MOV.105.C.0.10.2002.00.00.351010002">0</definedName>
    <definedName name="MOV.105.C.0.10.2002.00.00.351010003">0</definedName>
    <definedName name="MOV.105.C.0.10.2002.00.00.351010004">0</definedName>
    <definedName name="MOV.105.C.0.10.2002.00.00.351010005">0</definedName>
    <definedName name="MOV.105.C.0.10.2002.00.00.351010006">0</definedName>
    <definedName name="MOV.105.C.0.10.2002.00.00.351010007">0</definedName>
    <definedName name="MOV.105.C.0.10.2002.00.00.351010008">0</definedName>
    <definedName name="MOV.105.C.0.10.2002.00.00.352010001">0</definedName>
    <definedName name="MOV.105.C.0.10.2002.00.00.361010002">0</definedName>
    <definedName name="MOV.105.C.0.10.2002.00.00.361020001">0</definedName>
    <definedName name="MOV.105.C.0.10.2002.00.00.361020002">0</definedName>
    <definedName name="MOV.105.C.0.10.2002.00.00.37102">0</definedName>
    <definedName name="MOV.105.C.0.10.2002.00.00.371030001">0</definedName>
    <definedName name="MOV.105.C.0.10.2002.00.00.371030002">0</definedName>
    <definedName name="MOV.105.C.0.10.2002.00.00.381010001">0</definedName>
    <definedName name="MOV.105.C.0.10.2002.00.00.381020001">0</definedName>
    <definedName name="MOV.105.C.0.10.2002.00.00.391010001">0</definedName>
    <definedName name="MOV.105.C.0.10.2002.00.00.DBB180">0</definedName>
    <definedName name="MOV.105.C.0.10.2002.00.00.DGAAPR20">0</definedName>
    <definedName name="MOV.105.C.0.11.2000.00.00.13202">-6910.57</definedName>
    <definedName name="MOV.105.C.0.11.2000.00.00.311010001">2371741.4</definedName>
    <definedName name="MOV.105.C.0.11.2000.00.00.311010002">1055617.55</definedName>
    <definedName name="MOV.105.C.0.11.2000.00.00.311010003">287050.61</definedName>
    <definedName name="MOV.105.C.0.11.2000.00.00.311020001">38202.78</definedName>
    <definedName name="MOV.105.C.0.11.2000.00.00.311020002">13874.44</definedName>
    <definedName name="MOV.105.C.0.11.2000.00.00.311020003">156848</definedName>
    <definedName name="MOV.105.C.0.11.2000.00.00.32101">-321296.41</definedName>
    <definedName name="MOV.105.C.0.11.2000.00.00.32102">-7625.77</definedName>
    <definedName name="MOV.105.C.0.11.2000.00.00.331010001">-1214962.18</definedName>
    <definedName name="MOV.105.C.0.11.2000.00.00.331010002">-732899.6</definedName>
    <definedName name="MOV.105.C.0.11.2000.00.00.331010003">-29708.8</definedName>
    <definedName name="MOV.105.C.0.11.2000.00.00.331010004">0</definedName>
    <definedName name="MOV.105.C.0.11.2000.00.00.33102">-2057.94</definedName>
    <definedName name="MOV.105.C.0.11.2000.00.00.341">-829047.11</definedName>
    <definedName name="MOV.105.C.0.11.2000.00.00.342">-4239306.39</definedName>
    <definedName name="MOV.105.C.0.11.2000.00.00.343">-126288.89</definedName>
    <definedName name="MOV.105.C.0.11.2000.00.00.344">-224740.36</definedName>
    <definedName name="MOV.105.C.0.11.2000.00.00.345">-288723.64</definedName>
    <definedName name="MOV.105.C.0.11.2000.00.00.34501">-103395.24</definedName>
    <definedName name="MOV.105.C.0.11.2000.00.00.34502">-185328.4</definedName>
    <definedName name="MOV.105.C.0.11.2000.00.00.346">-305910.32</definedName>
    <definedName name="MOV.105.C.0.11.2000.00.00.346080063">-19553.25</definedName>
    <definedName name="MOV.105.C.0.11.2000.00.00.346080064">0</definedName>
    <definedName name="MOV.105.C.0.11.2000.00.00.347010058">-97858.29</definedName>
    <definedName name="MOV.105.C.0.11.2000.00.00.34702">-68547.18</definedName>
    <definedName name="MOV.105.C.0.11.2000.00.00.34703">0</definedName>
    <definedName name="MOV.105.C.0.11.2000.00.00.34704">-7200</definedName>
    <definedName name="MOV.105.C.0.11.2000.00.00.34705">0</definedName>
    <definedName name="MOV.105.C.0.11.2000.00.00.347060001">0</definedName>
    <definedName name="MOV.105.C.0.11.2000.00.00.349">5017380.36</definedName>
    <definedName name="MOV.105.C.0.11.2000.00.00.351010001">61910.35</definedName>
    <definedName name="MOV.105.C.0.11.2000.00.00.351010002">0</definedName>
    <definedName name="MOV.105.C.0.11.2000.00.00.351010003">0</definedName>
    <definedName name="MOV.105.C.0.11.2000.00.00.351010004">-405.24</definedName>
    <definedName name="MOV.105.C.0.11.2000.00.00.351010005">-1870.29</definedName>
    <definedName name="MOV.105.C.0.11.2000.00.00.351010006">0</definedName>
    <definedName name="MOV.105.C.0.11.2000.00.00.351010007">0</definedName>
    <definedName name="MOV.105.C.0.11.2000.00.00.351010008">0</definedName>
    <definedName name="MOV.105.C.0.11.2000.00.00.352010001">-538090.19</definedName>
    <definedName name="MOV.105.C.0.11.2000.00.00.361010002">432.6</definedName>
    <definedName name="MOV.105.C.0.11.2000.00.00.361020001">-91559.84</definedName>
    <definedName name="MOV.105.C.0.11.2000.00.00.361020002">-63432.53</definedName>
    <definedName name="MOV.105.C.0.11.2000.00.00.361020003">0</definedName>
    <definedName name="MOV.105.C.0.11.2000.00.00.37102">0</definedName>
    <definedName name="MOV.105.C.0.11.2000.00.00.371030001">0</definedName>
    <definedName name="MOV.105.C.0.11.2000.00.00.371030002">0</definedName>
    <definedName name="MOV.105.C.0.11.2000.00.00.381010001">17488.89</definedName>
    <definedName name="MOV.105.C.0.11.2000.00.00.381020001">48580.26</definedName>
    <definedName name="MOV.105.C.0.11.2000.00.00.391010001">0</definedName>
    <definedName name="MOV.105.C.0.11.2000.00.00.DBB180">-128251.89</definedName>
    <definedName name="MOV.105.C.0.11.2000.00.00.DGAAPR17">-62999.93</definedName>
    <definedName name="MOV.105.C.0.11.2000.00.00.DGAAPR20">-5848.16</definedName>
    <definedName name="MOV.105.C.0.11.2001.00.00.13202">-13216.12</definedName>
    <definedName name="MOV.105.C.0.11.2001.00.00.241010001">5000000</definedName>
    <definedName name="MOV.105.C.0.11.2001.00.00.311010001">2776263.4</definedName>
    <definedName name="MOV.105.C.0.11.2001.00.00.311010002">1177237.7</definedName>
    <definedName name="MOV.105.C.0.11.2001.00.00.311010003">292759.55</definedName>
    <definedName name="MOV.105.C.0.11.2001.00.00.311020001">12930.05</definedName>
    <definedName name="MOV.105.C.0.11.2001.00.00.311020002">15597.17</definedName>
    <definedName name="MOV.105.C.0.11.2001.00.00.311020003">181914.46</definedName>
    <definedName name="MOV.105.C.0.11.2001.00.00.32101">-352663.56</definedName>
    <definedName name="MOV.105.C.0.11.2001.00.00.32102">-5466.79</definedName>
    <definedName name="MOV.105.C.0.11.2001.00.00.331010001">-1146111.38</definedName>
    <definedName name="MOV.105.C.0.11.2001.00.00.331010002">-451649.74</definedName>
    <definedName name="MOV.105.C.0.11.2001.00.00.331010003">-29708.8</definedName>
    <definedName name="MOV.105.C.0.11.2001.00.00.331010004">0</definedName>
    <definedName name="MOV.105.C.0.11.2001.00.00.33102">-2057.94</definedName>
    <definedName name="MOV.105.C.0.11.2001.00.00.341">-872905.54</definedName>
    <definedName name="MOV.105.C.0.11.2001.00.00.342">-2496166.61</definedName>
    <definedName name="MOV.105.C.0.11.2001.00.00.343">-24366.93</definedName>
    <definedName name="MOV.105.C.0.11.2001.00.00.344">-418176.72</definedName>
    <definedName name="MOV.105.C.0.11.2001.00.00.345">0</definedName>
    <definedName name="MOV.105.C.0.11.2001.00.00.34501">-90503.93</definedName>
    <definedName name="MOV.105.C.0.11.2001.00.00.34502">-236498.8</definedName>
    <definedName name="MOV.105.C.0.11.2001.00.00.346">-314270.79</definedName>
    <definedName name="MOV.105.C.0.11.2001.00.00.346080063">-21606.55</definedName>
    <definedName name="MOV.105.C.0.11.2001.00.00.346080064">0</definedName>
    <definedName name="MOV.105.C.0.11.2001.00.00.347010058">-97858.29</definedName>
    <definedName name="MOV.105.C.0.11.2001.00.00.34702">-79070.02</definedName>
    <definedName name="MOV.105.C.0.11.2001.00.00.34703">0</definedName>
    <definedName name="MOV.105.C.0.11.2001.00.00.34704">-5000</definedName>
    <definedName name="MOV.105.C.0.11.2001.00.00.34705">84811.46</definedName>
    <definedName name="MOV.105.C.0.11.2001.00.00.347060001">0</definedName>
    <definedName name="MOV.105.C.0.11.2001.00.00.349">3309479.12</definedName>
    <definedName name="MOV.105.C.0.11.2001.00.00.351010001">0</definedName>
    <definedName name="MOV.105.C.0.11.2001.00.00.351010002">0</definedName>
    <definedName name="MOV.105.C.0.11.2001.00.00.351010003">0</definedName>
    <definedName name="MOV.105.C.0.11.2001.00.00.351010004">-691.25</definedName>
    <definedName name="MOV.105.C.0.11.2001.00.00.351010005">-3190.39</definedName>
    <definedName name="MOV.105.C.0.11.2001.00.00.351010006">89247.35</definedName>
    <definedName name="MOV.105.C.0.11.2001.00.00.351010007">17098.87</definedName>
    <definedName name="MOV.105.C.0.11.2001.00.00.351010008">0</definedName>
    <definedName name="MOV.105.C.0.11.2001.00.00.352010001">-686420.16</definedName>
    <definedName name="MOV.105.C.0.11.2001.00.00.361010002">-1525.22</definedName>
    <definedName name="MOV.105.C.0.11.2001.00.00.361020001">-112386.59</definedName>
    <definedName name="MOV.105.C.0.11.2001.00.00.361020002">18381.22</definedName>
    <definedName name="MOV.105.C.0.11.2001.00.00.361020003">0</definedName>
    <definedName name="MOV.105.C.0.11.2001.00.00.37102">0</definedName>
    <definedName name="MOV.105.C.0.11.2001.00.00.371030001">0</definedName>
    <definedName name="MOV.105.C.0.11.2001.00.00.371030002">0</definedName>
    <definedName name="MOV.105.C.0.11.2001.00.00.381010001">-48135</definedName>
    <definedName name="MOV.105.C.0.11.2001.00.00.381020001">-133708.32</definedName>
    <definedName name="MOV.105.C.0.11.2001.00.00.391010001">0</definedName>
    <definedName name="MOV.105.C.0.11.2001.00.00.DBB180">352989.96</definedName>
    <definedName name="MOV.105.C.0.11.2001.00.00.DGAAPR17">0</definedName>
    <definedName name="MOV.105.C.0.11.2001.00.00.DGAAPR20">-981.5</definedName>
    <definedName name="MOV.105.C.0.11.2002.00.00.311010001">0</definedName>
    <definedName name="MOV.105.C.0.11.2002.00.00.311010002">0</definedName>
    <definedName name="MOV.105.C.0.11.2002.00.00.311010003">0</definedName>
    <definedName name="MOV.105.C.0.11.2002.00.00.311020001">0</definedName>
    <definedName name="MOV.105.C.0.11.2002.00.00.311020002">0</definedName>
    <definedName name="MOV.105.C.0.11.2002.00.00.311020003">0</definedName>
    <definedName name="MOV.105.C.0.11.2002.00.00.32101">0</definedName>
    <definedName name="MOV.105.C.0.11.2002.00.00.32102">0</definedName>
    <definedName name="MOV.105.C.0.11.2002.00.00.331010001">0</definedName>
    <definedName name="MOV.105.C.0.11.2002.00.00.331010002">0</definedName>
    <definedName name="MOV.105.C.0.11.2002.00.00.331010003">0</definedName>
    <definedName name="MOV.105.C.0.11.2002.00.00.331010004">0</definedName>
    <definedName name="MOV.105.C.0.11.2002.00.00.33102">0</definedName>
    <definedName name="MOV.105.C.0.11.2002.00.00.341">0</definedName>
    <definedName name="MOV.105.C.0.11.2002.00.00.342">0</definedName>
    <definedName name="MOV.105.C.0.11.2002.00.00.343">0</definedName>
    <definedName name="MOV.105.C.0.11.2002.00.00.344">0</definedName>
    <definedName name="MOV.105.C.0.11.2002.00.00.34501">0</definedName>
    <definedName name="MOV.105.C.0.11.2002.00.00.34502">0</definedName>
    <definedName name="MOV.105.C.0.11.2002.00.00.346">0</definedName>
    <definedName name="MOV.105.C.0.11.2002.00.00.346080063">0</definedName>
    <definedName name="MOV.105.C.0.11.2002.00.00.347010058">0</definedName>
    <definedName name="MOV.105.C.0.11.2002.00.00.34702">0</definedName>
    <definedName name="MOV.105.C.0.11.2002.00.00.34703">0</definedName>
    <definedName name="MOV.105.C.0.11.2002.00.00.34704">0</definedName>
    <definedName name="MOV.105.C.0.11.2002.00.00.34705">0</definedName>
    <definedName name="MOV.105.C.0.11.2002.00.00.349">0</definedName>
    <definedName name="MOV.105.C.0.11.2002.00.00.351010001">0</definedName>
    <definedName name="MOV.105.C.0.11.2002.00.00.351010002">0</definedName>
    <definedName name="MOV.105.C.0.11.2002.00.00.351010003">0</definedName>
    <definedName name="MOV.105.C.0.11.2002.00.00.351010004">0</definedName>
    <definedName name="MOV.105.C.0.11.2002.00.00.351010005">0</definedName>
    <definedName name="MOV.105.C.0.11.2002.00.00.351010006">0</definedName>
    <definedName name="MOV.105.C.0.11.2002.00.00.351010007">0</definedName>
    <definedName name="MOV.105.C.0.11.2002.00.00.351010008">0</definedName>
    <definedName name="MOV.105.C.0.11.2002.00.00.352010001">0</definedName>
    <definedName name="MOV.105.C.0.11.2002.00.00.361010002">0</definedName>
    <definedName name="MOV.105.C.0.11.2002.00.00.361020001">0</definedName>
    <definedName name="MOV.105.C.0.11.2002.00.00.361020002">0</definedName>
    <definedName name="MOV.105.C.0.11.2002.00.00.37102">0</definedName>
    <definedName name="MOV.105.C.0.11.2002.00.00.371030001">0</definedName>
    <definedName name="MOV.105.C.0.11.2002.00.00.371030002">0</definedName>
    <definedName name="MOV.105.C.0.11.2002.00.00.381010001">0</definedName>
    <definedName name="MOV.105.C.0.11.2002.00.00.381020001">0</definedName>
    <definedName name="MOV.105.C.0.11.2002.00.00.391010001">0</definedName>
    <definedName name="MOV.105.C.0.11.2002.00.00.DBB180">0</definedName>
    <definedName name="MOV.105.C.0.11.2002.00.00.DGAAPR20">0</definedName>
    <definedName name="MOV.105.C.0.12.2000.00.00.13202">-6940.74</definedName>
    <definedName name="MOV.105.C.0.12.2000.00.00.311010001">2701190.35</definedName>
    <definedName name="MOV.105.C.0.12.2000.00.00.311010002">1089791.8</definedName>
    <definedName name="MOV.105.C.0.12.2000.00.00.311010003">286242.18</definedName>
    <definedName name="MOV.105.C.0.12.2000.00.00.311020001">35825.74</definedName>
    <definedName name="MOV.105.C.0.12.2000.00.00.311020002">15074.83</definedName>
    <definedName name="MOV.105.C.0.12.2000.00.00.311020003">72000</definedName>
    <definedName name="MOV.105.C.0.12.2000.00.00.32101">-352679.9</definedName>
    <definedName name="MOV.105.C.0.12.2000.00.00.32102">-4485.87</definedName>
    <definedName name="MOV.105.C.0.12.2000.00.00.331010001">-1195743.3</definedName>
    <definedName name="MOV.105.C.0.12.2000.00.00.331010002">-732999.6</definedName>
    <definedName name="MOV.105.C.0.12.2000.00.00.331010003">-29708.8</definedName>
    <definedName name="MOV.105.C.0.12.2000.00.00.331010004">0</definedName>
    <definedName name="MOV.105.C.0.12.2000.00.00.33102">-2057.94</definedName>
    <definedName name="MOV.105.C.0.12.2000.00.00.341">-786854.91</definedName>
    <definedName name="MOV.105.C.0.12.2000.00.00.342">-2708329.55</definedName>
    <definedName name="MOV.105.C.0.12.2000.00.00.343">-154309</definedName>
    <definedName name="MOV.105.C.0.12.2000.00.00.344">-276401.11</definedName>
    <definedName name="MOV.105.C.0.12.2000.00.00.345">-297413.91</definedName>
    <definedName name="MOV.105.C.0.12.2000.00.00.34501">-112085.51</definedName>
    <definedName name="MOV.105.C.0.12.2000.00.00.34502">-185328.4</definedName>
    <definedName name="MOV.105.C.0.12.2000.00.00.346">-371772.74</definedName>
    <definedName name="MOV.105.C.0.12.2000.00.00.346080063">-33489.13</definedName>
    <definedName name="MOV.105.C.0.12.2000.00.00.346080064">0</definedName>
    <definedName name="MOV.105.C.0.12.2000.00.00.347010058">-97858.29</definedName>
    <definedName name="MOV.105.C.0.12.2000.00.00.34702">-75774.64</definedName>
    <definedName name="MOV.105.C.0.12.2000.00.00.34703">-642197.3</definedName>
    <definedName name="MOV.105.C.0.12.2000.00.00.34704">-7200</definedName>
    <definedName name="MOV.105.C.0.12.2000.00.00.34705">904977.23</definedName>
    <definedName name="MOV.105.C.0.12.2000.00.00.347060001">0</definedName>
    <definedName name="MOV.105.C.0.12.2000.00.00.349">3409367.62</definedName>
    <definedName name="MOV.105.C.0.12.2000.00.00.351010001">62741.48</definedName>
    <definedName name="MOV.105.C.0.12.2000.00.00.351010002">0</definedName>
    <definedName name="MOV.105.C.0.12.2000.00.00.351010003">0</definedName>
    <definedName name="MOV.105.C.0.12.2000.00.00.351010004">-407.82</definedName>
    <definedName name="MOV.105.C.0.12.2000.00.00.351010005">-1882.24</definedName>
    <definedName name="MOV.105.C.0.12.2000.00.00.351010006">0</definedName>
    <definedName name="MOV.105.C.0.12.2000.00.00.351010007">0</definedName>
    <definedName name="MOV.105.C.0.12.2000.00.00.351010008">0</definedName>
    <definedName name="MOV.105.C.0.12.2000.00.00.352010001">-601863.68</definedName>
    <definedName name="MOV.105.C.0.12.2000.00.00.361010002">-35.9</definedName>
    <definedName name="MOV.105.C.0.12.2000.00.00.361020001">-109424.94</definedName>
    <definedName name="MOV.105.C.0.12.2000.00.00.361020002">4332.94</definedName>
    <definedName name="MOV.105.C.0.12.2000.00.00.361020003">0</definedName>
    <definedName name="MOV.105.C.0.12.2000.00.00.37102">0</definedName>
    <definedName name="MOV.105.C.0.12.2000.00.00.371030001">0</definedName>
    <definedName name="MOV.105.C.0.12.2000.00.00.371030002">0</definedName>
    <definedName name="MOV.105.C.0.12.2000.00.00.381010001">-11720.24</definedName>
    <definedName name="MOV.105.C.0.12.2000.00.00.381020001">-32556.24</definedName>
    <definedName name="MOV.105.C.0.12.2000.00.00.391010001">-1050</definedName>
    <definedName name="MOV.105.C.0.12.2000.00.00.DBB180">85948.46</definedName>
    <definedName name="MOV.105.C.0.12.2000.00.00.DGAAPR17">4297.04</definedName>
    <definedName name="MOV.105.C.0.12.2000.00.00.DGAAPR20">-867.79</definedName>
    <definedName name="MOV.105.C.0.12.2001.00.00.13202">-15665.56</definedName>
    <definedName name="MOV.105.C.0.12.2001.00.00.311010001">2989992.8</definedName>
    <definedName name="MOV.105.C.0.12.2001.00.00.311010002">1154554</definedName>
    <definedName name="MOV.105.C.0.12.2001.00.00.311010003">291044.67</definedName>
    <definedName name="MOV.105.C.0.12.2001.00.00.311020001">13680.05</definedName>
    <definedName name="MOV.105.C.0.12.2001.00.00.311020002">16499.4</definedName>
    <definedName name="MOV.105.C.0.12.2001.00.00.311020003">121974.55</definedName>
    <definedName name="MOV.105.C.0.12.2001.00.00.32101">-369126.42</definedName>
    <definedName name="MOV.105.C.0.12.2001.00.00.32102">-7767.94</definedName>
    <definedName name="MOV.105.C.0.12.2001.00.00.331010001">-1342521.85</definedName>
    <definedName name="MOV.105.C.0.12.2001.00.00.331010002">-463228.16</definedName>
    <definedName name="MOV.105.C.0.12.2001.00.00.331010003">-29708.8</definedName>
    <definedName name="MOV.105.C.0.12.2001.00.00.331010004">0</definedName>
    <definedName name="MOV.105.C.0.12.2001.00.00.33102">-2057.94</definedName>
    <definedName name="MOV.105.C.0.12.2001.00.00.341">-865553.68</definedName>
    <definedName name="MOV.105.C.0.12.2001.00.00.342">-1999505.83</definedName>
    <definedName name="MOV.105.C.0.12.2001.00.00.343">-38948.65</definedName>
    <definedName name="MOV.105.C.0.12.2001.00.00.344">-305730.73</definedName>
    <definedName name="MOV.105.C.0.12.2001.00.00.345">0</definedName>
    <definedName name="MOV.105.C.0.12.2001.00.00.34501">-88713.48</definedName>
    <definedName name="MOV.105.C.0.12.2001.00.00.34502">-198121</definedName>
    <definedName name="MOV.105.C.0.12.2001.00.00.346">-439824.01</definedName>
    <definedName name="MOV.105.C.0.12.2001.00.00.346080063">-24329.17</definedName>
    <definedName name="MOV.105.C.0.12.2001.00.00.346080064">0</definedName>
    <definedName name="MOV.105.C.0.12.2001.00.00.347010058">-97858.29</definedName>
    <definedName name="MOV.105.C.0.12.2001.00.00.34702">-82890.89</definedName>
    <definedName name="MOV.105.C.0.12.2001.00.00.34703">0</definedName>
    <definedName name="MOV.105.C.0.12.2001.00.00.34704">-5000</definedName>
    <definedName name="MOV.105.C.0.12.2001.00.00.34705">0</definedName>
    <definedName name="MOV.105.C.0.12.2001.00.00.347060001">0</definedName>
    <definedName name="MOV.105.C.0.12.2001.00.00.349">2440620.82</definedName>
    <definedName name="MOV.105.C.0.12.2001.00.00.351010001">0</definedName>
    <definedName name="MOV.105.C.0.12.2001.00.00.351010002">0</definedName>
    <definedName name="MOV.105.C.0.12.2001.00.00.351010003">0</definedName>
    <definedName name="MOV.105.C.0.12.2001.00.00.351010004">-565.69</definedName>
    <definedName name="MOV.105.C.0.12.2001.00.00.351010005">-2610.87</definedName>
    <definedName name="MOV.105.C.0.12.2001.00.00.351010006">57959.78</definedName>
    <definedName name="MOV.105.C.0.12.2001.00.00.351010007">21018.91</definedName>
    <definedName name="MOV.105.C.0.12.2001.00.00.351010008">0</definedName>
    <definedName name="MOV.105.C.0.12.2001.00.00.352010001">-709227.83</definedName>
    <definedName name="MOV.105.C.0.12.2001.00.00.361010002">-1780.85</definedName>
    <definedName name="MOV.105.C.0.12.2001.00.00.361020001">-114497.47</definedName>
    <definedName name="MOV.105.C.0.12.2001.00.00.361020002">21461.93</definedName>
    <definedName name="MOV.105.C.0.12.2001.00.00.361020003">0</definedName>
    <definedName name="MOV.105.C.0.12.2001.00.00.37102">0</definedName>
    <definedName name="MOV.105.C.0.12.2001.00.00.371030001">0</definedName>
    <definedName name="MOV.105.C.0.12.2001.00.00.371030002">0</definedName>
    <definedName name="MOV.105.C.0.12.2001.00.00.381010001">4873.49</definedName>
    <definedName name="MOV.105.C.0.12.2001.00.00.381020001">13537.48</definedName>
    <definedName name="MOV.105.C.0.12.2001.00.00.391010001">0</definedName>
    <definedName name="MOV.105.C.0.12.2001.00.00.DBB180">-35738.94</definedName>
    <definedName name="MOV.105.C.0.12.2001.00.00.DGAAPR17">0</definedName>
    <definedName name="MOV.105.C.0.12.2001.00.00.DGAAPR20">-2050.88</definedName>
    <definedName name="MOV.105.C.0.12.2002.00.00.311010001">0</definedName>
    <definedName name="MOV.105.C.0.12.2002.00.00.311010002">0</definedName>
    <definedName name="MOV.105.C.0.12.2002.00.00.311010003">0</definedName>
    <definedName name="MOV.105.C.0.12.2002.00.00.311020001">0</definedName>
    <definedName name="MOV.105.C.0.12.2002.00.00.311020002">0</definedName>
    <definedName name="MOV.105.C.0.12.2002.00.00.311020003">0</definedName>
    <definedName name="MOV.105.C.0.12.2002.00.00.32101">0</definedName>
    <definedName name="MOV.105.C.0.12.2002.00.00.32102">0</definedName>
    <definedName name="MOV.105.C.0.12.2002.00.00.331010001">0</definedName>
    <definedName name="MOV.105.C.0.12.2002.00.00.331010002">0</definedName>
    <definedName name="MOV.105.C.0.12.2002.00.00.331010003">0</definedName>
    <definedName name="MOV.105.C.0.12.2002.00.00.331010004">0</definedName>
    <definedName name="MOV.105.C.0.12.2002.00.00.33102">0</definedName>
    <definedName name="MOV.105.C.0.12.2002.00.00.341">0</definedName>
    <definedName name="MOV.105.C.0.12.2002.00.00.342">0</definedName>
    <definedName name="MOV.105.C.0.12.2002.00.00.343">0</definedName>
    <definedName name="MOV.105.C.0.12.2002.00.00.344">0</definedName>
    <definedName name="MOV.105.C.0.12.2002.00.00.34501">0</definedName>
    <definedName name="MOV.105.C.0.12.2002.00.00.34502">0</definedName>
    <definedName name="MOV.105.C.0.12.2002.00.00.346">0</definedName>
    <definedName name="MOV.105.C.0.12.2002.00.00.346080063">0</definedName>
    <definedName name="MOV.105.C.0.12.2002.00.00.347010058">0</definedName>
    <definedName name="MOV.105.C.0.12.2002.00.00.34702">0</definedName>
    <definedName name="MOV.105.C.0.12.2002.00.00.34703">0</definedName>
    <definedName name="MOV.105.C.0.12.2002.00.00.34704">0</definedName>
    <definedName name="MOV.105.C.0.12.2002.00.00.34705">0</definedName>
    <definedName name="MOV.105.C.0.12.2002.00.00.349">0</definedName>
    <definedName name="MOV.105.C.0.12.2002.00.00.351010001">0</definedName>
    <definedName name="MOV.105.C.0.12.2002.00.00.351010002">0</definedName>
    <definedName name="MOV.105.C.0.12.2002.00.00.351010003">0</definedName>
    <definedName name="MOV.105.C.0.12.2002.00.00.351010004">0</definedName>
    <definedName name="MOV.105.C.0.12.2002.00.00.351010005">0</definedName>
    <definedName name="MOV.105.C.0.12.2002.00.00.351010006">0</definedName>
    <definedName name="MOV.105.C.0.12.2002.00.00.351010007">0</definedName>
    <definedName name="MOV.105.C.0.12.2002.00.00.351010008">0</definedName>
    <definedName name="MOV.105.C.0.12.2002.00.00.352010001">0</definedName>
    <definedName name="MOV.105.C.0.12.2002.00.00.361010002">0</definedName>
    <definedName name="MOV.105.C.0.12.2002.00.00.361020001">0</definedName>
    <definedName name="MOV.105.C.0.12.2002.00.00.361020002">0</definedName>
    <definedName name="MOV.105.C.0.12.2002.00.00.37102">0</definedName>
    <definedName name="MOV.105.C.0.12.2002.00.00.371030001">0</definedName>
    <definedName name="MOV.105.C.0.12.2002.00.00.371030002">0</definedName>
    <definedName name="MOV.105.C.0.12.2002.00.00.381010001">0</definedName>
    <definedName name="MOV.105.C.0.12.2002.00.00.381020001">0</definedName>
    <definedName name="MOV.105.C.0.12.2002.00.00.391010001">0</definedName>
    <definedName name="MOV.105.C.0.12.2002.00.00.DBB180">0</definedName>
    <definedName name="MOV.105.C.0.12.2002.00.00.DGAAPR20">0</definedName>
    <definedName name="MOV.105.O.0.01.2002.00.00.34706">-16446.96</definedName>
    <definedName name="MOV.105.O.0.01.2002.00.00.381010002">0</definedName>
    <definedName name="MOV.105.O.0.01.2002.00.00.381020002">0</definedName>
    <definedName name="MOV.105.O.0.02.2002.00.00.34706">-16035.5</definedName>
    <definedName name="MOV.105.O.0.02.2002.00.00.381010002">-106807.19</definedName>
    <definedName name="MOV.105.O.0.02.2002.00.00.381020002">-292686.63</definedName>
    <definedName name="MOV.105.O.0.03.2002.00.00.34706">-17693.16</definedName>
    <definedName name="MOV.105.O.0.03.2002.00.00.381010002">-67527.44</definedName>
    <definedName name="MOV.105.O.0.03.2002.00.00.381020002">-185576.21</definedName>
    <definedName name="MOV.105.O.0.04.2002.00.00.34706">-16536.15</definedName>
    <definedName name="MOV.105.O.0.04.2002.00.00.381010002">-66611.93</definedName>
    <definedName name="MOV.105.O.0.04.2002.00.00.381020002">-183033.16</definedName>
    <definedName name="MOV.105.O.0.05.2002.00.00.34706">-17443.83</definedName>
    <definedName name="MOV.105.O.0.05.2002.00.00.381010002">-739</definedName>
    <definedName name="MOV.105.O.0.05.2002.00.00.381020002">-52.77</definedName>
    <definedName name="MOV.105.O.0.06.2002.00.00.311010001">2884820</definedName>
    <definedName name="MOV.105.O.0.06.2002.00.00.311010002">1278473</definedName>
    <definedName name="MOV.105.O.0.06.2002.00.00.311010003">289653.7</definedName>
    <definedName name="MOV.105.O.0.06.2002.00.00.311020001">19217.28</definedName>
    <definedName name="MOV.105.O.0.06.2002.00.00.311020002">30799.4</definedName>
    <definedName name="MOV.105.O.0.06.2002.00.00.311020003">168621.04</definedName>
    <definedName name="MOV.105.O.0.06.2002.00.00.32101">-370696.85</definedName>
    <definedName name="MOV.105.O.0.06.2002.00.00.32102">-7980.28</definedName>
    <definedName name="MOV.105.O.0.06.2002.00.00.331010001">-1291597.86</definedName>
    <definedName name="MOV.105.O.0.06.2002.00.00.331010002">-438315.45</definedName>
    <definedName name="MOV.105.O.0.06.2002.00.00.331010003">-29708.8</definedName>
    <definedName name="MOV.105.O.0.06.2002.00.00.331010004">0</definedName>
    <definedName name="MOV.105.O.0.06.2002.00.00.33102">-2512.06</definedName>
    <definedName name="MOV.105.O.0.06.2002.00.00.34501">-89216.54</definedName>
    <definedName name="MOV.105.O.0.06.2002.00.00.34502">-198121</definedName>
    <definedName name="MOV.105.O.0.06.2002.00.00.34706">-19056</definedName>
    <definedName name="MOV.105.O.0.06.2002.00.00.381010002">-35655.59</definedName>
    <definedName name="MOV.105.O.0.06.2002.00.00.381020002">-97043.3</definedName>
    <definedName name="MOV.105.O.0.06.2002.00.00.391010001">0</definedName>
    <definedName name="MOV.105.O.0.07.2002.00.00.311010001">3215494</definedName>
    <definedName name="MOV.105.O.0.07.2002.00.00.311010002">1391336</definedName>
    <definedName name="MOV.105.O.0.07.2002.00.00.311010003">286516.32</definedName>
    <definedName name="MOV.105.O.0.07.2002.00.00.311020001">18834.25</definedName>
    <definedName name="MOV.105.O.0.07.2002.00.00.311020002">30799.4</definedName>
    <definedName name="MOV.105.O.0.07.2002.00.00.311020003">164785.72</definedName>
    <definedName name="MOV.105.O.0.07.2002.00.00.32101">-408948.64</definedName>
    <definedName name="MOV.105.O.0.07.2002.00.00.32102">-7826.31</definedName>
    <definedName name="MOV.105.O.0.07.2002.00.00.331010001">-1329578.54</definedName>
    <definedName name="MOV.105.O.0.07.2002.00.00.331010002">-438315.44</definedName>
    <definedName name="MOV.105.O.0.07.2002.00.00.331010003">-19708.8</definedName>
    <definedName name="MOV.105.O.0.07.2002.00.00.331010004">0</definedName>
    <definedName name="MOV.105.O.0.07.2002.00.00.33102">-2057.94</definedName>
    <definedName name="MOV.105.O.0.07.2002.00.00.34501">-247411.09</definedName>
    <definedName name="MOV.105.O.0.07.2002.00.00.34502">-198121</definedName>
    <definedName name="MOV.105.O.0.07.2002.00.00.34706">-19792.9</definedName>
    <definedName name="MOV.105.O.0.07.2002.00.00.381010002">-41567.67</definedName>
    <definedName name="MOV.105.O.0.07.2002.00.00.381020002">-113465.74</definedName>
    <definedName name="MOV.105.O.0.07.2002.00.00.391010001">0</definedName>
    <definedName name="MOV.105.O.0.08.2002.00.00.34706">0</definedName>
    <definedName name="MOV.105.O.0.08.2002.00.00.381010002">0</definedName>
    <definedName name="MOV.105.O.0.08.2002.00.00.381020002">0</definedName>
    <definedName name="MOV.105.O.0.09.2002.00.00.34706">0</definedName>
    <definedName name="MOV.105.O.0.09.2002.00.00.381010002">0</definedName>
    <definedName name="MOV.105.O.0.09.2002.00.00.381020002">0</definedName>
    <definedName name="MOV.105.O.0.10.2002.00.00.34706">0</definedName>
    <definedName name="MOV.105.O.0.10.2002.00.00.381010002">0</definedName>
    <definedName name="MOV.105.O.0.10.2002.00.00.381020002">0</definedName>
    <definedName name="MOV.105.O.0.11.2002.00.00.34706">0</definedName>
    <definedName name="MOV.105.O.0.11.2002.00.00.381010002">0</definedName>
    <definedName name="MOV.105.O.0.11.2002.00.00.381020002">0</definedName>
    <definedName name="MOV.105.O.0.12.2002.00.00.34706">0</definedName>
    <definedName name="MOV.105.O.0.12.2002.00.00.381010002">0</definedName>
    <definedName name="MOV.105.O.0.12.2002.00.00.381020002">0</definedName>
    <definedName name="MPEN">'[56]INT. EXPENSE. 2001 CASH '!$F$1:$F$65536</definedName>
    <definedName name="MPRG">'[56]INT. EXPENSE. 2001 CASH '!$F$1:$F$65536</definedName>
    <definedName name="MR">'[2]#REF'!$A$43:$R$78</definedName>
    <definedName name="mrirrr" localSheetId="11">#REF!</definedName>
    <definedName name="mrirrr">#REF!</definedName>
    <definedName name="MS" localSheetId="11">'[222]OHReal(Cliente)'!#REF!</definedName>
    <definedName name="MS">'[222]OHReal(Cliente)'!#REF!</definedName>
    <definedName name="MSA.000.C.1.00.0000.00.00.3.CG1_LK.CG2_K01.CG3_K019.CG4_LK019A">38636.99998707</definedName>
    <definedName name="MSEL">'[56]INT. EXPENSE. 2001 CASH '!$F$1:$F$65536</definedName>
    <definedName name="MSG">'[2]#REF'!$G$30:$G$33</definedName>
    <definedName name="MSupp" localSheetId="11">#REF!</definedName>
    <definedName name="MSupp">#REF!</definedName>
    <definedName name="Mthly_NewHardware_Dpcn" localSheetId="11">#REF!</definedName>
    <definedName name="Mthly_NewHardware_Dpcn">#REF!</definedName>
    <definedName name="MU_D_PI" localSheetId="11">#REF!</definedName>
    <definedName name="MU_D_PI">#REF!</definedName>
    <definedName name="MU_D_PP">#REF!</definedName>
    <definedName name="MU_T_PI">#REF!</definedName>
    <definedName name="MU_T_PP">#REF!</definedName>
    <definedName name="Multiple">#REF!</definedName>
    <definedName name="Município">#REF!</definedName>
    <definedName name="Município_10">"$#REF!.$A$5"</definedName>
    <definedName name="Município_11">"$#REF!.$A$5"</definedName>
    <definedName name="Município_12">"$#REF!.$A$5"</definedName>
    <definedName name="Município_20">"$#REF!.$A$5"</definedName>
    <definedName name="Município_30">"$#REF!.$A$5"</definedName>
    <definedName name="muta" localSheetId="11">#REF!</definedName>
    <definedName name="muta">#REF!</definedName>
    <definedName name="MUTACAO" localSheetId="11">#REF!</definedName>
    <definedName name="MUTACAO">#REF!</definedName>
    <definedName name="mutação" localSheetId="11">#REF!</definedName>
    <definedName name="mutação">#REF!</definedName>
    <definedName name="mvspy">#REF!</definedName>
    <definedName name="mwh_fat">'[56]INT. EXPENSE. 2001 CASH '!$F$1:$F$65536</definedName>
    <definedName name="mxm" localSheetId="11" hidden="1">{#N/A,#N/A,FALSE,"Entr_Dados"}</definedName>
    <definedName name="mxm" localSheetId="23" hidden="1">{#N/A,#N/A,FALSE,"Entr_Dados"}</definedName>
    <definedName name="mxm" localSheetId="24" hidden="1">{#N/A,#N/A,FALSE,"Entr_Dados"}</definedName>
    <definedName name="mxm" hidden="1">{#N/A,#N/A,FALSE,"Entr_Dados"}</definedName>
    <definedName name="mxre" localSheetId="11">#REF!</definedName>
    <definedName name="mxre">#REF!</definedName>
    <definedName name="my" localSheetId="11">#REF!</definedName>
    <definedName name="my">#REF!</definedName>
    <definedName name="n">#N/A</definedName>
    <definedName name="n1_14">"#NAME!L1C1:L4800C5"</definedName>
    <definedName name="n1_15">"#NAME!L1C1:L4800C5"</definedName>
    <definedName name="n1_20">"#NAME!L1C1:L4800C5"</definedName>
    <definedName name="n1_21">"#NAME!L1C1:L4800C5"</definedName>
    <definedName name="n1_22">"#NAME!L1C1:L4800C5"</definedName>
    <definedName name="n1_23">"#NAME!L1C1:L4800C5"</definedName>
    <definedName name="n1_3">"#NAME!L1C1:L4800C5"</definedName>
    <definedName name="n1_30">"#NAME!L1C1:L4800C5"</definedName>
    <definedName name="n1_4">"#NAME!L1C1:L4800C5"</definedName>
    <definedName name="n1_8">"#NAME!L1C1:L4800C5"</definedName>
    <definedName name="n1_9">"#NAME!L1C1:L4800C5"</definedName>
    <definedName name="N2.1.2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ame" localSheetId="11">#REF!</definedName>
    <definedName name="Name">#REF!</definedName>
    <definedName name="Name3">'[164]WC analytics (+data pages)'!$E$7</definedName>
    <definedName name="NAO">'[2]#REF'!$G$38</definedName>
    <definedName name="Nat_Invest" localSheetId="11">#REF!</definedName>
    <definedName name="Nat_Invest">#REF!</definedName>
    <definedName name="Nbalançoamerica" localSheetId="11">#REF!</definedName>
    <definedName name="Nbalançoamerica">#REF!</definedName>
    <definedName name="nbmx">(VALUE(LEFT([47]!MES,2))-1)&amp;RIGHT([47]!MES,2)</definedName>
    <definedName name="NECESSIDADE_DE_FINANCIAMENTO" localSheetId="11">'[20]Neces. Finan'!#REF!</definedName>
    <definedName name="NECESSIDADE_DE_FINANCIAMENTO">'[20]Neces. Finan'!#REF!</definedName>
    <definedName name="Nequivalência" localSheetId="11">#REF!</definedName>
    <definedName name="Nequivalência">#REF!</definedName>
    <definedName name="NETEARN" localSheetId="11">#REF!</definedName>
    <definedName name="NETEARN">#REF!</definedName>
    <definedName name="NETEARN_28" localSheetId="11">#REF!</definedName>
    <definedName name="NETEARN_28">#REF!</definedName>
    <definedName name="NETEARN_29">#REF!</definedName>
    <definedName name="NETEARN_30">#REF!</definedName>
    <definedName name="NETEARN_31">#REF!</definedName>
    <definedName name="NETEARN_32">#REF!</definedName>
    <definedName name="NETEARN_33">#REF!</definedName>
    <definedName name="NETEARN_34">#REF!</definedName>
    <definedName name="NETEARN_35">#REF!</definedName>
    <definedName name="NETEARN_36">#REF!</definedName>
    <definedName name="NETEARN_37">#REF!</definedName>
    <definedName name="NETEARN_38">#REF!</definedName>
    <definedName name="NETEARN_39">#REF!</definedName>
    <definedName name="NETEARN_6">#REF!</definedName>
    <definedName name="NETEARN_8">#REF!</definedName>
    <definedName name="NEW" localSheetId="11" hidden="1">{#N/A,#N/A,FALSE,"Aging Summary";#N/A,#N/A,FALSE,"Ratio Analysis";#N/A,#N/A,FALSE,"Test 120 Day Accts";#N/A,#N/A,FALSE,"Tickmarks"}</definedName>
    <definedName name="NEW" localSheetId="23" hidden="1">{#N/A,#N/A,FALSE,"Aging Summary";#N/A,#N/A,FALSE,"Ratio Analysis";#N/A,#N/A,FALSE,"Test 120 Day Accts";#N/A,#N/A,FALSE,"Tickmarks"}</definedName>
    <definedName name="NEW" localSheetId="2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IC_Freepay" localSheetId="11">#REF!</definedName>
    <definedName name="NIC_Freepay">#REF!</definedName>
    <definedName name="NIC_Rate" localSheetId="11">#REF!</definedName>
    <definedName name="NIC_Rate">#REF!</definedName>
    <definedName name="nikol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j" localSheetId="11" hidden="1">{#N/A,#N/A,FALSE,"Des_Indust"}</definedName>
    <definedName name="nj" localSheetId="23" hidden="1">{#N/A,#N/A,FALSE,"Des_Indust"}</definedName>
    <definedName name="nj" localSheetId="24" hidden="1">{#N/A,#N/A,FALSE,"Des_Indust"}</definedName>
    <definedName name="nj" hidden="1">{#N/A,#N/A,FALSE,"Des_Indust"}</definedName>
    <definedName name="njmh" localSheetId="11" hidden="1">{"CAPA",#N/A,FALSE,"CAPA"}</definedName>
    <definedName name="njmh" localSheetId="23" hidden="1">{"CAPA",#N/A,FALSE,"CAPA"}</definedName>
    <definedName name="njmh" localSheetId="24" hidden="1">{"CAPA",#N/A,FALSE,"CAPA"}</definedName>
    <definedName name="njmh" hidden="1">{"CAPA",#N/A,FALSE,"CAPA"}</definedName>
    <definedName name="njo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n" localSheetId="11" hidden="1">{"BELGO",#N/A,FALSE,"S-BELGO"}</definedName>
    <definedName name="nn" localSheetId="23" hidden="1">{"BELGO",#N/A,FALSE,"S-BELGO"}</definedName>
    <definedName name="nn" localSheetId="24" hidden="1">{"BELGO",#N/A,FALSE,"S-BELGO"}</definedName>
    <definedName name="nn" hidden="1">{"BELGO",#N/A,FALSE,"S-BELGO"}</definedName>
    <definedName name="nnn" localSheetId="11" hidden="1">{#N/A,#N/A,FALSE,"1321";#N/A,#N/A,FALSE,"1324";#N/A,#N/A,FALSE,"1333";#N/A,#N/A,FALSE,"1371"}</definedName>
    <definedName name="nnn" localSheetId="23" hidden="1">{#N/A,#N/A,FALSE,"1321";#N/A,#N/A,FALSE,"1324";#N/A,#N/A,FALSE,"1333";#N/A,#N/A,FALSE,"1371"}</definedName>
    <definedName name="nnn" localSheetId="24" hidden="1">{#N/A,#N/A,FALSE,"1321";#N/A,#N/A,FALSE,"1324";#N/A,#N/A,FALSE,"1333";#N/A,#N/A,FALSE,"1371"}</definedName>
    <definedName name="nnn" hidden="1">{#N/A,#N/A,FALSE,"1321";#N/A,#N/A,FALSE,"1324";#N/A,#N/A,FALSE,"1333";#N/A,#N/A,FALSE,"1371"}</definedName>
    <definedName name="nnnnnnn">#N/A</definedName>
    <definedName name="nnnnnnnnnnnn">#N/A</definedName>
    <definedName name="NOME">[2]Despesas!#REF!</definedName>
    <definedName name="Nome_Empresa" localSheetId="11">#REF!</definedName>
    <definedName name="Nome_Empresa" localSheetId="23">#REF!</definedName>
    <definedName name="Nome_Empresa" localSheetId="24">#REF!</definedName>
    <definedName name="Nome_Empresa">#REF!</definedName>
    <definedName name="NomeDiaSemana">[261]MUG!$A$59</definedName>
    <definedName name="nomeforn" localSheetId="11">#REF!</definedName>
    <definedName name="nomeforn" localSheetId="23">#REF!</definedName>
    <definedName name="nomeforn" localSheetId="24">#REF!</definedName>
    <definedName name="nomeforn">#REF!</definedName>
    <definedName name="NOTE">#REF!</definedName>
    <definedName name="NOTE_28">#REF!</definedName>
    <definedName name="NOTE_29">#REF!</definedName>
    <definedName name="NOTE_30">#REF!</definedName>
    <definedName name="NOTE_31">#REF!</definedName>
    <definedName name="NOTE_32">#REF!</definedName>
    <definedName name="NOTE_33">#REF!</definedName>
    <definedName name="NOTE_34">#REF!</definedName>
    <definedName name="NOTE_35">#REF!</definedName>
    <definedName name="NOTE_36">#REF!</definedName>
    <definedName name="NOTE_37">#REF!</definedName>
    <definedName name="NOTE_38">#REF!</definedName>
    <definedName name="NOTE_39">#REF!</definedName>
    <definedName name="NOTE_6">#REF!</definedName>
    <definedName name="NOTE_8">#REF!</definedName>
    <definedName name="NOV">#REF!</definedName>
    <definedName name="nov_00" localSheetId="11">'[2]#REF'!#REF!</definedName>
    <definedName name="nov_00">'[2]#REF'!#REF!</definedName>
    <definedName name="nov_01">'[2]#REF'!$R$2:$R$39</definedName>
    <definedName name="nov_02" localSheetId="11">'[2]#REF'!#REF!</definedName>
    <definedName name="nov_02">'[2]#REF'!#REF!</definedName>
    <definedName name="nov_03" localSheetId="11">'[2]#REF'!#REF!</definedName>
    <definedName name="nov_03">'[2]#REF'!#REF!</definedName>
    <definedName name="Nov_10" localSheetId="11">#REF!</definedName>
    <definedName name="Nov_10">#REF!</definedName>
    <definedName name="Nov_13" localSheetId="11">#REF!</definedName>
    <definedName name="Nov_13">#REF!</definedName>
    <definedName name="Nov_15" localSheetId="11">#REF!</definedName>
    <definedName name="Nov_15">#REF!</definedName>
    <definedName name="Nov_16">#REF!</definedName>
    <definedName name="Nov_2">#REF!</definedName>
    <definedName name="Nov_3">#REF!</definedName>
    <definedName name="Nov_9">#REF!</definedName>
    <definedName name="nov_96" localSheetId="11">'[2]#REF'!#REF!</definedName>
    <definedName name="nov_96">'[2]#REF'!#REF!</definedName>
    <definedName name="nov_97">'[2]#REF'!$Z$8:$Z$48</definedName>
    <definedName name="nov_98" localSheetId="11">'[2]#REF'!#REF!</definedName>
    <definedName name="nov_98">'[2]#REF'!#REF!</definedName>
    <definedName name="nov_99" localSheetId="11">'[2]#REF'!#REF!</definedName>
    <definedName name="nov_99">'[2]#REF'!#REF!</definedName>
    <definedName name="Nova_Data">[262]Resumo!$O$1</definedName>
    <definedName name="NOVA_INSTRUMENTAÇÃO" localSheetId="11">#REF!</definedName>
    <definedName name="NOVA_INSTRUMENTAÇÃO" localSheetId="23">#REF!</definedName>
    <definedName name="NOVA_INSTRUMENTAÇÃO" localSheetId="24">#REF!</definedName>
    <definedName name="NOVA_INSTRUMENTAÇÃO">#REF!</definedName>
    <definedName name="NOVA_INSTRUMENTAÇÃO_10">"$#REF!.$#REF!$#REF!"</definedName>
    <definedName name="NOVA_INSTRUMENTAÇÃO_11">"$#REF!.$#REF!$#REF!"</definedName>
    <definedName name="NOVA_INSTRUMENTAÇÃO_12">"$#REF!.$#REF!$#REF!"</definedName>
    <definedName name="NOVA_INSTRUMENTAÇÃO_13">"$#REF!.$#REF!$#REF!"</definedName>
    <definedName name="NOVA_INSTRUMENTAÇÃO_14">"$#REF!.$#REF!$#REF!"</definedName>
    <definedName name="NOVA_INSTRUMENTAÇÃO_16">"$#REF!.$#REF!$#REF!"</definedName>
    <definedName name="NOVA_INSTRUMENTAÇÃO_17">"$#REF!.$#REF!$#REF!"</definedName>
    <definedName name="NOVA_INSTRUMENTAÇÃO_18" localSheetId="11">#REF!</definedName>
    <definedName name="NOVA_INSTRUMENTAÇÃO_18">#REF!</definedName>
    <definedName name="NOVA_INSTRUMENTAÇÃO_19" localSheetId="11">#REF!</definedName>
    <definedName name="NOVA_INSTRUMENTAÇÃO_19">#REF!</definedName>
    <definedName name="NOVA_INSTRUMENTAÇÃO_20">"$#REF!.$#REF!$#REF!"</definedName>
    <definedName name="NOVA_INSTRUMENTAÇÃO_21">"$#REF!.$#REF!$#REF!"</definedName>
    <definedName name="NOVA_INSTRUMENTAÇÃO_22">"$#REF!.$#REF!$#REF!"</definedName>
    <definedName name="NOVA_INSTRUMENTAÇÃO_23">"$#REF!.$#REF!$#REF!"</definedName>
    <definedName name="NOVA_INSTRUMENTAÇÃO_24">"$#REF!.$#REF!$#REF!"</definedName>
    <definedName name="NOVA_INSTRUMENTAÇÃO_25">"$#REF!.$#REF!$#REF!"</definedName>
    <definedName name="NOVA_INSTRUMENTAÇÃO_29">"$#REF!.$#REF!$#REF!"</definedName>
    <definedName name="NOVA_INSTRUMENTAÇÃO_3">"$#REF!.$#REF!$#REF!"</definedName>
    <definedName name="NOVA_INSTRUMENTAÇÃO_30">"$#REF!.$#REF!$#REF!"</definedName>
    <definedName name="NOVA_INSTRUMENTAÇÃO_31">"$#REF!.$#REF!$#REF!"</definedName>
    <definedName name="NOVA_INSTRUMENTAÇÃO_4">"$#REF!.$#REF!$#REF!"</definedName>
    <definedName name="NOVA_INSTRUMENTAÇÃO_5" localSheetId="11">#REF!</definedName>
    <definedName name="NOVA_INSTRUMENTAÇÃO_5">#REF!</definedName>
    <definedName name="NOVA_INSTRUMENTAÇÃO_6" localSheetId="11">#REF!</definedName>
    <definedName name="NOVA_INSTRUMENTAÇÃO_6">#REF!</definedName>
    <definedName name="NOVA_INSTRUMENTAÇÃO_7">"$#REF!.$#REF!$#REF!"</definedName>
    <definedName name="NOVA_INSTRUMENTAÇÃO_8">"$#REF!.$#REF!$#REF!"</definedName>
    <definedName name="NOVA_INSTRUMENTAÇÃO_9">"$#REF!.$#REF!$#REF!"</definedName>
    <definedName name="NOVA_INSTRUMENTAÇÃO_EQUIPAMENTO_NAC." localSheetId="11">#REF!</definedName>
    <definedName name="NOVA_INSTRUMENTAÇÃO_EQUIPAMENTO_NAC.">#REF!</definedName>
    <definedName name="NOVA_INSTRUMENTAÇÃO_EQUIPAMENTO_NAC._10">"$#REF!.$#REF!$#REF!"</definedName>
    <definedName name="NOVA_INSTRUMENTAÇÃO_EQUIPAMENTO_NAC._11">"$#REF!.$#REF!$#REF!"</definedName>
    <definedName name="NOVA_INSTRUMENTAÇÃO_EQUIPAMENTO_NAC._12">"$#REF!.$#REF!$#REF!"</definedName>
    <definedName name="NOVA_INSTRUMENTAÇÃO_EQUIPAMENTO_NAC._13">"$#REF!.$#REF!$#REF!"</definedName>
    <definedName name="NOVA_INSTRUMENTAÇÃO_EQUIPAMENTO_NAC._14">"$#REF!.$#REF!$#REF!"</definedName>
    <definedName name="NOVA_INSTRUMENTAÇÃO_EQUIPAMENTO_NAC._16">"$#REF!.$#REF!$#REF!"</definedName>
    <definedName name="NOVA_INSTRUMENTAÇÃO_EQUIPAMENTO_NAC._17">"$#REF!.$#REF!$#REF!"</definedName>
    <definedName name="NOVA_INSTRUMENTAÇÃO_EQUIPAMENTO_NAC._18" localSheetId="11">#REF!</definedName>
    <definedName name="NOVA_INSTRUMENTAÇÃO_EQUIPAMENTO_NAC._18">#REF!</definedName>
    <definedName name="NOVA_INSTRUMENTAÇÃO_EQUIPAMENTO_NAC._19" localSheetId="11">#REF!</definedName>
    <definedName name="NOVA_INSTRUMENTAÇÃO_EQUIPAMENTO_NAC._19">#REF!</definedName>
    <definedName name="NOVA_INSTRUMENTAÇÃO_EQUIPAMENTO_NAC._20">"$#REF!.$#REF!$#REF!"</definedName>
    <definedName name="NOVA_INSTRUMENTAÇÃO_EQUIPAMENTO_NAC._21">"$#REF!.$#REF!$#REF!"</definedName>
    <definedName name="NOVA_INSTRUMENTAÇÃO_EQUIPAMENTO_NAC._22">"$#REF!.$#REF!$#REF!"</definedName>
    <definedName name="NOVA_INSTRUMENTAÇÃO_EQUIPAMENTO_NAC._23">"$#REF!.$#REF!$#REF!"</definedName>
    <definedName name="NOVA_INSTRUMENTAÇÃO_EQUIPAMENTO_NAC._24">"$#REF!.$#REF!$#REF!"</definedName>
    <definedName name="NOVA_INSTRUMENTAÇÃO_EQUIPAMENTO_NAC._25">"$#REF!.$#REF!$#REF!"</definedName>
    <definedName name="NOVA_INSTRUMENTAÇÃO_EQUIPAMENTO_NAC._29">"$#REF!.$#REF!$#REF!"</definedName>
    <definedName name="NOVA_INSTRUMENTAÇÃO_EQUIPAMENTO_NAC._3">"$#REF!.$#REF!$#REF!"</definedName>
    <definedName name="NOVA_INSTRUMENTAÇÃO_EQUIPAMENTO_NAC._30">"$#REF!.$#REF!$#REF!"</definedName>
    <definedName name="NOVA_INSTRUMENTAÇÃO_EQUIPAMENTO_NAC._31">"$#REF!.$#REF!$#REF!"</definedName>
    <definedName name="NOVA_INSTRUMENTAÇÃO_EQUIPAMENTO_NAC._4">"$#REF!.$#REF!$#REF!"</definedName>
    <definedName name="NOVA_INSTRUMENTAÇÃO_EQUIPAMENTO_NAC._5" localSheetId="11">#REF!</definedName>
    <definedName name="NOVA_INSTRUMENTAÇÃO_EQUIPAMENTO_NAC._5">#REF!</definedName>
    <definedName name="NOVA_INSTRUMENTAÇÃO_EQUIPAMENTO_NAC._6" localSheetId="11">#REF!</definedName>
    <definedName name="NOVA_INSTRUMENTAÇÃO_EQUIPAMENTO_NAC._6">#REF!</definedName>
    <definedName name="NOVA_INSTRUMENTAÇÃO_EQUIPAMENTO_NAC._7">"$#REF!.$#REF!$#REF!"</definedName>
    <definedName name="NOVA_INSTRUMENTAÇÃO_EQUIPAMENTO_NAC._8">"$#REF!.$#REF!$#REF!"</definedName>
    <definedName name="NOVA_INSTRUMENTAÇÃO_EQUIPAMENTO_NAC._9">"$#REF!.$#REF!$#REF!"</definedName>
    <definedName name="NOVACRE" localSheetId="11">[111]BAL1001!#REF!</definedName>
    <definedName name="NOVACRE">[111]BAL1001!#REF!</definedName>
    <definedName name="NOVACRE_10">"'file://BRLAGOJAR/aws/ivoneva/balanco/Bal_04/CIPAL_0904.xls'#$BAL1001.$#REF!$#REF!:$#REF!$#REF!"</definedName>
    <definedName name="NOVACRE_11">"'file://BRLAGOJAR/aws/ivoneva/balanco/Bal_04/CIPAL_0904.xls'#$BAL1001.$#REF!$#REF!:$#REF!$#REF!"</definedName>
    <definedName name="NOVACRE_12">"'file://BRLAGOJAR/aws/ivoneva/balanco/Bal_04/CIPAL_0904.xls'#$BAL1001.$#REF!$#REF!:$#REF!$#REF!"</definedName>
    <definedName name="NOVACRE_17" localSheetId="11">[112]BAL1001!#REF!</definedName>
    <definedName name="NOVACRE_17">[112]BAL1001!#REF!</definedName>
    <definedName name="NOVACRE_29">"'file://BRFERREAND/aws/ivoneva/balanco/Bal_04/CIPAL_0904.xls'#$BAL1001.$#REF!$#REF!:$#REF!$#REF!"</definedName>
    <definedName name="NOVACRE_6" localSheetId="11">[112]BAL1001!#REF!</definedName>
    <definedName name="NOVACRE_6">[112]BAL1001!#REF!</definedName>
    <definedName name="NOVACRE_7" localSheetId="11">[112]BAL1001!#REF!</definedName>
    <definedName name="NOVACRE_7">[112]BAL1001!#REF!</definedName>
    <definedName name="NOVACRE_8" localSheetId="11">[112]BAL1001!#REF!</definedName>
    <definedName name="NOVACRE_8">[112]BAL1001!#REF!</definedName>
    <definedName name="Novembro" localSheetId="11">#REF!</definedName>
    <definedName name="Novembro" localSheetId="23">#REF!</definedName>
    <definedName name="Novembro" localSheetId="24">#REF!</definedName>
    <definedName name="Novembro">#REF!</definedName>
    <definedName name="novembro_10">#REF!</definedName>
    <definedName name="novembro_13">#REF!</definedName>
    <definedName name="novembro_15">#REF!</definedName>
    <definedName name="novembro_16">#REF!</definedName>
    <definedName name="novembro_2">#REF!</definedName>
    <definedName name="novembro_3">#REF!</definedName>
    <definedName name="novembro_9">#REF!</definedName>
    <definedName name="novo">#REF!</definedName>
    <definedName name="novokm" localSheetId="11">'[2]#REF'!#REF!</definedName>
    <definedName name="novokm">'[2]#REF'!#REF!</definedName>
    <definedName name="novovalor" localSheetId="11">'[2]#REF'!#REF!</definedName>
    <definedName name="novovalor">'[2]#REF'!#REF!</definedName>
    <definedName name="NOVR">[6]Database!$H$184:$L$207,[6]Database!$H$210,[6]Database!$H$210:$L$233,[6]Database!$H$236:$L$259,[6]Database!$H$262:$L$285,[6]Database!$H$340:$L$363,[6]Database!$H$288:$L$311,[6]Database!$H$392:$L$415,[6]Database!$H$418:$L$441</definedName>
    <definedName name="NpermanenteB2" localSheetId="11">#REF!</definedName>
    <definedName name="NpermanenteB2">#REF!</definedName>
    <definedName name="Nprodução" localSheetId="11">#REF!</definedName>
    <definedName name="Nprodução">#REF!</definedName>
    <definedName name="nu">'[2]#REF'!$B$16</definedName>
    <definedName name="nuevo" localSheetId="11">#REF!</definedName>
    <definedName name="nuevo">#REF!</definedName>
    <definedName name="numajud">'[2]#REF'!$B$18</definedName>
    <definedName name="NUMERO1" localSheetId="11">#REF!</definedName>
    <definedName name="NUMERO1">#REF!</definedName>
    <definedName name="NUMERO2" localSheetId="11">#REF!</definedName>
    <definedName name="NUMERO2">#REF!</definedName>
    <definedName name="NUMERO3" localSheetId="11">#REF!</definedName>
    <definedName name="NUMERO3">#REF!</definedName>
    <definedName name="NUMERO4">#REF!</definedName>
    <definedName name="NUMERO5">#REF!</definedName>
    <definedName name="NUMERO6">#REF!</definedName>
    <definedName name="numeromotorista">'[2]Prop-28P-12H'!$B$20</definedName>
    <definedName name="nummot">'[2]#REF'!$B$16</definedName>
    <definedName name="NumofGrpAccts" hidden="1">2</definedName>
    <definedName name="NumV1">'[2]Análise de Sensibilidade'!$Z$9</definedName>
    <definedName name="nvnvnvnv" localSheetId="11" hidden="1">{#N/A,#N/A,FALSE,"Aging Summary";#N/A,#N/A,FALSE,"Ratio Analysis";#N/A,#N/A,FALSE,"Test 120 Day Accts";#N/A,#N/A,FALSE,"Tickmarks"}</definedName>
    <definedName name="nvnvnvnv" localSheetId="23" hidden="1">{#N/A,#N/A,FALSE,"Aging Summary";#N/A,#N/A,FALSE,"Ratio Analysis";#N/A,#N/A,FALSE,"Test 120 Day Accts";#N/A,#N/A,FALSE,"Tickmarks"}</definedName>
    <definedName name="nvnvnvnv" localSheetId="24" hidden="1">{#N/A,#N/A,FALSE,"Aging Summary";#N/A,#N/A,FALSE,"Ratio Analysis";#N/A,#N/A,FALSE,"Test 120 Day Accts";#N/A,#N/A,FALSE,"Tickmarks"}</definedName>
    <definedName name="nvnvnvnv" hidden="1">{#N/A,#N/A,FALSE,"Aging Summary";#N/A,#N/A,FALSE,"Ratio Analysis";#N/A,#N/A,FALSE,"Test 120 Day Accts";#N/A,#N/A,FALSE,"Tickmarks"}</definedName>
    <definedName name="NvsASD">"V2001-01-01"</definedName>
    <definedName name="NvsASD_10">"V2002-05-31"</definedName>
    <definedName name="NvsASD_11">"V2002-05-31"</definedName>
    <definedName name="NvsASD_12">"V2002-05-31"</definedName>
    <definedName name="NvsASD_20">"V2002-05-31"</definedName>
    <definedName name="NvsASD_30">"V2002-05-31"</definedName>
    <definedName name="NvsAutoDrillOk">"VY"</definedName>
    <definedName name="NvsAutoDrillOk_10">"VN"</definedName>
    <definedName name="NvsAutoDrillOk_11">"VN"</definedName>
    <definedName name="NvsAutoDrillOk_12">"VN"</definedName>
    <definedName name="NvsAutoDrillOk_20">"VN"</definedName>
    <definedName name="NvsAutoDrillOk_30">"VN"</definedName>
    <definedName name="NvsElapsedTime">0.00130138888926012</definedName>
    <definedName name="NvsElapsedTime_10">0.000109722226625308</definedName>
    <definedName name="NvsElapsedTime_11">0.000109722226625308</definedName>
    <definedName name="NvsElapsedTime_12">0.000109722226625308</definedName>
    <definedName name="NvsElapsedTime_20">0.000109722226625308</definedName>
    <definedName name="NvsElapsedTime_30">0.000109722226625308</definedName>
    <definedName name="NvsEndTime">36934.6460070602</definedName>
    <definedName name="NvsEndTime_10">37417.6436041667</definedName>
    <definedName name="NvsEndTime_11">37417.6436041667</definedName>
    <definedName name="NvsEndTime_12">37417.6436041667</definedName>
    <definedName name="NvsEndTime_20">37417.6436041667</definedName>
    <definedName name="NvsEndTime_30">37417.6436041667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"V1900-01-01"</definedName>
    <definedName name="NvsPanelEffdt_10">"V1998-01-01"</definedName>
    <definedName name="NvsPanelEffdt_11">"V1998-01-01"</definedName>
    <definedName name="NvsPanelEffdt_12">"V1998-01-01"</definedName>
    <definedName name="NvsPanelEffdt_20">"V1998-01-01"</definedName>
    <definedName name="NvsPanelEffdt_30">"V1998-01-01"</definedName>
    <definedName name="NvsPanelSetid">"VGERAL"</definedName>
    <definedName name="NvsPanelSetid_10">"VBC"</definedName>
    <definedName name="NvsPanelSetid_11">"VBC"</definedName>
    <definedName name="NvsPanelSetid_12">"VBC"</definedName>
    <definedName name="NvsPanelSetid_20">"VBC"</definedName>
    <definedName name="NvsPanelSetid_30">"VBC"</definedName>
    <definedName name="NvsReqBU">"VA"</definedName>
    <definedName name="NvsReqBU_10">"VBC"</definedName>
    <definedName name="NvsReqBU_11">"VBC"</definedName>
    <definedName name="NvsReqBU_12">"VBC"</definedName>
    <definedName name="NvsReqBU_20">"VBC"</definedName>
    <definedName name="NvsReqBU_30">"VBC"</definedName>
    <definedName name="NvsReqBUOnly">"VY"</definedName>
    <definedName name="NvsTransLed">"VN"</definedName>
    <definedName name="NvsTreeASD">"V2001-01-01"</definedName>
    <definedName name="NvsValTbl.ACCOUNT">"GL_ACCOUNT_TBL"</definedName>
    <definedName name="NvsValTbl.DEPTID">"DEPARTMENT_TBL"</definedName>
    <definedName name="O">[263]Links!$G$1:$G$65536</definedName>
    <definedName name="oaisdolifj">[57]Lead!$C$1:$C$65536</definedName>
    <definedName name="Obj.Corp.">'[56]INT. EXPENSE. 2001 CASH '!$A$1:$A$65536</definedName>
    <definedName name="OBRIG.TRIB.2TRIM" localSheetId="11">#REF!</definedName>
    <definedName name="OBRIG.TRIB.2TRIM" localSheetId="23">#REF!</definedName>
    <definedName name="OBRIG.TRIB.2TRIM" localSheetId="24">#REF!</definedName>
    <definedName name="OBRIG.TRIB.2TRIM">#REF!</definedName>
    <definedName name="OBRIG.TRIB.2TRIM_17">"$#REF!.$A$120:$E$174"</definedName>
    <definedName name="OBRIG.TRIB.2TRIM_29">"$#REF!.$A$120:$E$174"</definedName>
    <definedName name="OBRIG.TRIB.2TRIM_3">"$#REF!.$A$120:$E$174"</definedName>
    <definedName name="OBRIG.TRIB.2TRIM_4">"$#REF!.$A$120:$E$174"</definedName>
    <definedName name="OBRIG.TRIB.3TRIM" localSheetId="11">#REF!</definedName>
    <definedName name="OBRIG.TRIB.3TRIM">#REF!</definedName>
    <definedName name="OBRIG.TRIB.3TRIM_17">"$#REF!.$A$120:$E$174"</definedName>
    <definedName name="OBRIG.TRIB.3TRIM_29">"$#REF!.$A$120:$E$174"</definedName>
    <definedName name="OBRIG.TRIB.3TRIM_3">"$#REF!.$A$120:$E$174"</definedName>
    <definedName name="OBRIG.TRIB.3TRIM_4">"$#REF!.$A$120:$E$174"</definedName>
    <definedName name="OBRIG.TRIB.4TRIM" localSheetId="11">#REF!</definedName>
    <definedName name="OBRIG.TRIB.4TRIM">#REF!</definedName>
    <definedName name="OBRIG.TRIB.4TRIM_17">"$#REF!.$A$120:$E$174"</definedName>
    <definedName name="OBRIG.TRIB.4TRIM_29">"$#REF!.$A$120:$E$174"</definedName>
    <definedName name="OBRIG.TRIB.4TRIM_3">"$#REF!.$A$120:$E$174"</definedName>
    <definedName name="OBRIG.TRIB.4TRIM_4">"$#REF!.$A$120:$E$174"</definedName>
    <definedName name="OBS" localSheetId="11">#REF!</definedName>
    <definedName name="OBS">#REF!</definedName>
    <definedName name="OCTR">[6]Database!$H$184:$L$207,[6]Database!$H$210,[6]Database!$H$210:$L$233,[6]Database!$H$236:$L$259,[6]Database!$H$262:$L$285,[6]Database!$H$340:$L$363,[6]Database!$H$288:$L$311,[6]Database!$H$392:$L$415,[6]Database!$H$418:$L$441</definedName>
    <definedName name="OEmpChv">[186]Dados!$B$8:$B$204</definedName>
    <definedName name="OEmpChvo">[186]Dados!$J$8:$J$245</definedName>
    <definedName name="OG">'[264]outros indicadores'!$B$74:$J$109</definedName>
    <definedName name="OI" localSheetId="11">#REF!</definedName>
    <definedName name="OI" localSheetId="23">#REF!</definedName>
    <definedName name="OI" localSheetId="24">#REF!</definedName>
    <definedName name="OI">#REF!</definedName>
    <definedName name="OI_28">#REF!</definedName>
    <definedName name="OI_29">#REF!</definedName>
    <definedName name="OI_30">#REF!</definedName>
    <definedName name="OI_31">#REF!</definedName>
    <definedName name="OI_32">#REF!</definedName>
    <definedName name="OI_33">#REF!</definedName>
    <definedName name="OI_34">#REF!</definedName>
    <definedName name="OI_35">#REF!</definedName>
    <definedName name="OI_36">#REF!</definedName>
    <definedName name="OI_37">#REF!</definedName>
    <definedName name="OI_38">#REF!</definedName>
    <definedName name="OI_39">#REF!</definedName>
    <definedName name="OI_6">#REF!</definedName>
    <definedName name="OI_8">#REF!</definedName>
    <definedName name="oipsdjf">[57]Lead!$A$1:$A$65536</definedName>
    <definedName name="ok" localSheetId="11">#REF!</definedName>
    <definedName name="ok" localSheetId="23">#REF!</definedName>
    <definedName name="ok" localSheetId="24">#REF!</definedName>
    <definedName name="ok">#REF!</definedName>
    <definedName name="ok_20">"$#REF!.$A$11:$U$225"</definedName>
    <definedName name="ok_21">"$#REF!.$A$11:$U$225"</definedName>
    <definedName name="ok_22">"$#REF!.$A$11:$U$225"</definedName>
    <definedName name="ok_30">"$#REF!.$A$11:$U$225"</definedName>
    <definedName name="oleo">'[2]#REF'!$B$32</definedName>
    <definedName name="olijsdhf">[57]Lead!$R$1:$R$65536</definedName>
    <definedName name="OMAGG" localSheetId="11">#REF!</definedName>
    <definedName name="OMAGG" localSheetId="23">#REF!</definedName>
    <definedName name="OMAGG" localSheetId="24">#REF!</definedName>
    <definedName name="OMAGG">#REF!</definedName>
    <definedName name="OMAGGAFH">#REF!</definedName>
    <definedName name="OMAGGCHN">#REF!</definedName>
    <definedName name="OMAGGHM">#REF!</definedName>
    <definedName name="OMAGGV">#REF!</definedName>
    <definedName name="ONEX">#REF!</definedName>
    <definedName name="opcomuns">#REF!</definedName>
    <definedName name="opcomuns11">#REF!</definedName>
    <definedName name="operação">#REF!</definedName>
    <definedName name="Operation">#REF!</definedName>
    <definedName name="Operation2">[170]Sheet3!$A$1</definedName>
    <definedName name="opop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s" localSheetId="11">#REF!</definedName>
    <definedName name="ops">#REF!</definedName>
    <definedName name="ops_28" localSheetId="11">#REF!</definedName>
    <definedName name="ops_28">#REF!</definedName>
    <definedName name="ops_29" localSheetId="11">#REF!</definedName>
    <definedName name="ops_29">#REF!</definedName>
    <definedName name="ops_30">#REF!</definedName>
    <definedName name="ops_31">#REF!</definedName>
    <definedName name="ops_32">#REF!</definedName>
    <definedName name="ops_33">#REF!</definedName>
    <definedName name="ops_34">#REF!</definedName>
    <definedName name="ops_35">#REF!</definedName>
    <definedName name="ops_36">#REF!</definedName>
    <definedName name="ops_37">#REF!</definedName>
    <definedName name="ops_38">#REF!</definedName>
    <definedName name="ops_39">#REF!</definedName>
    <definedName name="ops_6">#REF!</definedName>
    <definedName name="ops_8">#REF!</definedName>
    <definedName name="opsprt">#REF!</definedName>
    <definedName name="opsprt_28">#REF!</definedName>
    <definedName name="opsprt_29">#REF!</definedName>
    <definedName name="opsprt_30">#REF!</definedName>
    <definedName name="opsprt_31">#REF!</definedName>
    <definedName name="opsprt_32">#REF!</definedName>
    <definedName name="opsprt_33">#REF!</definedName>
    <definedName name="opsprt_34">#REF!</definedName>
    <definedName name="opsprt_35">#REF!</definedName>
    <definedName name="opsprt_36">#REF!</definedName>
    <definedName name="opsprt_37">#REF!</definedName>
    <definedName name="opsprt_38">#REF!</definedName>
    <definedName name="opsprt_39">#REF!</definedName>
    <definedName name="opsprt_6">#REF!</definedName>
    <definedName name="opsprt_8">#REF!</definedName>
    <definedName name="opsprt2">#REF!</definedName>
    <definedName name="opsprt2_28">#REF!</definedName>
    <definedName name="opsprt2_29">#REF!</definedName>
    <definedName name="opsprt2_30">#REF!</definedName>
    <definedName name="opsprt2_31">#REF!</definedName>
    <definedName name="opsprt2_32">#REF!</definedName>
    <definedName name="opsprt2_33">#REF!</definedName>
    <definedName name="opsprt2_34">#REF!</definedName>
    <definedName name="opsprt2_35">#REF!</definedName>
    <definedName name="opsprt2_36">#REF!</definedName>
    <definedName name="opsprt2_37">#REF!</definedName>
    <definedName name="opsprt2_38">#REF!</definedName>
    <definedName name="opsprt2_39">#REF!</definedName>
    <definedName name="opsprt2_6">#REF!</definedName>
    <definedName name="opsprt2_8">#REF!</definedName>
    <definedName name="OPTICAL_EQUIPMENTS">[14]Plan1!$A$2:$F$248</definedName>
    <definedName name="Orçamento_Previsto_em_Nov98" localSheetId="11">#REF!</definedName>
    <definedName name="Orçamento_Previsto_em_Nov98">#REF!</definedName>
    <definedName name="Orçamento_Previsto_em_valor_desejado" localSheetId="11">#REF!</definedName>
    <definedName name="Orçamento_Previsto_em_valor_desejado">#REF!</definedName>
    <definedName name="Orçamento_Previsto_x_Realizado" localSheetId="11">#REF!</definedName>
    <definedName name="Orçamento_Previsto_x_Realizado">#REF!</definedName>
    <definedName name="Orçamento_Realizado_em_Moeda_Constante">#REF!</definedName>
    <definedName name="Orçamento_Realizado_em_Moeda_Desejada">#REF!</definedName>
    <definedName name="ORIG1">'[2]#REF'!$A$3:$AG$57</definedName>
    <definedName name="ORIG2">'[2]#REF'!$A$61:$AG$115</definedName>
    <definedName name="ORIGANO" localSheetId="11">#REF!</definedName>
    <definedName name="ORIGANO">#REF!</definedName>
    <definedName name="ORIGANOB" localSheetId="11">#REF!</definedName>
    <definedName name="ORIGANOB">#REF!</definedName>
    <definedName name="origaplic" localSheetId="11">[144]Orçamento!#REF!</definedName>
    <definedName name="origaplic">[144]Orçamento!#REF!</definedName>
    <definedName name="ORIGINAL" localSheetId="11">[74]DIVIN_ARAXA!#REF!</definedName>
    <definedName name="ORIGINAL">[74]DIVIN_ARAXA!#REF!</definedName>
    <definedName name="ORIGINAL_10">"'file://BRGONCALEO/aws/USER/Controla/GESTAO/gestão_2000/TELEMIG.XLS'#$DIVIN_ARAXA.$#REF!$#REF!:$#REF!$#REF!"</definedName>
    <definedName name="ORIGINAL_11">"'file://BRGONCALEO/aws/USER/Controla/GESTAO/gestão_2000/TELEMIG.XLS'#$DIVIN_ARAXA.$#REF!$#REF!:$#REF!$#REF!"</definedName>
    <definedName name="ORIGINAL_12">"'file://BRGONCALEO/aws/USER/Controla/GESTAO/gestão_2000/TELEMIG.XLS'#$DIVIN_ARAXA.$#REF!$#REF!:$#REF!$#REF!"</definedName>
    <definedName name="ORIGINAL_20">"'file://BRGONCALEO/aws/USER/Controla/GESTAO/gestão_2000/TELEMIG.XLS'#$DIVIN_ARAXA.$#REF!$#REF!:$#REF!$#REF!"</definedName>
    <definedName name="ORIGINAL_30">"'file://BRGONCALEO/aws/USER/Controla/GESTAO/gestão_2000/TELEMIG.XLS'#$DIVIN_ARAXA.$#REF!$#REF!:$#REF!$#REF!"</definedName>
    <definedName name="ORIGMES" localSheetId="11">#REF!</definedName>
    <definedName name="ORIGMES">#REF!</definedName>
    <definedName name="ORIGMESB" localSheetId="11">#REF!</definedName>
    <definedName name="ORIGMESB">#REF!</definedName>
    <definedName name="ORSH" localSheetId="11">#REF!</definedName>
    <definedName name="ORSH">#REF!</definedName>
    <definedName name="osma" localSheetId="11">#REF!,#REF!,#REF!,#REF!,#REF!</definedName>
    <definedName name="osma">#REF!,#REF!,#REF!,#REF!,#REF!</definedName>
    <definedName name="osma1" localSheetId="11">#REF!,#REF!,#REF!,#REF!</definedName>
    <definedName name="osma1">#REF!,#REF!,#REF!,#REF!</definedName>
    <definedName name="osma2" localSheetId="11">#REF!,#REF!,#REF!,#REF!</definedName>
    <definedName name="osma2">#REF!,#REF!,#REF!,#REF!</definedName>
    <definedName name="osma3" localSheetId="11">#REF!</definedName>
    <definedName name="osma3">#REF!</definedName>
    <definedName name="osma4" localSheetId="11">#REF!,#REF!,#REF!,#REF!</definedName>
    <definedName name="osma4">#REF!,#REF!,#REF!,#REF!</definedName>
    <definedName name="Other_non_current_assets" localSheetId="11">'[19]Diagnostic Database'!#REF!</definedName>
    <definedName name="Other_non_current_assets">'[19]Diagnostic Database'!#REF!</definedName>
    <definedName name="other_pack">[12]estrazione!$B$249:$V$286</definedName>
    <definedName name="OTHR" localSheetId="11">#REF!</definedName>
    <definedName name="OTHR">#REF!</definedName>
    <definedName name="OTHR_28" localSheetId="11">#REF!</definedName>
    <definedName name="OTHR_28">#REF!</definedName>
    <definedName name="OTHR_29" localSheetId="11">#REF!</definedName>
    <definedName name="OTHR_29">#REF!</definedName>
    <definedName name="OTHR_30">#REF!</definedName>
    <definedName name="OTHR_31">#REF!</definedName>
    <definedName name="OTHR_32">#REF!</definedName>
    <definedName name="OTHR_33">#REF!</definedName>
    <definedName name="OTHR_34">#REF!</definedName>
    <definedName name="OTHR_35">#REF!</definedName>
    <definedName name="OTHR_36">#REF!</definedName>
    <definedName name="OTHR_37">#REF!</definedName>
    <definedName name="OTHR_38">#REF!</definedName>
    <definedName name="OTHR_39">#REF!</definedName>
    <definedName name="OTHR_6">#REF!</definedName>
    <definedName name="OTHR_8">#REF!</definedName>
    <definedName name="Otime">#REF!</definedName>
    <definedName name="OTROS">#REF!</definedName>
    <definedName name="otros2">#REF!</definedName>
    <definedName name="OUCTASLP">#REF!</definedName>
    <definedName name="OUT">#REF!</definedName>
    <definedName name="out_00" localSheetId="11">'[2]#REF'!#REF!</definedName>
    <definedName name="out_00">'[2]#REF'!#REF!</definedName>
    <definedName name="out_01">'[2]#REF'!$Q$2:$Q$39</definedName>
    <definedName name="out_02" localSheetId="11">'[2]#REF'!#REF!</definedName>
    <definedName name="out_02">'[2]#REF'!#REF!</definedName>
    <definedName name="out_03" localSheetId="11">'[2]#REF'!#REF!</definedName>
    <definedName name="out_03">'[2]#REF'!#REF!</definedName>
    <definedName name="out_96" localSheetId="11">'[2]#REF'!#REF!</definedName>
    <definedName name="out_96">'[2]#REF'!#REF!</definedName>
    <definedName name="out_97">'[2]#REF'!$Y$8:$Y$48</definedName>
    <definedName name="out_98" localSheetId="11">'[2]#REF'!#REF!</definedName>
    <definedName name="out_98">'[2]#REF'!#REF!</definedName>
    <definedName name="out_99" localSheetId="11">'[2]#REF'!#REF!</definedName>
    <definedName name="out_99">'[2]#REF'!#REF!</definedName>
    <definedName name="OUT_INFORM" localSheetId="11">#REF!</definedName>
    <definedName name="OUT_INFORM">#REF!</definedName>
    <definedName name="OUTBOL">"Edit Box 14"</definedName>
    <definedName name="OUTCRONOL">[109]CRONOL!$B$16:$N$89</definedName>
    <definedName name="OUTPUT" localSheetId="11">[265]RIS_TECNICHE!#REF!</definedName>
    <definedName name="OUTPUT">[265]RIS_TECNICHE!#REF!</definedName>
    <definedName name="Outras" localSheetId="11">#REF!</definedName>
    <definedName name="Outras" localSheetId="23">#REF!</definedName>
    <definedName name="Outras" localSheetId="24">#REF!</definedName>
    <definedName name="Outras">#REF!</definedName>
    <definedName name="Outras_10">"$#REF!.$A$1:$P$202"</definedName>
    <definedName name="Outras_11">"$#REF!.$A$1:$P$202"</definedName>
    <definedName name="Outras_12">"$#REF!.$A$1:$P$202"</definedName>
    <definedName name="Outras_20">"$#REF!.$A$1:$P$202"</definedName>
    <definedName name="Outras_21">"$#REF!.$A$1:$P$202"</definedName>
    <definedName name="Outras_22">"$#REF!.$A$1:$P$202"</definedName>
    <definedName name="Outras_3">"$#REF!.$A$1:$P$202"</definedName>
    <definedName name="Outras_30">"$#REF!.$A$1:$P$202"</definedName>
    <definedName name="Outras_4">"$#REF!.$A$1:$P$202"</definedName>
    <definedName name="Outras_6" localSheetId="11">#REF!</definedName>
    <definedName name="Outras_6">#REF!</definedName>
    <definedName name="Outras_7" localSheetId="11">#REF!</definedName>
    <definedName name="Outras_7">#REF!</definedName>
    <definedName name="Outras_8">"$#REF!.$A$1:$P$202"</definedName>
    <definedName name="Outras_9">"$#REF!.$A$1:$P$202"</definedName>
    <definedName name="Outras_Fev2000" localSheetId="11">#REF!</definedName>
    <definedName name="Outras_Fev2000">#REF!</definedName>
    <definedName name="Outras_Fev2000_10">"$#REF!.$A$1:$P$238"</definedName>
    <definedName name="Outras_Fev2000_11">"$#REF!.$A$1:$P$238"</definedName>
    <definedName name="Outras_Fev2000_12">"$#REF!.$A$1:$P$238"</definedName>
    <definedName name="Outras_Fev2000_20">"$#REF!.$A$1:$P$238"</definedName>
    <definedName name="Outras_Fev2000_21">"$#REF!.$A$1:$P$238"</definedName>
    <definedName name="Outras_Fev2000_22">"$#REF!.$A$1:$P$238"</definedName>
    <definedName name="Outras_Fev2000_3">"$#REF!.$A$1:$P$238"</definedName>
    <definedName name="Outras_Fev2000_30">"$#REF!.$A$1:$P$238"</definedName>
    <definedName name="Outras_Fev2000_4">"$#REF!.$A$1:$P$238"</definedName>
    <definedName name="Outras_Fev2000_6" localSheetId="11">#REF!</definedName>
    <definedName name="Outras_Fev2000_6">#REF!</definedName>
    <definedName name="Outras_Fev2000_7" localSheetId="11">#REF!</definedName>
    <definedName name="Outras_Fev2000_7">#REF!</definedName>
    <definedName name="Outras_Fev2000_8">"$#REF!.$A$1:$P$238"</definedName>
    <definedName name="Outras_Fev2000_9">"$#REF!.$A$1:$P$238"</definedName>
    <definedName name="Outras_Nov99" localSheetId="11">#REF!</definedName>
    <definedName name="Outras_Nov99">#REF!</definedName>
    <definedName name="Outras_Nov99_10">"$#REF!.$A$1:$P$238"</definedName>
    <definedName name="Outras_Nov99_11">"$#REF!.$A$1:$P$238"</definedName>
    <definedName name="Outras_Nov99_12">"$#REF!.$A$1:$P$238"</definedName>
    <definedName name="Outras_Nov99_20">"$#REF!.$A$1:$P$238"</definedName>
    <definedName name="Outras_Nov99_21">"$#REF!.$A$1:$P$238"</definedName>
    <definedName name="Outras_Nov99_22">"$#REF!.$A$1:$P$238"</definedName>
    <definedName name="Outras_Nov99_3">"$#REF!.$A$1:$P$238"</definedName>
    <definedName name="Outras_Nov99_30">"$#REF!.$A$1:$P$238"</definedName>
    <definedName name="Outras_Nov99_4">"$#REF!.$A$1:$P$238"</definedName>
    <definedName name="Outras_Nov99_6" localSheetId="11">#REF!</definedName>
    <definedName name="Outras_Nov99_6">#REF!</definedName>
    <definedName name="Outras_Nov99_7" localSheetId="11">#REF!</definedName>
    <definedName name="Outras_Nov99_7">#REF!</definedName>
    <definedName name="Outras_Nov99_8">"$#REF!.$A$1:$P$238"</definedName>
    <definedName name="Outras_Nov99_9">"$#REF!.$A$1:$P$238"</definedName>
    <definedName name="OUTRASRECEBER" localSheetId="11">#REF!</definedName>
    <definedName name="OUTRASRECEBER">#REF!</definedName>
    <definedName name="OUTRASRECEITAS2" localSheetId="11">#REF!</definedName>
    <definedName name="OUTRASRECEITAS2">#REF!</definedName>
    <definedName name="Outro" localSheetId="11">'[126]R 1'!#REF!</definedName>
    <definedName name="Outro">'[126]R 1'!#REF!</definedName>
    <definedName name="outros" localSheetId="11" hidden="1">{#N/A,#N/A,FALSE,"PACCIL";#N/A,#N/A,FALSE,"PAITACAN";#N/A,#N/A,FALSE,"PARECO";#N/A,#N/A,FALSE,"PA62";#N/A,#N/A,FALSE,"PAFINAL";#N/A,#N/A,FALSE,"PARECONF";#N/A,#N/A,FALSE,"PARECOND"}</definedName>
    <definedName name="outros" localSheetId="23" hidden="1">{#N/A,#N/A,FALSE,"PACCIL";#N/A,#N/A,FALSE,"PAITACAN";#N/A,#N/A,FALSE,"PARECO";#N/A,#N/A,FALSE,"PA62";#N/A,#N/A,FALSE,"PAFINAL";#N/A,#N/A,FALSE,"PARECONF";#N/A,#N/A,FALSE,"PARECOND"}</definedName>
    <definedName name="outros" localSheetId="24" hidden="1">{#N/A,#N/A,FALSE,"PACCIL";#N/A,#N/A,FALSE,"PAITACAN";#N/A,#N/A,FALSE,"PARECO";#N/A,#N/A,FALSE,"PA62";#N/A,#N/A,FALSE,"PAFINAL";#N/A,#N/A,FALSE,"PARECONF";#N/A,#N/A,FALSE,"PARECOND"}</definedName>
    <definedName name="outros" hidden="1">{#N/A,#N/A,FALSE,"PACCIL";#N/A,#N/A,FALSE,"PAITACAN";#N/A,#N/A,FALSE,"PARECO";#N/A,#N/A,FALSE,"PA62";#N/A,#N/A,FALSE,"PAFINAL";#N/A,#N/A,FALSE,"PARECONF";#N/A,#N/A,FALSE,"PARECOND"}</definedName>
    <definedName name="OUTROS2" localSheetId="11">#REF!</definedName>
    <definedName name="OUTROS2">#REF!</definedName>
    <definedName name="OUTROS3" localSheetId="11">#REF!</definedName>
    <definedName name="OUTROS3">#REF!</definedName>
    <definedName name="OUTROS4" localSheetId="11">#REF!</definedName>
    <definedName name="OUTROS4">#REF!</definedName>
    <definedName name="OUTROSAC_CRED">[266]ELIMINAÇÕES!$J$283</definedName>
    <definedName name="OUTROSAC_CRED_6">[267]ELIMINAÇÕES!$J$283</definedName>
    <definedName name="OUTROSAC_CRED_7">[267]ELIMINAÇÕES!$J$283</definedName>
    <definedName name="OUTROSAC_CRED_8">[267]ELIMINAÇÕES!$J$283</definedName>
    <definedName name="OUTROSAC_DEB">[266]ELIMINAÇÕES!$H$288</definedName>
    <definedName name="OUTROSAC_DEB_6">[267]ELIMINAÇÕES!$H$288</definedName>
    <definedName name="OUTROSAC_DEB_7">[267]ELIMINAÇÕES!$H$288</definedName>
    <definedName name="OUTROSAC_DEB_8">[267]ELIMINAÇÕES!$H$288</definedName>
    <definedName name="OUTROSCRED" localSheetId="11">#REF!</definedName>
    <definedName name="OUTROSCRED" localSheetId="23">#REF!</definedName>
    <definedName name="OUTROSCRED" localSheetId="24">#REF!</definedName>
    <definedName name="OUTROSCRED">#REF!</definedName>
    <definedName name="OUTROSIMOBIL">#REF!</definedName>
    <definedName name="OUTROSLP">#REF!</definedName>
    <definedName name="Outubro">#REF!</definedName>
    <definedName name="Ovaloracu">[186]Dados!$C$8:$C$204</definedName>
    <definedName name="Ovalorano">[186]Dados!$D$8:$D$204</definedName>
    <definedName name="Ovaloranoo">[186]Dados!$L$8:$L$245</definedName>
    <definedName name="over">'[2]#REF'!$B$18</definedName>
    <definedName name="owssvr_1_41" localSheetId="11">#REF!</definedName>
    <definedName name="owssvr_1_41">#REF!</definedName>
    <definedName name="oym" localSheetId="11">#REF!</definedName>
    <definedName name="oym">#REF!</definedName>
    <definedName name="p">'[2]#REF'!$B$4</definedName>
    <definedName name="P.A.T." localSheetId="11">#REF!</definedName>
    <definedName name="P.A.T.">#REF!</definedName>
    <definedName name="p.Covenants" localSheetId="11">#REF!</definedName>
    <definedName name="p.Covenants">#REF!</definedName>
    <definedName name="p.Covenants_Titles" localSheetId="11">#REF!</definedName>
    <definedName name="p.Covenants_Titles">#REF!</definedName>
    <definedName name="p.CreditStats">#REF!</definedName>
    <definedName name="p.DCF">#REF!</definedName>
    <definedName name="p.DCF_Titles">#REF!</definedName>
    <definedName name="p.LTM_BS">#REF!</definedName>
    <definedName name="p.LTM_IS">#REF!</definedName>
    <definedName name="p.SP">#REF!</definedName>
    <definedName name="p.Summary">#REF!</definedName>
    <definedName name="p.Summary_Titles">#REF!</definedName>
    <definedName name="p_1">#REF!</definedName>
    <definedName name="P_10">"$#REF!.$IP$6130"</definedName>
    <definedName name="P_11">"$#REF!.$IP$6130"</definedName>
    <definedName name="P_12">"$#REF!.$IP$6130"</definedName>
    <definedName name="P_13" localSheetId="11">#REF!</definedName>
    <definedName name="P_13">#REF!</definedName>
    <definedName name="P_15" localSheetId="11">#REF!</definedName>
    <definedName name="P_15">#REF!</definedName>
    <definedName name="P_16">"$#REF!.$IP$6130"</definedName>
    <definedName name="P_17">"$#REF!.$IP$6130"</definedName>
    <definedName name="P_18" localSheetId="11">#REF!</definedName>
    <definedName name="P_18">#REF!</definedName>
    <definedName name="P_2" localSheetId="11">#REF!</definedName>
    <definedName name="P_2">#REF!</definedName>
    <definedName name="P_20">"$#REF!.$IP$6130"</definedName>
    <definedName name="P_21">"$#REF!.$IP$6130"</definedName>
    <definedName name="P_22">"$#REF!.$IP$6130"</definedName>
    <definedName name="P_23">"$#REF!.$IP$6130"</definedName>
    <definedName name="P_3">"$#REF!.$IP$6130"</definedName>
    <definedName name="P_30">"$#REF!.$IP$6130"</definedName>
    <definedName name="P_4">"$#REF!.$IP$6130"</definedName>
    <definedName name="P_4X2">'[2]#REF'!$E$27</definedName>
    <definedName name="P_5">"$#REF!.$IP$6130"</definedName>
    <definedName name="P_6">"$#REF!.$IP$6130"</definedName>
    <definedName name="P_6x4">'[2]#REF'!$E$28</definedName>
    <definedName name="P_7">"$#REF!.$IP$6130"</definedName>
    <definedName name="P_8">"$#REF!.$IP$6130"</definedName>
    <definedName name="P_9" localSheetId="11">#REF!</definedName>
    <definedName name="P_9">#REF!</definedName>
    <definedName name="P_9_1">"$#REF!.$IP$6223"</definedName>
    <definedName name="P_CÁLCULO" localSheetId="11">#REF!</definedName>
    <definedName name="P_CÁLCULO">#REF!</definedName>
    <definedName name="P_RK">'[2]#REF'!$E$30</definedName>
    <definedName name="P_SAPÃO">'[2]#REF'!$E$29</definedName>
    <definedName name="P6X4">'[2]#REF'!$E$28</definedName>
    <definedName name="PAGE1" localSheetId="11">#REF!</definedName>
    <definedName name="PAGE1">#REF!</definedName>
    <definedName name="PAGE2" localSheetId="11">#REF!</definedName>
    <definedName name="PAGE2">#REF!</definedName>
    <definedName name="PAGE4" localSheetId="11">#REF!</definedName>
    <definedName name="PAGE4">#REF!</definedName>
    <definedName name="PAGE5">#REF!</definedName>
    <definedName name="PAGE6">#REF!</definedName>
    <definedName name="PAGE7">#REF!</definedName>
    <definedName name="par_00.LL" localSheetId="23">[268]DRE!$D$208</definedName>
    <definedName name="par_00.LL" localSheetId="24">[268]DRE!$D$208</definedName>
    <definedName name="par_00.LL">[233]DRE!$D$208</definedName>
    <definedName name="par_01.LL" localSheetId="23">[268]DRE!$F$208</definedName>
    <definedName name="par_01.LL" localSheetId="24">[268]DRE!$F$208</definedName>
    <definedName name="par_01.LL">[233]DRE!$F$208</definedName>
    <definedName name="par_02.LL" localSheetId="23">[268]DRE!$H$208</definedName>
    <definedName name="par_02.LL" localSheetId="24">[268]DRE!$H$208</definedName>
    <definedName name="par_02.LL">[233]DRE!$H$208</definedName>
    <definedName name="par_03.LL" localSheetId="23">[268]DRE!$K$208</definedName>
    <definedName name="par_03.LL" localSheetId="24">[268]DRE!$K$208</definedName>
    <definedName name="par_03.LL">[233]DRE!$K$208</definedName>
    <definedName name="par_04.LL" localSheetId="23">[268]DRE!$N$208</definedName>
    <definedName name="par_04.LL" localSheetId="24">[268]DRE!$N$208</definedName>
    <definedName name="par_04.LL">[233]DRE!$N$208</definedName>
    <definedName name="par_05.LL" localSheetId="23">[268]DRE!$Q$208</definedName>
    <definedName name="par_05.LL" localSheetId="24">[268]DRE!$Q$208</definedName>
    <definedName name="par_05.LL">[233]DRE!$Q$208</definedName>
    <definedName name="par_06.LL" localSheetId="23">[268]DRE!$T$208</definedName>
    <definedName name="par_06.LL" localSheetId="24">[268]DRE!$T$208</definedName>
    <definedName name="par_06.LL">[233]DRE!$T$208</definedName>
    <definedName name="par_07.LL" localSheetId="23">[268]DRE!$W$208</definedName>
    <definedName name="par_07.LL" localSheetId="24">[268]DRE!$W$208</definedName>
    <definedName name="par_07.LL">[233]DRE!$W$208</definedName>
    <definedName name="par_08.LL" localSheetId="23">[268]DRE!$Z$208</definedName>
    <definedName name="par_08.LL" localSheetId="24">[268]DRE!$Z$208</definedName>
    <definedName name="par_08.LL">[233]DRE!$Z$208</definedName>
    <definedName name="par_09.LL" localSheetId="23">[268]DRE!$AC$208</definedName>
    <definedName name="par_09.LL" localSheetId="24">[268]DRE!$AC$208</definedName>
    <definedName name="par_09.LL">[233]DRE!$AC$208</definedName>
    <definedName name="par_10.LL" localSheetId="23">[268]DRE!$AF$208</definedName>
    <definedName name="par_10.LL" localSheetId="24">[268]DRE!$AF$208</definedName>
    <definedName name="par_10.LL">[233]DRE!$AF$208</definedName>
    <definedName name="par_11.LL" localSheetId="23">[268]DRE!$AI$208</definedName>
    <definedName name="par_11.LL" localSheetId="24">[268]DRE!$AI$208</definedName>
    <definedName name="par_11.LL">[233]DRE!$AI$208</definedName>
    <definedName name="par_12.LL" localSheetId="23">[268]DRE!$AL$208</definedName>
    <definedName name="par_12.LL" localSheetId="24">[268]DRE!$AL$208</definedName>
    <definedName name="par_12.LL">[233]DRE!$AL$208</definedName>
    <definedName name="par_99.LL">'[269]2018'!$S$8</definedName>
    <definedName name="par_Ajuste.Trial" localSheetId="11">#REF!</definedName>
    <definedName name="par_Ajuste.Trial" localSheetId="23">#REF!</definedName>
    <definedName name="par_Ajuste.Trial" localSheetId="24">#REF!</definedName>
    <definedName name="par_Ajuste.Trial">#REF!</definedName>
    <definedName name="par_Data">#REF!</definedName>
    <definedName name="PARADA_REV">#REF!</definedName>
    <definedName name="Parametros">'[2]Dados Gerais'!$B$1:$G$15</definedName>
    <definedName name="PARCELA">'[2]#REF'!$I$13</definedName>
    <definedName name="parte1" localSheetId="11">#REF!</definedName>
    <definedName name="parte1">#REF!</definedName>
    <definedName name="Parte1a." localSheetId="11" hidden="1">{"PARTE1",#N/A,FALSE,"Plan1"}</definedName>
    <definedName name="Parte1a." localSheetId="23" hidden="1">{"PARTE1",#N/A,FALSE,"Plan1"}</definedName>
    <definedName name="Parte1a." localSheetId="24" hidden="1">{"PARTE1",#N/A,FALSE,"Plan1"}</definedName>
    <definedName name="Parte1a." hidden="1">{"PARTE1",#N/A,FALSE,"Plan1"}</definedName>
    <definedName name="parte2" localSheetId="11">#REF!</definedName>
    <definedName name="parte2">#REF!</definedName>
    <definedName name="PAS" localSheetId="11">#REF!</definedName>
    <definedName name="PAS">#REF!</definedName>
    <definedName name="Pas_Circulan_Gaap">[270]Balancete!$D$37</definedName>
    <definedName name="Pas_Circulan_Soc">[270]Balancete!$C$37</definedName>
    <definedName name="PASCONSO" localSheetId="11">#REF!</definedName>
    <definedName name="PASCONSO" localSheetId="23">#REF!</definedName>
    <definedName name="PASCONSO" localSheetId="24">#REF!</definedName>
    <definedName name="PASCONSO">#REF!</definedName>
    <definedName name="PASFLB">'[100]A4.2-FLEXIBRAS'!$C$96:$K$149</definedName>
    <definedName name="PASMFL">'[101]A4.4-MARFLEX'!$C$96:$L$149</definedName>
    <definedName name="passatual" localSheetId="11">#REF!</definedName>
    <definedName name="passatual" localSheetId="23">#REF!</definedName>
    <definedName name="passatual" localSheetId="24">#REF!</definedName>
    <definedName name="passatual">#REF!</definedName>
    <definedName name="passatual_10">"$#REF!.$B$17:$AL$61"</definedName>
    <definedName name="passatual_11">"$#REF!.$B$17:$AL$61"</definedName>
    <definedName name="passatual_12">"$#REF!.$B$17:$AL$61"</definedName>
    <definedName name="passatual_13" localSheetId="11">#REF!</definedName>
    <definedName name="passatual_13">#REF!</definedName>
    <definedName name="passatual_14" localSheetId="11">#REF!</definedName>
    <definedName name="passatual_14">#REF!</definedName>
    <definedName name="passatual_15" localSheetId="11">#REF!</definedName>
    <definedName name="passatual_15">#REF!</definedName>
    <definedName name="passatual_16">#REF!</definedName>
    <definedName name="passatual_18">#REF!</definedName>
    <definedName name="passatual_19">#REF!</definedName>
    <definedName name="passatual_2">#REF!</definedName>
    <definedName name="passatual_20">"$#REF!.$B$17:$AL$61"</definedName>
    <definedName name="passatual_21">"$#REF!.$B$17:$AL$61"</definedName>
    <definedName name="passatual_22">"$#REF!.$B$17:$AL$61"</definedName>
    <definedName name="passatual_3">"$#REF!.$B$17:$AL$61"</definedName>
    <definedName name="passatual_30">"$#REF!.$B$17:$AL$61"</definedName>
    <definedName name="passatual_4">"$#REF!.$B$17:$AL$61"</definedName>
    <definedName name="passatual_5" localSheetId="11">#REF!</definedName>
    <definedName name="passatual_5">#REF!</definedName>
    <definedName name="passatual_6" localSheetId="11">#REF!</definedName>
    <definedName name="passatual_6">#REF!</definedName>
    <definedName name="passatual_7" localSheetId="11">#REF!</definedName>
    <definedName name="passatual_7">#REF!</definedName>
    <definedName name="passatual_8">"$#REF!.$B$17:$AL$61"</definedName>
    <definedName name="passatual_9">"$#REF!.$B$17:$AL$61"</definedName>
    <definedName name="PASSEAOIL">'[102]A4.6-SEAOIL'!$C$96:$K$149</definedName>
    <definedName name="PASSGM">'[103]A4.3-SIGMA'!$C$96:$J$149</definedName>
    <definedName name="passivo" localSheetId="11">#REF!</definedName>
    <definedName name="passivo" localSheetId="23">#REF!</definedName>
    <definedName name="passivo" localSheetId="24">#REF!</definedName>
    <definedName name="passivo">#REF!</definedName>
    <definedName name="passivo_6">#REF!</definedName>
    <definedName name="passivo_7">#REF!</definedName>
    <definedName name="passivo_8">#REF!</definedName>
    <definedName name="PASSIVO_CONS">#REF!</definedName>
    <definedName name="PASSO" localSheetId="11">'[2]#REF'!#REF!</definedName>
    <definedName name="PASSO">'[2]#REF'!#REF!</definedName>
    <definedName name="pato">[271]Capa!$A$1:$D$137</definedName>
    <definedName name="PATRIMONIO" localSheetId="11">#REF!</definedName>
    <definedName name="PATRIMONIO" localSheetId="23">#REF!</definedName>
    <definedName name="PATRIMONIO" localSheetId="24">#REF!</definedName>
    <definedName name="PATRIMONIO">#REF!</definedName>
    <definedName name="PATRIMONIOREAL">#REF!</definedName>
    <definedName name="PATRIMONIOREAL_10">"$#REF!.$#REF!$#REF!:$#REF!$#REF!"</definedName>
    <definedName name="PATRIMONIOREAL_11">"$#REF!.$#REF!$#REF!:$#REF!$#REF!"</definedName>
    <definedName name="PATRIMONIOREAL_12">"$#REF!.$#REF!$#REF!:$#REF!$#REF!"</definedName>
    <definedName name="PATRIMONIOREAL_13" localSheetId="11">#REF!</definedName>
    <definedName name="PATRIMONIOREAL_13">#REF!</definedName>
    <definedName name="PATRIMONIOREAL_15" localSheetId="11">#REF!</definedName>
    <definedName name="PATRIMONIOREAL_15">#REF!</definedName>
    <definedName name="PATRIMONIOREAL_16">"$#REF!.$#REF!$#REF!:$#REF!$#REF!"</definedName>
    <definedName name="PATRIMONIOREAL_17">"$#REF!.$#REF!$#REF!:$#REF!$#REF!"</definedName>
    <definedName name="PATRIMONIOREAL_18" localSheetId="11">#REF!</definedName>
    <definedName name="PATRIMONIOREAL_18">#REF!</definedName>
    <definedName name="PATRIMONIOREAL_2" localSheetId="11">#REF!</definedName>
    <definedName name="PATRIMONIOREAL_2">#REF!</definedName>
    <definedName name="PATRIMONIOREAL_20">"$#REF!.$#REF!$#REF!:$#REF!$#REF!"</definedName>
    <definedName name="PATRIMONIOREAL_21">"$#REF!.$#REF!$#REF!:$#REF!$#REF!"</definedName>
    <definedName name="PATRIMONIOREAL_22">"$#REF!.$#REF!$#REF!:$#REF!$#REF!"</definedName>
    <definedName name="PATRIMONIOREAL_23">"$#REF!.$#REF!$#REF!:$#REF!$#REF!"</definedName>
    <definedName name="PATRIMONIOREAL_3">"$#REF!.$#REF!$#REF!:$#REF!$#REF!"</definedName>
    <definedName name="PATRIMONIOREAL_30">"$#REF!.$#REF!$#REF!:$#REF!$#REF!"</definedName>
    <definedName name="PATRIMONIOREAL_4">"$#REF!.$#REF!$#REF!:$#REF!$#REF!"</definedName>
    <definedName name="PATRIMONIOREAL_5">"$#REF!.$#REF!$#REF!:$#REF!$#REF!"</definedName>
    <definedName name="PATRIMONIOREAL_6">"$#REF!.$#REF!$#REF!:$#REF!$#REF!"</definedName>
    <definedName name="PATRIMONIOREAL_7">"$#REF!.$#REF!$#REF!:$#REF!$#REF!"</definedName>
    <definedName name="PATRIMONIOREAL_8">"$#REF!.$#REF!$#REF!:$#REF!$#REF!"</definedName>
    <definedName name="PATRIMONIOREAL_9" localSheetId="11">#REF!</definedName>
    <definedName name="PATRIMONIOREAL_9">#REF!</definedName>
    <definedName name="PATRIMONIOREAL_9_1">"$#REF!.$#REF!$#REF!:$#REF!$#REF!"</definedName>
    <definedName name="PAULÍNIA">[2]Agregados!$B$1</definedName>
    <definedName name="PAY" localSheetId="11">#REF!</definedName>
    <definedName name="PAY" localSheetId="23">#REF!</definedName>
    <definedName name="PAY" localSheetId="24">#REF!</definedName>
    <definedName name="PAY">#REF!</definedName>
    <definedName name="PAYABLES">#REF!</definedName>
    <definedName name="PAYABLES_28">#REF!</definedName>
    <definedName name="PAYABLES_29">#REF!</definedName>
    <definedName name="PAYABLES_30">#REF!</definedName>
    <definedName name="PAYABLES_31">#REF!</definedName>
    <definedName name="PAYABLES_32">#REF!</definedName>
    <definedName name="PAYABLES_33">#REF!</definedName>
    <definedName name="PAYABLES_34">#REF!</definedName>
    <definedName name="PAYABLES_35">#REF!</definedName>
    <definedName name="PAYABLES_36">#REF!</definedName>
    <definedName name="PAYABLES_37">#REF!</definedName>
    <definedName name="PAYABLES_38">#REF!</definedName>
    <definedName name="PAYABLES_39">#REF!</definedName>
    <definedName name="PAYABLES_6">#REF!</definedName>
    <definedName name="PAYABLES_8">#REF!</definedName>
    <definedName name="PB_FINANC_CMI">[169]ELIM_FINANCEIRA!$BO$2:$CI$70</definedName>
    <definedName name="PB_FINANC_LEG_SOC">[169]ELIM_FINANCEIRA!$BA$2:$BM$67</definedName>
    <definedName name="PCI_CSD">'[272]Russia 3 companies by SKU'!$A$129:$W$232</definedName>
    <definedName name="PDC" localSheetId="11" hidden="1">#REF!</definedName>
    <definedName name="PDC" localSheetId="23" hidden="1">#REF!</definedName>
    <definedName name="PDC" localSheetId="24" hidden="1">#REF!</definedName>
    <definedName name="PDC" hidden="1">#REF!</definedName>
    <definedName name="PDCMENSALREAL">#REF!</definedName>
    <definedName name="PDCMENSALREAL_10">"$#REF!.$#REF!$#REF!:$#REF!$#REF!"</definedName>
    <definedName name="PDCMENSALREAL_11">"$#REF!.$#REF!$#REF!:$#REF!$#REF!"</definedName>
    <definedName name="PDCMENSALREAL_12">"$#REF!.$#REF!$#REF!:$#REF!$#REF!"</definedName>
    <definedName name="PDCMENSALREAL_13" localSheetId="11">#REF!</definedName>
    <definedName name="PDCMENSALREAL_13">#REF!</definedName>
    <definedName name="PDCMENSALREAL_15" localSheetId="11">#REF!</definedName>
    <definedName name="PDCMENSALREAL_15">#REF!</definedName>
    <definedName name="PDCMENSALREAL_16">"$#REF!.$#REF!$#REF!:$#REF!$#REF!"</definedName>
    <definedName name="PDCMENSALREAL_17">"$#REF!.$#REF!$#REF!:$#REF!$#REF!"</definedName>
    <definedName name="PDCMENSALREAL_18" localSheetId="11">#REF!</definedName>
    <definedName name="PDCMENSALREAL_18">#REF!</definedName>
    <definedName name="PDCMENSALREAL_2" localSheetId="11">#REF!</definedName>
    <definedName name="PDCMENSALREAL_2">#REF!</definedName>
    <definedName name="PDCMENSALREAL_20">"$#REF!.$#REF!$#REF!:$#REF!$#REF!"</definedName>
    <definedName name="PDCMENSALREAL_21">"$#REF!.$#REF!$#REF!:$#REF!$#REF!"</definedName>
    <definedName name="PDCMENSALREAL_22">"$#REF!.$#REF!$#REF!:$#REF!$#REF!"</definedName>
    <definedName name="PDCMENSALREAL_23">"$#REF!.$#REF!$#REF!:$#REF!$#REF!"</definedName>
    <definedName name="PDCMENSALREAL_3">"$#REF!.$#REF!$#REF!:$#REF!$#REF!"</definedName>
    <definedName name="PDCMENSALREAL_30">"$#REF!.$#REF!$#REF!:$#REF!$#REF!"</definedName>
    <definedName name="PDCMENSALREAL_4">"$#REF!.$#REF!$#REF!:$#REF!$#REF!"</definedName>
    <definedName name="PDCMENSALREAL_5">"$#REF!.$#REF!$#REF!:$#REF!$#REF!"</definedName>
    <definedName name="PDCMENSALREAL_6">"$#REF!.$#REF!$#REF!:$#REF!$#REF!"</definedName>
    <definedName name="PDCMENSALREAL_7">"$#REF!.$#REF!$#REF!:$#REF!$#REF!"</definedName>
    <definedName name="PDCMENSALREAL_8">"$#REF!.$#REF!$#REF!:$#REF!$#REF!"</definedName>
    <definedName name="PDCMENSALREAL_9" localSheetId="11">#REF!</definedName>
    <definedName name="PDCMENSALREAL_9">#REF!</definedName>
    <definedName name="PDCMENSALREAL_9_1">"$#REF!.$#REF!$#REF!:$#REF!$#REF!"</definedName>
    <definedName name="Pe_Date">'[136]Set-up &amp; Contents'!$A$23:$B$34</definedName>
    <definedName name="Pe_Month">'[136]Set-up &amp; Contents'!$B$5</definedName>
    <definedName name="PED" localSheetId="11">[124]BalSheet!#REF!</definedName>
    <definedName name="PED">[124]BalSheet!#REF!</definedName>
    <definedName name="pedagio">'[2]#REF'!$C$4</definedName>
    <definedName name="pedro" localSheetId="11" hidden="1">{#N/A,"30% Success",TRUE,"Sales Forecast";#N/A,#N/A,TRUE,"Sheet2"}</definedName>
    <definedName name="pedro" localSheetId="23" hidden="1">{#N/A,"30% Success",TRUE,"Sales Forecast";#N/A,#N/A,TRUE,"Sheet2"}</definedName>
    <definedName name="pedro" localSheetId="24" hidden="1">{#N/A,"30% Success",TRUE,"Sales Forecast";#N/A,#N/A,TRUE,"Sheet2"}</definedName>
    <definedName name="pedro" hidden="1">{#N/A,"30% Success",TRUE,"Sales Forecast";#N/A,#N/A,TRUE,"Sheet2"}</definedName>
    <definedName name="penus">'[2]#REF'!$B$35</definedName>
    <definedName name="pepsi">[12]estrazione!$B$59:$V$73</definedName>
    <definedName name="PER" localSheetId="11">#REF!</definedName>
    <definedName name="PER">#REF!</definedName>
    <definedName name="PER.00.0000">"Setembro/2001"</definedName>
    <definedName name="PER.00.A100">"Setembro/2000"</definedName>
    <definedName name="Percent_Threshold">'[273]TBB - GERAL'!$A$2</definedName>
    <definedName name="PERFIL" localSheetId="11">#REF!</definedName>
    <definedName name="PERFIL" localSheetId="23">#REF!</definedName>
    <definedName name="PERFIL" localSheetId="24">#REF!</definedName>
    <definedName name="PERFIL">#REF!</definedName>
    <definedName name="PERFIL_2000">#REF!</definedName>
    <definedName name="PerfilVPL">'[2]Perfil VPL'!$A$1:$K$28</definedName>
    <definedName name="peric">'[2]#REF'!$B$20</definedName>
    <definedName name="pericul">'[2]#REF'!$B$21</definedName>
    <definedName name="periculosidade">'[2]#REF'!$B$22</definedName>
    <definedName name="period" localSheetId="11">#REF!</definedName>
    <definedName name="period">#REF!</definedName>
    <definedName name="Periodo" localSheetId="11">#REF!</definedName>
    <definedName name="Periodo">#REF!</definedName>
    <definedName name="Permanente_Gaap" localSheetId="11">#REF!</definedName>
    <definedName name="Permanente_Gaap">#REF!</definedName>
    <definedName name="Permanente_Soc">#REF!</definedName>
    <definedName name="Pes_Dir">#REF!</definedName>
    <definedName name="Pes_Indir">#REF!</definedName>
    <definedName name="PESO2">'[274]Peso áreas e CPs'!$G$7:$J$11</definedName>
    <definedName name="Pessoal" localSheetId="11">#REF!</definedName>
    <definedName name="Pessoal" localSheetId="23">#REF!</definedName>
    <definedName name="Pessoal" localSheetId="24">#REF!</definedName>
    <definedName name="Pessoal">#REF!</definedName>
    <definedName name="PETROL">#REF!</definedName>
    <definedName name="PETRX72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fAnoProp">[187]Dados!$P$6:$P$132</definedName>
    <definedName name="PFPJ" localSheetId="11">#REF!</definedName>
    <definedName name="PFPJ" localSheetId="23">#REF!</definedName>
    <definedName name="PFPJ" localSheetId="24">#REF!</definedName>
    <definedName name="PFPJ">#REF!</definedName>
    <definedName name="pfPluAno1">[187]Dados!$Q$6:$Q$132</definedName>
    <definedName name="pfPluAno2">[187]Dados!$R$6:$R$132</definedName>
    <definedName name="pi">'[2]#REF'!$B$17</definedName>
    <definedName name="PI_PF" localSheetId="11">#REF!</definedName>
    <definedName name="PI_PF">#REF!</definedName>
    <definedName name="PI_PP" localSheetId="11">#REF!</definedName>
    <definedName name="PI_PP">#REF!</definedName>
    <definedName name="pinco" localSheetId="11" hidden="1">[275]ce!#REF!</definedName>
    <definedName name="pinco" hidden="1">[275]ce!#REF!</definedName>
    <definedName name="pinco1" localSheetId="11">[276]prebdg97!#REF!</definedName>
    <definedName name="pinco1">[276]prebdg97!#REF!</definedName>
    <definedName name="pinco2">[276]prebdg97!$Q$2:'[276]prebdg97'!$AB$63</definedName>
    <definedName name="pinco3">[276]prebdg97!$B$2:$M$31</definedName>
    <definedName name="pinco4" localSheetId="11">#REF!</definedName>
    <definedName name="pinco4" localSheetId="23">#REF!</definedName>
    <definedName name="pinco4" localSheetId="24">#REF!</definedName>
    <definedName name="pinco4">#REF!</definedName>
    <definedName name="pinco5">[276]premi96!$R$4:'[276]premi96'!$AC$67</definedName>
    <definedName name="pinco6">[276]prebdg97!$B$2:'[276]prebdg97'!$M$31</definedName>
    <definedName name="pinco7" localSheetId="11">[277]ce99!#REF!</definedName>
    <definedName name="pinco7">[277]ce99!#REF!</definedName>
    <definedName name="pinco8" localSheetId="11">[278]RIS_TECNICHE!#REF!</definedName>
    <definedName name="pinco8">[278]RIS_TECNICHE!#REF!</definedName>
    <definedName name="pippo" localSheetId="11" hidden="1">[9]ce!#REF!</definedName>
    <definedName name="pippo" hidden="1">[9]ce!#REF!</definedName>
    <definedName name="PIPPO2" localSheetId="11">#REF!</definedName>
    <definedName name="PIPPO2">#REF!</definedName>
    <definedName name="PIPPO3" localSheetId="11">#REF!</definedName>
    <definedName name="PIPPO3">#REF!</definedName>
    <definedName name="PIPPO4" localSheetId="11">#REF!</definedName>
    <definedName name="PIPPO4">#REF!</definedName>
    <definedName name="PIPPO5">#REF!</definedName>
    <definedName name="PIPPO6">#REF!</definedName>
    <definedName name="PIPPO7">#REF!</definedName>
    <definedName name="PIS_INSS">#REF!</definedName>
    <definedName name="pisconfinscpmf">'[2]Prop-28P-12H'!$B$45</definedName>
    <definedName name="piso">'[2]#REF'!$B$17</definedName>
    <definedName name="pisoajud">'[2]#REF'!$B$20</definedName>
    <definedName name="pisodoadicionalnoturno">'[2]#REF'!$B$21</definedName>
    <definedName name="PL">[99]BALANCO96!$V$75:$AE$103</definedName>
    <definedName name="PLA" localSheetId="11">#REF!</definedName>
    <definedName name="PLA" localSheetId="23">#REF!</definedName>
    <definedName name="PLA" localSheetId="24">#REF!</definedName>
    <definedName name="PLA">#REF!</definedName>
    <definedName name="PLAN">#REF!</definedName>
    <definedName name="PLAN1">#N/A</definedName>
    <definedName name="Planilha2003">'[279]Intertemporais PIS e COFINS'!$A$1:$CA$26</definedName>
    <definedName name="PLANO">[259]Lista!$A$2:$A$437</definedName>
    <definedName name="PLANO0">[280]INDICADORES!$B$6:$H$1778</definedName>
    <definedName name="PLANO0_6">[280]INDICADORES!$B$6:$H$1778</definedName>
    <definedName name="PLANO0_7">[280]INDICADORES!$B$6:$H$1778</definedName>
    <definedName name="PLANO0_8">[280]INDICADORES!$B$6:$H$1778</definedName>
    <definedName name="PLANO1" localSheetId="11">#REF!</definedName>
    <definedName name="PLANO1" localSheetId="23">#REF!</definedName>
    <definedName name="PLANO1" localSheetId="24">#REF!</definedName>
    <definedName name="PLANO1">#REF!</definedName>
    <definedName name="PLANO1_10">"$#REF!.$C$6:$I$283"</definedName>
    <definedName name="PLANO1_11">"$#REF!.$C$6:$I$283"</definedName>
    <definedName name="PLANO1_12">"$#REF!.$C$6:$I$283"</definedName>
    <definedName name="PLANO1_20">"$#REF!.$C$6:$I$283"</definedName>
    <definedName name="PLANO1_21">"$#REF!.$C$6:$I$283"</definedName>
    <definedName name="PLANO1_22">"$#REF!.$C$6:$I$283"</definedName>
    <definedName name="PLANO1_3">"$#REF!.$C$6:$I$283"</definedName>
    <definedName name="PLANO1_30">"$#REF!.$C$6:$I$283"</definedName>
    <definedName name="PLANO1_4">"$#REF!.$C$6:$I$283"</definedName>
    <definedName name="PLANO1_6" localSheetId="11">#REF!</definedName>
    <definedName name="PLANO1_6">#REF!</definedName>
    <definedName name="PLANO1_7" localSheetId="11">#REF!</definedName>
    <definedName name="PLANO1_7">#REF!</definedName>
    <definedName name="PLANO1_8">"$#REF!.$C$6:$I$283"</definedName>
    <definedName name="PLANO1_9">"$#REF!.$C$6:$I$283"</definedName>
    <definedName name="plassarelas">[271]Capa!$A$1:$D$137</definedName>
    <definedName name="PLCONSO" localSheetId="11">#REF!</definedName>
    <definedName name="PLCONSO" localSheetId="23">#REF!</definedName>
    <definedName name="PLCONSO" localSheetId="24">#REF!</definedName>
    <definedName name="PLCONSO">#REF!</definedName>
    <definedName name="PLFLB">'[100]A4.2-FLEXIBRAS'!$C$151:$K$238</definedName>
    <definedName name="PLMFL">'[101]A4.4-MARFLEX'!$C$151:$L$238</definedName>
    <definedName name="PLPCRIT_printarea1" localSheetId="11">#REF!</definedName>
    <definedName name="PLPCRIT_printarea1" localSheetId="23">#REF!</definedName>
    <definedName name="PLPCRIT_printarea1" localSheetId="24">#REF!</definedName>
    <definedName name="PLPCRIT_printarea1">#REF!</definedName>
    <definedName name="PLPCRIT_printarea2">#REF!</definedName>
    <definedName name="PLSE">'[102]A4.6-SEAOIL'!$C$151:$K$238</definedName>
    <definedName name="PLSEAOIL">'[102]A4.6-SEAOIL'!$C$151:$K$238</definedName>
    <definedName name="PLSGM">'[103]A4.3-SIGMA'!$C$151:$J$238</definedName>
    <definedName name="PLT22_28" localSheetId="11">#REF!</definedName>
    <definedName name="PLT22_28" localSheetId="23">#REF!</definedName>
    <definedName name="PLT22_28" localSheetId="24">#REF!</definedName>
    <definedName name="PLT22_28">#REF!</definedName>
    <definedName name="PLT22_29">#REF!</definedName>
    <definedName name="PLT22_30">#REF!</definedName>
    <definedName name="PLT22_31">#REF!</definedName>
    <definedName name="PLT22_32">#REF!</definedName>
    <definedName name="PLT22_33">#REF!</definedName>
    <definedName name="PLT22_34">#REF!</definedName>
    <definedName name="PLT22_35">#REF!</definedName>
    <definedName name="PLT22_36">#REF!</definedName>
    <definedName name="PLT22_37">#REF!</definedName>
    <definedName name="PLT22_38">#REF!</definedName>
    <definedName name="PLT22_39">#REF!</definedName>
    <definedName name="PLT22_6">#REF!</definedName>
    <definedName name="PLT22_8">#REF!</definedName>
    <definedName name="pn">'[2]#REF'!$B$24</definedName>
    <definedName name="pneu">'[2]#REF'!$B$26</definedName>
    <definedName name="pneucm">'[2]#REF'!$B$27</definedName>
    <definedName name="pneucm42">'[2]#REF'!$B$36</definedName>
    <definedName name="pneucm6x2">'[2]#REF'!$B$37</definedName>
    <definedName name="pneunovo">'[2]#REF'!$B$36</definedName>
    <definedName name="pneuscm">'[2]#REF'!$B$41</definedName>
    <definedName name="pneusr">'[2]#REF'!$B$42</definedName>
    <definedName name="pns">'[2]#REF'!$B$25</definedName>
    <definedName name="poi" localSheetId="11" hidden="1">{"CAPA",#N/A,FALSE,"CAPA"}</definedName>
    <definedName name="poi" localSheetId="23" hidden="1">{"CAPA",#N/A,FALSE,"CAPA"}</definedName>
    <definedName name="poi" localSheetId="24" hidden="1">{"CAPA",#N/A,FALSE,"CAPA"}</definedName>
    <definedName name="poi" hidden="1">{"CAPA",#N/A,FALSE,"CAPA"}</definedName>
    <definedName name="poij">[57]Lead!$A$2:$IV$2</definedName>
    <definedName name="POKI">'[2]#REF'!$B$1:$C$392</definedName>
    <definedName name="POLIZA">[281]Input!$A$10:$Q$17</definedName>
    <definedName name="popoipip">(VALUE(LEFT([47]!MES,2))-1)&amp;RIGHT([47]!MES,2)</definedName>
    <definedName name="Portugues">'[228]saída até 99'!$A$3:$F$43</definedName>
    <definedName name="PP_PF" localSheetId="11">#REF!</definedName>
    <definedName name="PP_PF" localSheetId="23">#REF!</definedName>
    <definedName name="PP_PF" localSheetId="24">#REF!</definedName>
    <definedName name="PP_PF">#REF!</definedName>
    <definedName name="ppe">#REF!</definedName>
    <definedName name="ppKey">[72]DADOS!$D$6:$D$253</definedName>
    <definedName name="PPOutEnc" localSheetId="11">#REF!</definedName>
    <definedName name="PPOutEnc" localSheetId="23">#REF!</definedName>
    <definedName name="PPOutEnc" localSheetId="24">#REF!</definedName>
    <definedName name="PPOutEnc">#REF!</definedName>
    <definedName name="PPOutLPPC">#REF!</definedName>
    <definedName name="ppp">(VALUE(LEFT([47]!MES,2))-1)&amp;RIGHT([47]!MES,2)</definedName>
    <definedName name="ppValor">[72]DADOS!$E$6:$E$253</definedName>
    <definedName name="pr">'[2]#REF'!$B$9</definedName>
    <definedName name="PR_ALL_ENCL" localSheetId="11">#REF!</definedName>
    <definedName name="PR_ALL_ENCL">#REF!</definedName>
    <definedName name="PR_BALANCE_SH" localSheetId="11">#REF!</definedName>
    <definedName name="PR_BALANCE_SH">#REF!</definedName>
    <definedName name="PR_CONTENTS" localSheetId="11">#REF!</definedName>
    <definedName name="PR_CONTENTS">#REF!</definedName>
    <definedName name="PR_isent">[282]Premissas!A$150</definedName>
    <definedName name="PR_NARRATIVE" localSheetId="11">#REF!</definedName>
    <definedName name="PR_NARRATIVE" localSheetId="23">#REF!</definedName>
    <definedName name="PR_NARRATIVE" localSheetId="24">#REF!</definedName>
    <definedName name="PR_NARRATIVE">#REF!</definedName>
    <definedName name="PR_SELECT_ENCL">#REF!</definedName>
    <definedName name="PRAZO">'[2]#REF'!$B$8</definedName>
    <definedName name="Prazo_carência" localSheetId="11">#REF!</definedName>
    <definedName name="Prazo_carência">#REF!</definedName>
    <definedName name="PRAZO_VEIC">[2]PARÂMETROS!$B$23</definedName>
    <definedName name="prazocm">'[2]#REF'!$B$8</definedName>
    <definedName name="prazohedge" localSheetId="11">#REF!</definedName>
    <definedName name="prazohedge">#REF!</definedName>
    <definedName name="prazolastro" localSheetId="11">#REF!</definedName>
    <definedName name="prazolastro">#REF!</definedName>
    <definedName name="prazomedio" localSheetId="11">[21]DIVIDA!#REF!</definedName>
    <definedName name="prazomedio">[21]DIVIDA!#REF!</definedName>
    <definedName name="prazosr">'[2]#REF'!$B$13</definedName>
    <definedName name="PrCompI" localSheetId="11">#REF!</definedName>
    <definedName name="PrCompI">#REF!</definedName>
    <definedName name="PrConsI" localSheetId="11">#REF!</definedName>
    <definedName name="PrConsI">#REF!</definedName>
    <definedName name="pre" localSheetId="11">'[2]#REF'!#REF!</definedName>
    <definedName name="pre">'[2]#REF'!#REF!</definedName>
    <definedName name="PRE_ASS" localSheetId="11">#REF!</definedName>
    <definedName name="PRE_ASS">#REF!</definedName>
    <definedName name="PRE_ASS_18" localSheetId="11">#REF!</definedName>
    <definedName name="PRE_ASS_18">#REF!</definedName>
    <definedName name="PRE_ASS_2" localSheetId="11">#REF!</definedName>
    <definedName name="PRE_ASS_2">#REF!</definedName>
    <definedName name="PRE_UGN">#REF!</definedName>
    <definedName name="PRE_UGN_18">#REF!</definedName>
    <definedName name="PRE_UGN_2">#REF!</definedName>
    <definedName name="Preço" localSheetId="11">[105]PRICE!#REF!</definedName>
    <definedName name="Preço">[105]PRICE!#REF!</definedName>
    <definedName name="Preço_do_PPA" localSheetId="11">[283]DRE!#REF!</definedName>
    <definedName name="Preço_do_PPA">[283]DRE!#REF!</definedName>
    <definedName name="Preço_estimado_do_conjunto">[2]Plan1!$B$4</definedName>
    <definedName name="Preço_no_MAE" localSheetId="11">[283]DRE!#REF!</definedName>
    <definedName name="Preço_no_MAE">[283]DRE!#REF!</definedName>
    <definedName name="preçodocm">'[2]Prop-28P-12H'!$B$6</definedName>
    <definedName name="preçododiesel">'[2]#REF'!$B$33</definedName>
    <definedName name="preços">[284]volume!$A$1:$V$62</definedName>
    <definedName name="Precos_denom_nwxls_rf" localSheetId="11">#REF!</definedName>
    <definedName name="Precos_denom_nwxls_rf" localSheetId="23">#REF!</definedName>
    <definedName name="Precos_denom_nwxls_rf" localSheetId="24">#REF!</definedName>
    <definedName name="Precos_denom_nwxls_rf">#REF!</definedName>
    <definedName name="precosr">'[2]Prop-28P-12H'!$B$12</definedName>
    <definedName name="PREJ.FISC." localSheetId="11">#REF!</definedName>
    <definedName name="PREJ.FISC." localSheetId="23">#REF!</definedName>
    <definedName name="PREJ.FISC." localSheetId="24">#REF!</definedName>
    <definedName name="PREJ.FISC.">#REF!</definedName>
    <definedName name="PREJ92">#REF!</definedName>
    <definedName name="PREJ93">#REF!</definedName>
    <definedName name="premi">[118]premi96!$B$4:'[118]premi96'!$AC$67</definedName>
    <definedName name="premio">'[2]#REF'!$B$19</definedName>
    <definedName name="premiomotorista">'[2]#REF'!$B$24</definedName>
    <definedName name="Premios">'[285]Ind Bancos'!$B$33:$G$50</definedName>
    <definedName name="Previsão_Clientes_1999">'[56]INT. EXPENSE. 2001 CASH '!$AE$10:$AR$14</definedName>
    <definedName name="Previsão_Clientes_2000">'[56]INT. EXPENSE. 2001 CASH '!$AE$17:$AR$18</definedName>
    <definedName name="Previsão_Consumo_2000">'[56]INT. EXPENSE. 2001 CASH '!$P$54:$AC$60</definedName>
    <definedName name="PREVISAOVEND" localSheetId="11">'[128]Base Produção'!#REF!</definedName>
    <definedName name="PREVISAOVEND">'[128]Base Produção'!#REF!</definedName>
    <definedName name="price_list" localSheetId="11">#REF!</definedName>
    <definedName name="price_list" localSheetId="23">#REF!</definedName>
    <definedName name="price_list" localSheetId="24">#REF!</definedName>
    <definedName name="price_list">#REF!</definedName>
    <definedName name="price_list_10">"$#REF!.$B$1:$D$65536"</definedName>
    <definedName name="price_list_11">"$#REF!.$B$1:$D$65536"</definedName>
    <definedName name="price_list_12">"$#REF!.$B$1:$D$65536"</definedName>
    <definedName name="price_list_20">"$#REF!.$B$1:$D$65536"</definedName>
    <definedName name="price_list_30">"$#REF!.$B$1:$D$65536"</definedName>
    <definedName name="PRIMCCILBOL" localSheetId="11">[130]C5Reco!#REF!</definedName>
    <definedName name="PRIMCCILBOL">[130]C5Reco!#REF!</definedName>
    <definedName name="PRIMCCILVAL" localSheetId="11">[130]C5Reco!#REF!</definedName>
    <definedName name="PRIMCCILVAL">[130]C5Reco!#REF!</definedName>
    <definedName name="PRIMCCSIBOL" localSheetId="11">[130]C5Reco!#REF!</definedName>
    <definedName name="PRIMCCSIBOL">[130]C5Reco!#REF!</definedName>
    <definedName name="PRIMCCSIVAL" localSheetId="11">[130]C5Reco!#REF!</definedName>
    <definedName name="PRIMCCSIVAL">[130]C5Reco!#REF!</definedName>
    <definedName name="PrimCoup_table">[208]COUPOM!$AN$27:$AW$1000</definedName>
    <definedName name="PRIMEIRO" localSheetId="11">#REF!</definedName>
    <definedName name="PRIMEIRO" localSheetId="23">#REF!</definedName>
    <definedName name="PRIMEIRO" localSheetId="24">#REF!</definedName>
    <definedName name="PRIMEIRO">#REF!</definedName>
    <definedName name="PRIMEIRO_10">"$#REF!.$A$1004"</definedName>
    <definedName name="PRIMEIRO_11">"$#REF!.$A$1004"</definedName>
    <definedName name="PRIMEIRO_12">"$#REF!.$A$1004"</definedName>
    <definedName name="PRIMEIRO_13" localSheetId="11">#REF!</definedName>
    <definedName name="PRIMEIRO_13">#REF!</definedName>
    <definedName name="PRIMEIRO_15" localSheetId="11">#REF!</definedName>
    <definedName name="PRIMEIRO_15">#REF!</definedName>
    <definedName name="PRIMEIRO_16">"$#REF!.$A$1004"</definedName>
    <definedName name="PRIMEIRO_17">"$#REF!.$A$1004"</definedName>
    <definedName name="PRIMEIRO_18" localSheetId="11">#REF!</definedName>
    <definedName name="PRIMEIRO_18">#REF!</definedName>
    <definedName name="PRIMEIRO_2" localSheetId="11">#REF!</definedName>
    <definedName name="PRIMEIRO_2">#REF!</definedName>
    <definedName name="PRIMEIRO_20">"$#REF!.$A$1004"</definedName>
    <definedName name="PRIMEIRO_21">"$#REF!.$A$1004"</definedName>
    <definedName name="PRIMEIRO_22">"$#REF!.$A$1004"</definedName>
    <definedName name="PRIMEIRO_23">"$#REF!.$A$1004"</definedName>
    <definedName name="PRIMEIRO_3">"$#REF!.$A$1004"</definedName>
    <definedName name="PRIMEIRO_30">"$#REF!.$A$1004"</definedName>
    <definedName name="PRIMEIRO_4">"$#REF!.$A$1004"</definedName>
    <definedName name="PRIMEIRO_5">"$#REF!.$A$1004"</definedName>
    <definedName name="PRIMEIRO_6">"$#REF!.$A$1004"</definedName>
    <definedName name="PRIMEIRO_7">"$#REF!.$A$1004"</definedName>
    <definedName name="PRIMEIRO_8">"$#REF!.$A$1004"</definedName>
    <definedName name="PRIMEIRO_9" localSheetId="11">#REF!</definedName>
    <definedName name="PRIMEIRO_9">#REF!</definedName>
    <definedName name="PRIMEIRO_9_1">"$#REF!.$A$1097"</definedName>
    <definedName name="PRIMVAL" localSheetId="11">[130]C5Reco!#REF!</definedName>
    <definedName name="PRIMVAL">[130]C5Reco!#REF!</definedName>
    <definedName name="PRINT" localSheetId="11">#REF!</definedName>
    <definedName name="PRINT" localSheetId="23">#REF!</definedName>
    <definedName name="PRINT" localSheetId="24">#REF!</definedName>
    <definedName name="PRINT">#REF!</definedName>
    <definedName name="PRINT_28">#REF!</definedName>
    <definedName name="PRINT_29">#REF!</definedName>
    <definedName name="PRINT_30">#REF!</definedName>
    <definedName name="PRINT_31">#REF!</definedName>
    <definedName name="PRINT_32">#REF!</definedName>
    <definedName name="PRINT_33">#REF!</definedName>
    <definedName name="PRINT_34">#REF!</definedName>
    <definedName name="PRINT_35">#REF!</definedName>
    <definedName name="PRINT_36">#REF!</definedName>
    <definedName name="PRINT_37">#REF!</definedName>
    <definedName name="PRINT_38">#REF!</definedName>
    <definedName name="PRINT_39">#REF!</definedName>
    <definedName name="PRINT_6">#REF!</definedName>
    <definedName name="PRINT_8">#REF!</definedName>
    <definedName name="PRINT_AR01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4">#REF!</definedName>
    <definedName name="PRINT_AREA_MI">#REF!</definedName>
    <definedName name="Print_Area_MI_16">#REF!</definedName>
    <definedName name="Print_Area_MI_2">#REF!</definedName>
    <definedName name="Print_Area_MI_23">"$#REF!.$A$1:$V$48"</definedName>
    <definedName name="Print_Area_MI_24">"$#REF!.$A$40:$N$78"</definedName>
    <definedName name="Print_Area_MI_25">"$#REF!.$A$40:$N$78"</definedName>
    <definedName name="Print_Area_MI_31">"$#REF!.$A$40:$N$78"</definedName>
    <definedName name="Print_Area_MI_5">"$#REF!.$A$1:$V$48"</definedName>
    <definedName name="Print_Area_MI_6">"$#REF!.$A$1:$V$48"</definedName>
    <definedName name="Print_Area_MI_7">"$#REF!.$A$1:$V$48"</definedName>
    <definedName name="Print_Area_MI_8" localSheetId="11">#REF!</definedName>
    <definedName name="Print_Area_MI_8">#REF!</definedName>
    <definedName name="Print_Area1" localSheetId="11">[286]N!#REF!</definedName>
    <definedName name="Print_Area1">[286]N!#REF!</definedName>
    <definedName name="Print_Area2" localSheetId="11">[287]N!#REF!</definedName>
    <definedName name="Print_Area2">[287]N!#REF!</definedName>
    <definedName name="PRINT_TITL01" localSheetId="11">#REF!</definedName>
    <definedName name="PRINT_TITL01" localSheetId="23">#REF!</definedName>
    <definedName name="PRINT_TITL01" localSheetId="24">#REF!</definedName>
    <definedName name="PRINT_TITL01">#REF!</definedName>
    <definedName name="PRINT02">#N/A</definedName>
    <definedName name="PRINT03">#N/A</definedName>
    <definedName name="Print1Start" localSheetId="11">#REF!</definedName>
    <definedName name="Print1Start">#REF!</definedName>
    <definedName name="Print1Stop" localSheetId="11">#REF!</definedName>
    <definedName name="Print1Stop">#REF!</definedName>
    <definedName name="Print2Start" localSheetId="11">#REF!</definedName>
    <definedName name="Print2Start">#REF!</definedName>
    <definedName name="Print2Stop">#REF!</definedName>
    <definedName name="Print3Start">#REF!</definedName>
    <definedName name="Print3Stop">#REF!</definedName>
    <definedName name="printarea2">#REF!</definedName>
    <definedName name="printareami2">#REF!</definedName>
    <definedName name="Prior_Month_YTD">'[244]LA1 Total'!$R$1:$T$173,'[244]LA1 Total'!$AM$172,'[244]LA1 Total'!$AM$1:$AO$171</definedName>
    <definedName name="Prior_or_Last">[262]Resumo!$O$2</definedName>
    <definedName name="PRNOV" localSheetId="11">#REF!</definedName>
    <definedName name="PRNOV" localSheetId="23">#REF!</definedName>
    <definedName name="PRNOV" localSheetId="24">#REF!</definedName>
    <definedName name="PRNOV">#REF!</definedName>
    <definedName name="PRNOV_28">#REF!</definedName>
    <definedName name="PRNOV_29">#REF!</definedName>
    <definedName name="PRNOV_30">#REF!</definedName>
    <definedName name="PRNOV_31">#REF!</definedName>
    <definedName name="PRNOV_32">#REF!</definedName>
    <definedName name="PRNOV_33">#REF!</definedName>
    <definedName name="PRNOV_34">#REF!</definedName>
    <definedName name="PRNOV_35">#REF!</definedName>
    <definedName name="PRNOV_36">#REF!</definedName>
    <definedName name="PRNOV_37">#REF!</definedName>
    <definedName name="PRNOV_38">#REF!</definedName>
    <definedName name="PRNOV_39">#REF!</definedName>
    <definedName name="PRNOV_6">#REF!</definedName>
    <definedName name="PRNOV_8">#REF!</definedName>
    <definedName name="prod._scanning">#REF!</definedName>
    <definedName name="Produção">#REF!</definedName>
    <definedName name="producción">#REF!</definedName>
    <definedName name="Product" localSheetId="11">[226]Concentrate!#REF!</definedName>
    <definedName name="Product">[226]Concentrate!#REF!</definedName>
    <definedName name="Produtividade">[2]Produtividade!$A$1:$J$24</definedName>
    <definedName name="produto" localSheetId="11">[226]Custos!#REF!</definedName>
    <definedName name="produto">[226]Custos!#REF!</definedName>
    <definedName name="Profit_and_Loss" localSheetId="11">'[129]Canbras TVA'!#REF!</definedName>
    <definedName name="Profit_and_Loss">'[129]Canbras TVA'!#REF!</definedName>
    <definedName name="PROJECT">[288]MAIN!$J$17</definedName>
    <definedName name="Projet">[72]DADOS!$B$2</definedName>
    <definedName name="PROJIXBUDGET2002FINHOLANDA" localSheetId="11">'[289]Lucros e Perdas'!#REF!</definedName>
    <definedName name="PROJIXBUDGET2002FINHOLANDA">'[289]Lucros e Perdas'!#REF!</definedName>
    <definedName name="proll" localSheetId="11">#REF!</definedName>
    <definedName name="proll" localSheetId="23">#REF!</definedName>
    <definedName name="proll" localSheetId="24">#REF!</definedName>
    <definedName name="proll">#REF!</definedName>
    <definedName name="prova" localSheetId="11" hidden="1">{#N/A,#N/A,FALSE,"PACCIL";#N/A,#N/A,FALSE,"PAITACAN";#N/A,#N/A,FALSE,"PARECO";#N/A,#N/A,FALSE,"PA62";#N/A,#N/A,FALSE,"PAFINAL";#N/A,#N/A,FALSE,"PARECONF";#N/A,#N/A,FALSE,"PARECOND"}</definedName>
    <definedName name="prova" localSheetId="23" hidden="1">{#N/A,#N/A,FALSE,"PACCIL";#N/A,#N/A,FALSE,"PAITACAN";#N/A,#N/A,FALSE,"PARECO";#N/A,#N/A,FALSE,"PA62";#N/A,#N/A,FALSE,"PAFINAL";#N/A,#N/A,FALSE,"PARECONF";#N/A,#N/A,FALSE,"PARECOND"}</definedName>
    <definedName name="prova" localSheetId="24" hidden="1">{#N/A,#N/A,FALSE,"PACCIL";#N/A,#N/A,FALSE,"PAITACAN";#N/A,#N/A,FALSE,"PARECO";#N/A,#N/A,FALSE,"PA62";#N/A,#N/A,FALSE,"PAFINAL";#N/A,#N/A,FALSE,"PARECONF";#N/A,#N/A,FALSE,"PARECOND"}</definedName>
    <definedName name="prova" hidden="1">{#N/A,#N/A,FALSE,"PACCIL";#N/A,#N/A,FALSE,"PAITACAN";#N/A,#N/A,FALSE,"PARECO";#N/A,#N/A,FALSE,"PA62";#N/A,#N/A,FALSE,"PAFINAL";#N/A,#N/A,FALSE,"PARECONF";#N/A,#N/A,FALSE,"PARECOND"}</definedName>
    <definedName name="prova_10">"$#REF!.$B$86:$N$118"</definedName>
    <definedName name="prova_11">"$#REF!.$B$86:$N$118"</definedName>
    <definedName name="prova_12">"$#REF!.$B$86:$N$118"</definedName>
    <definedName name="prova_20">"$#REF!.$B$86:$N$118"</definedName>
    <definedName name="prova_30">"$#REF!.$B$86:$N$118"</definedName>
    <definedName name="PRT21_28" localSheetId="11">#REF!</definedName>
    <definedName name="PRT21_28">#REF!</definedName>
    <definedName name="PRT21_29" localSheetId="11">#REF!</definedName>
    <definedName name="PRT21_29">#REF!</definedName>
    <definedName name="PRT21_30" localSheetId="11">#REF!</definedName>
    <definedName name="PRT21_30">#REF!</definedName>
    <definedName name="PRT21_31">#REF!</definedName>
    <definedName name="PRT21_32">#REF!</definedName>
    <definedName name="PRT21_33">#REF!</definedName>
    <definedName name="PRT21_34">#REF!</definedName>
    <definedName name="PRT21_35">#REF!</definedName>
    <definedName name="PRT21_36">#REF!</definedName>
    <definedName name="PRT21_37">#REF!</definedName>
    <definedName name="PRT21_38">#REF!</definedName>
    <definedName name="PRT21_39">#REF!</definedName>
    <definedName name="PRT21_6">#REF!</definedName>
    <definedName name="PRT21_8">#REF!</definedName>
    <definedName name="PRT22_28">#REF!</definedName>
    <definedName name="PRT22_29">#REF!</definedName>
    <definedName name="PRT22_30">#REF!</definedName>
    <definedName name="PRT22_31">#REF!</definedName>
    <definedName name="PRT22_32">#REF!</definedName>
    <definedName name="PRT22_33">#REF!</definedName>
    <definedName name="PRT22_34">#REF!</definedName>
    <definedName name="PRT22_35">#REF!</definedName>
    <definedName name="PRT22_36">#REF!</definedName>
    <definedName name="PRT22_37">#REF!</definedName>
    <definedName name="PRT22_38">#REF!</definedName>
    <definedName name="PRT22_39">#REF!</definedName>
    <definedName name="PRT22_6">#REF!</definedName>
    <definedName name="PRT22_8">#REF!</definedName>
    <definedName name="PRTBANK">#REF!</definedName>
    <definedName name="PRTBANK_28">#REF!</definedName>
    <definedName name="PRTBANK_29">#REF!</definedName>
    <definedName name="PRTBANK_30">#REF!</definedName>
    <definedName name="PRTBANK_31">#REF!</definedName>
    <definedName name="PRTBANK_32">#REF!</definedName>
    <definedName name="PRTBANK_33">#REF!</definedName>
    <definedName name="PRTBANK_34">#REF!</definedName>
    <definedName name="PRTBANK_35">#REF!</definedName>
    <definedName name="PRTBANK_36">#REF!</definedName>
    <definedName name="PRTBANK_37">#REF!</definedName>
    <definedName name="PRTBANK_38">#REF!</definedName>
    <definedName name="PRTBANK_39">#REF!</definedName>
    <definedName name="PRTBANK_6">#REF!</definedName>
    <definedName name="PRTBANK_8">#REF!</definedName>
    <definedName name="PRTBD">#REF!</definedName>
    <definedName name="PRTBD_28">#REF!</definedName>
    <definedName name="PRTBD_29">#REF!</definedName>
    <definedName name="PRTBD_30">#REF!</definedName>
    <definedName name="PRTBD_31">#REF!</definedName>
    <definedName name="PRTBD_32">#REF!</definedName>
    <definedName name="PRTBD_33">#REF!</definedName>
    <definedName name="PRTBD_34">#REF!</definedName>
    <definedName name="PRTBD_35">#REF!</definedName>
    <definedName name="PRTBD_36">#REF!</definedName>
    <definedName name="PRTBD_37">#REF!</definedName>
    <definedName name="PRTBD_38">#REF!</definedName>
    <definedName name="PRTBD_39">#REF!</definedName>
    <definedName name="PRTBD_6">#REF!</definedName>
    <definedName name="PRTBD_8">#REF!</definedName>
    <definedName name="PRTBOTH">#REF!</definedName>
    <definedName name="PRTBOTH_28">#REF!</definedName>
    <definedName name="PRTBOTH_29">#REF!</definedName>
    <definedName name="PRTBOTH_30">#REF!</definedName>
    <definedName name="PRTBOTH_31">#REF!</definedName>
    <definedName name="PRTBOTH_32">#REF!</definedName>
    <definedName name="PRTBOTH_33">#REF!</definedName>
    <definedName name="PRTBOTH_34">#REF!</definedName>
    <definedName name="PRTBOTH_35">#REF!</definedName>
    <definedName name="PRTBOTH_36">#REF!</definedName>
    <definedName name="PRTBOTH_37">#REF!</definedName>
    <definedName name="PRTBOTH_38">#REF!</definedName>
    <definedName name="PRTBOTH_39">#REF!</definedName>
    <definedName name="PRTBOTH_6">#REF!</definedName>
    <definedName name="PRTBOTH_8">#REF!</definedName>
    <definedName name="PRTCOV">#REF!</definedName>
    <definedName name="PRTCOV_28">#REF!</definedName>
    <definedName name="PRTCOV_29">#REF!</definedName>
    <definedName name="PRTCOV_30">#REF!</definedName>
    <definedName name="PRTCOV_31">#REF!</definedName>
    <definedName name="PRTCOV_32">#REF!</definedName>
    <definedName name="PRTCOV_33">#REF!</definedName>
    <definedName name="PRTCOV_34">#REF!</definedName>
    <definedName name="PRTCOV_35">#REF!</definedName>
    <definedName name="PRTCOV_36">#REF!</definedName>
    <definedName name="PRTCOV_37">#REF!</definedName>
    <definedName name="PRTCOV_38">#REF!</definedName>
    <definedName name="PRTCOV_39">#REF!</definedName>
    <definedName name="PRTCOV_6">#REF!</definedName>
    <definedName name="PRTCOV_8">#REF!</definedName>
    <definedName name="PRTDIV">#REF!</definedName>
    <definedName name="PRTDIV_28">#REF!</definedName>
    <definedName name="PRTDIV_29">#REF!</definedName>
    <definedName name="PRTDIV_30">#REF!</definedName>
    <definedName name="PRTDIV_31">#REF!</definedName>
    <definedName name="PRTDIV_32">#REF!</definedName>
    <definedName name="PRTDIV_33">#REF!</definedName>
    <definedName name="PRTDIV_34">#REF!</definedName>
    <definedName name="PRTDIV_35">#REF!</definedName>
    <definedName name="PRTDIV_36">#REF!</definedName>
    <definedName name="PRTDIV_37">#REF!</definedName>
    <definedName name="PRTDIV_38">#REF!</definedName>
    <definedName name="PRTDIV_39">#REF!</definedName>
    <definedName name="PRTDIV_6">#REF!</definedName>
    <definedName name="PRTDIV_8">#REF!</definedName>
    <definedName name="PRTINV">#REF!</definedName>
    <definedName name="PRTINV_28">#REF!</definedName>
    <definedName name="PRTINV_29">#REF!</definedName>
    <definedName name="PRTINV_30">#REF!</definedName>
    <definedName name="PRTINV_31">#REF!</definedName>
    <definedName name="PRTINV_32">#REF!</definedName>
    <definedName name="PRTINV_33">#REF!</definedName>
    <definedName name="PRTINV_34">#REF!</definedName>
    <definedName name="PRTINV_35">#REF!</definedName>
    <definedName name="PRTINV_36">#REF!</definedName>
    <definedName name="PRTINV_37">#REF!</definedName>
    <definedName name="PRTINV_38">#REF!</definedName>
    <definedName name="PRTINV_39">#REF!</definedName>
    <definedName name="PRTINV_6">#REF!</definedName>
    <definedName name="PRTINV_8">#REF!</definedName>
    <definedName name="PRTREP">#REF!</definedName>
    <definedName name="PRTREP_28">#REF!</definedName>
    <definedName name="PRTREP_29">#REF!</definedName>
    <definedName name="PRTREP_30">#REF!</definedName>
    <definedName name="PRTREP_31">#REF!</definedName>
    <definedName name="PRTREP_32">#REF!</definedName>
    <definedName name="PRTREP_33">#REF!</definedName>
    <definedName name="PRTREP_34">#REF!</definedName>
    <definedName name="PRTREP_35">#REF!</definedName>
    <definedName name="PRTREP_36">#REF!</definedName>
    <definedName name="PRTREP_37">#REF!</definedName>
    <definedName name="PRTREP_38">#REF!</definedName>
    <definedName name="PRTREP_39">#REF!</definedName>
    <definedName name="PRTREP_6">#REF!</definedName>
    <definedName name="PRTREP_8">#REF!</definedName>
    <definedName name="Prz_Carência">#REF!</definedName>
    <definedName name="Prz_Total">#REF!</definedName>
    <definedName name="Ptax_inicial">#REF!</definedName>
    <definedName name="ptax_table">[131]dados!$I$5:$J$2782</definedName>
    <definedName name="PTS" localSheetId="11">#REF!</definedName>
    <definedName name="PTS" localSheetId="23">#REF!</definedName>
    <definedName name="PTS" localSheetId="24">#REF!</definedName>
    <definedName name="PTS">#REF!</definedName>
    <definedName name="pubpub" localSheetId="11">[115]BAL1001!#REF!</definedName>
    <definedName name="pubpub" localSheetId="23">[115]BAL1001!#REF!</definedName>
    <definedName name="pubpub" localSheetId="24">[115]BAL1001!#REF!</definedName>
    <definedName name="pubpub">[115]BAL1001!#REF!</definedName>
    <definedName name="pValchv">[187]Dados!$O$6:$O$132</definedName>
    <definedName name="pvAnoProp">[187]Dados!$G$6:$G$55</definedName>
    <definedName name="pVolChv">[187]Dados!$F$6:$F$55</definedName>
    <definedName name="pvPluAno1">[187]Dados!$H$6:$H$55</definedName>
    <definedName name="pvPluAno2">[187]Dados!$I$6:$I$55</definedName>
    <definedName name="q" localSheetId="11">#REF!</definedName>
    <definedName name="q" localSheetId="23">#REF!</definedName>
    <definedName name="q" localSheetId="24">#REF!</definedName>
    <definedName name="q">#REF!</definedName>
    <definedName name="q_21">"'file://BRCATTAMA/aws/Engagements/Telecom Americas/Telecom Americas/Documents/AC 09 e 10 FM 300902 ATL sergio.xls'#$N.$#REF!$#REF!:$#REF!$#REF!"</definedName>
    <definedName name="q_22">"'file://BRCATTAMA/aws/Engagements/Telecom Americas/Telecom Americas/Documents/AC 09 e 10 FM 300902 ATL sergio.xls'#$N.$#REF!$#REF!:$#REF!$#REF!"</definedName>
    <definedName name="q_23">"'file://BRCATTAMA/aws/Engagements/Telecom Americas/Telecom Americas/Documents/AC 09 e 10 FM 300902 ATL sergio.xls'#$N.$#REF!$#REF!:$#REF!$#REF!"</definedName>
    <definedName name="q_3">"'file://BRCATTAMA/aws/Engagements/Telecom Americas/Telecom Americas/Documents/AC 09 e 10 FM 300902 ATL sergio.xls'#$N.$#REF!$#REF!:$#REF!$#REF!"</definedName>
    <definedName name="q_4">"'file://BRCATTAMA/aws/Engagements/Telecom Americas/Telecom Americas/Documents/AC 09 e 10 FM 300902 ATL sergio.xls'#$N.$#REF!$#REF!:$#REF!$#REF!"</definedName>
    <definedName name="q_7">"'file://BRCATTAMA/aws/Engagements/Telecom Americas/Telecom Americas/Documents/AC 09 e 10 FM 300902 ATL sergio.xls'#$N.$#REF!$#REF!:$#REF!$#REF!"</definedName>
    <definedName name="q_8">"'file://BRCATTAMA/aws/Engagements/Telecom Americas/Telecom Americas/Documents/AC 09 e 10 FM 300902 ATL sergio.xls'#$N.$#REF!$#REF!:$#REF!$#REF!"</definedName>
    <definedName name="q_9">"'file://BRCATTAMA/aws/Engagements/Telecom Americas/Telecom Americas/Documents/AC 09 e 10 FM 300902 ATL sergio.xls'#$N.$#REF!$#REF!:$#REF!$#REF!"</definedName>
    <definedName name="Q_BAG_CTN">[2]PARÂMETROS!$B$13</definedName>
    <definedName name="Q_PET_BAG">[2]PARÂMETROS!$B$28</definedName>
    <definedName name="QDDWQE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E" localSheetId="11" hidden="1">{#N/A,#N/A,FALSE,"CR";#N/A,#N/A,FALSE,"Des_Indust";#N/A,#N/A,FALSE,"Estoque_Coef";#N/A,#N/A,FALSE,"Custo_Fabric";#N/A,#N/A,FALSE,"Resultados"}</definedName>
    <definedName name="QE" localSheetId="23" hidden="1">{#N/A,#N/A,FALSE,"CR";#N/A,#N/A,FALSE,"Des_Indust";#N/A,#N/A,FALSE,"Estoque_Coef";#N/A,#N/A,FALSE,"Custo_Fabric";#N/A,#N/A,FALSE,"Resultados"}</definedName>
    <definedName name="QE" localSheetId="24" hidden="1">{#N/A,#N/A,FALSE,"CR";#N/A,#N/A,FALSE,"Des_Indust";#N/A,#N/A,FALSE,"Estoque_Coef";#N/A,#N/A,FALSE,"Custo_Fabric";#N/A,#N/A,FALSE,"Resultados"}</definedName>
    <definedName name="QE" hidden="1">{#N/A,#N/A,FALSE,"CR";#N/A,#N/A,FALSE,"Des_Indust";#N/A,#N/A,FALSE,"Estoque_Coef";#N/A,#N/A,FALSE,"Custo_Fabric";#N/A,#N/A,FALSE,"Resultados"}</definedName>
    <definedName name="QEF">[2]Feriados!$A$1:$A$65536</definedName>
    <definedName name="qere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twqrt" localSheetId="11" hidden="1">{"SOC E MEN balanços",#N/A,FALSE,"BALFEV97"}</definedName>
    <definedName name="qertwqrt" localSheetId="23" hidden="1">{"SOC E MEN balanços",#N/A,FALSE,"BALFEV97"}</definedName>
    <definedName name="qertwqrt" localSheetId="24" hidden="1">{"SOC E MEN balanços",#N/A,FALSE,"BALFEV97"}</definedName>
    <definedName name="qertwqrt" hidden="1">{"SOC E MEN balanços",#N/A,FALSE,"BALFEV97"}</definedName>
    <definedName name="qewf">'[2]Análise de Sensibilidade'!$D$14</definedName>
    <definedName name="qewrqwerq" hidden="1">'[57]Report 31.12.04'!$K$24</definedName>
    <definedName name="qf">'[2]Análise de Sensibilidade'!$E$20</definedName>
    <definedName name="qqqqqq">#N/A</definedName>
    <definedName name="qqqqqqq" localSheetId="11" hidden="1">{"USGV",#N/A,FALSE,"S-USGV"}</definedName>
    <definedName name="qqqqqqq" localSheetId="23" hidden="1">{"USGV",#N/A,FALSE,"S-USGV"}</definedName>
    <definedName name="qqqqqqq" localSheetId="24" hidden="1">{"USGV",#N/A,FALSE,"S-USGV"}</definedName>
    <definedName name="qqqqqqq" hidden="1">{"USGV",#N/A,FALSE,"S-USGV"}</definedName>
    <definedName name="qqqqqqqq">#N/A</definedName>
    <definedName name="QSUPP" localSheetId="11">#REF!</definedName>
    <definedName name="QSUPP">#REF!</definedName>
    <definedName name="QT" localSheetId="11" hidden="1">{#N/A,#N/A,FALSE,"Resultados"}</definedName>
    <definedName name="QT" localSheetId="23" hidden="1">{#N/A,#N/A,FALSE,"Resultados"}</definedName>
    <definedName name="QT" localSheetId="24" hidden="1">{#N/A,#N/A,FALSE,"Resultados"}</definedName>
    <definedName name="QT" hidden="1">{#N/A,#N/A,FALSE,"Resultados"}</definedName>
    <definedName name="Qtd_dias" localSheetId="11">#REF!</definedName>
    <definedName name="Qtd_dias">#REF!</definedName>
    <definedName name="qtddiarias">'[2]#REF'!$B$23</definedName>
    <definedName name="qtde" localSheetId="11">#REF!</definedName>
    <definedName name="qtde">#REF!</definedName>
    <definedName name="Quadro_EXPORT" localSheetId="11">#REF!</definedName>
    <definedName name="Quadro_EXPORT">#REF!</definedName>
    <definedName name="Quadro_IMPORT" localSheetId="11">#REF!</definedName>
    <definedName name="Quadro_IMPORT">#REF!</definedName>
    <definedName name="Quadro_SALDO">#REF!</definedName>
    <definedName name="quantidadedediarias">'[2]Prop-28P-12H'!$B$25</definedName>
    <definedName name="QUARTO" localSheetId="11">#REF!</definedName>
    <definedName name="QUARTO" localSheetId="23">#REF!</definedName>
    <definedName name="QUARTO" localSheetId="24">#REF!</definedName>
    <definedName name="QUARTO">#REF!</definedName>
    <definedName name="QUARTO_10">"$#REF!.$A$1031:$F$1031"</definedName>
    <definedName name="QUARTO_11">"$#REF!.$A$1031:$F$1031"</definedName>
    <definedName name="QUARTO_12">"$#REF!.$A$1031:$F$1031"</definedName>
    <definedName name="QUARTO_13" localSheetId="11">#REF!</definedName>
    <definedName name="QUARTO_13">#REF!</definedName>
    <definedName name="QUARTO_15" localSheetId="11">#REF!</definedName>
    <definedName name="QUARTO_15">#REF!</definedName>
    <definedName name="QUARTO_16">"$#REF!.$A$1031:$F$1031"</definedName>
    <definedName name="QUARTO_17">"$#REF!.$A$1031:$F$1031"</definedName>
    <definedName name="QUARTO_18" localSheetId="11">#REF!</definedName>
    <definedName name="QUARTO_18">#REF!</definedName>
    <definedName name="QUARTO_2" localSheetId="11">#REF!</definedName>
    <definedName name="QUARTO_2">#REF!</definedName>
    <definedName name="QUARTO_20">"$#REF!.$A$1031:$F$1031"</definedName>
    <definedName name="QUARTO_21">"$#REF!.$A$1031:$F$1031"</definedName>
    <definedName name="QUARTO_22">"$#REF!.$A$1031:$F$1031"</definedName>
    <definedName name="QUARTO_23">"$#REF!.$A$1031:$F$1031"</definedName>
    <definedName name="QUARTO_3">"$#REF!.$A$1031:$F$1031"</definedName>
    <definedName name="QUARTO_30">"$#REF!.$A$1031:$F$1031"</definedName>
    <definedName name="QUARTO_4">"$#REF!.$A$1031:$F$1031"</definedName>
    <definedName name="QUARTO_5">"$#REF!.$A$1031:$F$1031"</definedName>
    <definedName name="QUARTO_6">"$#REF!.$A$1031:$F$1031"</definedName>
    <definedName name="QUARTO_7">"$#REF!.$A$1031:$F$1031"</definedName>
    <definedName name="QUARTO_8">"$#REF!.$A$1031:$F$1031"</definedName>
    <definedName name="QUARTO_9" localSheetId="11">#REF!</definedName>
    <definedName name="QUARTO_9">#REF!</definedName>
    <definedName name="QUARTO_9_1">"$#REF!.$A$1124:$F$1124"</definedName>
    <definedName name="QUIMENSALREAL" localSheetId="11">#REF!</definedName>
    <definedName name="QUIMENSALREAL">#REF!</definedName>
    <definedName name="QUIMENSALREAL_10">"$#REF!.$#REF!$#REF!:$#REF!$#REF!"</definedName>
    <definedName name="QUIMENSALREAL_11">"$#REF!.$#REF!$#REF!:$#REF!$#REF!"</definedName>
    <definedName name="QUIMENSALREAL_12">"$#REF!.$#REF!$#REF!:$#REF!$#REF!"</definedName>
    <definedName name="QUIMENSALREAL_13" localSheetId="11">#REF!</definedName>
    <definedName name="QUIMENSALREAL_13">#REF!</definedName>
    <definedName name="QUIMENSALREAL_15" localSheetId="11">#REF!</definedName>
    <definedName name="QUIMENSALREAL_15">#REF!</definedName>
    <definedName name="QUIMENSALREAL_16">"$#REF!.$#REF!$#REF!:$#REF!$#REF!"</definedName>
    <definedName name="QUIMENSALREAL_17">"$#REF!.$#REF!$#REF!:$#REF!$#REF!"</definedName>
    <definedName name="QUIMENSALREAL_18" localSheetId="11">#REF!</definedName>
    <definedName name="QUIMENSALREAL_18">#REF!</definedName>
    <definedName name="QUIMENSALREAL_2" localSheetId="11">#REF!</definedName>
    <definedName name="QUIMENSALREAL_2">#REF!</definedName>
    <definedName name="QUIMENSALREAL_20">"$#REF!.$#REF!$#REF!:$#REF!$#REF!"</definedName>
    <definedName name="QUIMENSALREAL_21">"$#REF!.$#REF!$#REF!:$#REF!$#REF!"</definedName>
    <definedName name="QUIMENSALREAL_22">"$#REF!.$#REF!$#REF!:$#REF!$#REF!"</definedName>
    <definedName name="QUIMENSALREAL_23">"$#REF!.$#REF!$#REF!:$#REF!$#REF!"</definedName>
    <definedName name="QUIMENSALREAL_3">"$#REF!.$#REF!$#REF!:$#REF!$#REF!"</definedName>
    <definedName name="QUIMENSALREAL_30">"$#REF!.$#REF!$#REF!:$#REF!$#REF!"</definedName>
    <definedName name="QUIMENSALREAL_4">"$#REF!.$#REF!$#REF!:$#REF!$#REF!"</definedName>
    <definedName name="QUIMENSALREAL_5">"$#REF!.$#REF!$#REF!:$#REF!$#REF!"</definedName>
    <definedName name="QUIMENSALREAL_6">"$#REF!.$#REF!$#REF!:$#REF!$#REF!"</definedName>
    <definedName name="QUIMENSALREAL_7">"$#REF!.$#REF!$#REF!:$#REF!$#REF!"</definedName>
    <definedName name="QUIMENSALREAL_8">"$#REF!.$#REF!$#REF!:$#REF!$#REF!"</definedName>
    <definedName name="QUIMENSALREAL_9" localSheetId="11">#REF!</definedName>
    <definedName name="QUIMENSALREAL_9">#REF!</definedName>
    <definedName name="QUIMENSALREAL_9_1">"$#REF!.$#REF!$#REF!:$#REF!$#REF!"</definedName>
    <definedName name="qw" localSheetId="11">[290]N!#REF!</definedName>
    <definedName name="qw">[290]N!#REF!</definedName>
    <definedName name="QWD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ee" hidden="1">'[57]Mapa Empréstimos {ppc}'!$P$59</definedName>
    <definedName name="qweqw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r">'[2]Análise de Sensibilidade'!$B$1:$F$25</definedName>
    <definedName name="qwerqerqwerqwer" hidden="1">10</definedName>
    <definedName name="qwf">[2]Produtividade!$A$1:$J$24</definedName>
    <definedName name="qwfd">'[2]Análise de Sensibilidade'!$C$12</definedName>
    <definedName name="QWRE">'[2]Perfil VPL'!$A$1:$K$28</definedName>
    <definedName name="QZ_esporta_modello_rolling_x_xls" localSheetId="11">#REF!</definedName>
    <definedName name="QZ_esporta_modello_rolling_x_xls" localSheetId="23">#REF!</definedName>
    <definedName name="QZ_esporta_modello_rolling_x_xls" localSheetId="24">#REF!</definedName>
    <definedName name="QZ_esporta_modello_rolling_x_xls">#REF!</definedName>
    <definedName name="QZ_esporta_Rolling_x">#REF!</definedName>
    <definedName name="r.LTM">#REF!</definedName>
    <definedName name="R_Factor">#REF!</definedName>
    <definedName name="RAND">'[56]INT. EXPENSE. 2001 CASH '!$D$1:$D$65536</definedName>
    <definedName name="Range_Comb" localSheetId="11">#REF!</definedName>
    <definedName name="Range_Comb" localSheetId="23">#REF!</definedName>
    <definedName name="Range_Comb" localSheetId="24">#REF!</definedName>
    <definedName name="Range_Comb">#REF!</definedName>
    <definedName name="RANKING_SP">[193]RANKING_REGIAO01!$A$1:$B$21</definedName>
    <definedName name="rate" localSheetId="11">#REF!</definedName>
    <definedName name="rate" localSheetId="23">#REF!</definedName>
    <definedName name="rate" localSheetId="24">#REF!</definedName>
    <definedName name="rate">#REF!</definedName>
    <definedName name="RCAUTO" localSheetId="11">'[51]MOD 7 SIN'!#REF!</definedName>
    <definedName name="RCAUTO" localSheetId="23">'[51]MOD 7 SIN'!#REF!</definedName>
    <definedName name="RCAUTO" localSheetId="24">'[51]MOD 7 SIN'!#REF!</definedName>
    <definedName name="RCAUTO">'[51]MOD 7 SIN'!#REF!</definedName>
    <definedName name="RCDIVERSI" localSheetId="11">'[51]MOD 7 SIN'!#REF!</definedName>
    <definedName name="RCDIVERSI">'[51]MOD 7 SIN'!#REF!</definedName>
    <definedName name="RCFDC">'[2]#REF'!$E$32</definedName>
    <definedName name="RCON">'[56]INT. EXPENSE. 2001 CASH '!$D$1:$D$65536</definedName>
    <definedName name="RCTB31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e">'[2]#REF'!$B$10</definedName>
    <definedName name="REAIS" localSheetId="11">#REF!</definedName>
    <definedName name="REAIS">#REF!</definedName>
    <definedName name="Reais98" localSheetId="11">#REF!</definedName>
    <definedName name="Reais98">#REF!</definedName>
    <definedName name="Reais99" localSheetId="11">[63]Consolidate!#REF!</definedName>
    <definedName name="Reais99">[63]Consolidate!#REF!</definedName>
    <definedName name="Reaj" localSheetId="11">#REF!</definedName>
    <definedName name="Reaj" localSheetId="23">#REF!</definedName>
    <definedName name="Reaj" localSheetId="24">#REF!</definedName>
    <definedName name="Reaj">#REF!</definedName>
    <definedName name="real">#REF!</definedName>
    <definedName name="real_10">"$#REF!.$B$8:$Q$117"</definedName>
    <definedName name="real_11">"$#REF!.$B$8:$Q$117"</definedName>
    <definedName name="real_12">"$#REF!.$B$8:$Q$117"</definedName>
    <definedName name="real_20">"$#REF!.$B$8:$Q$117"</definedName>
    <definedName name="real_30">"$#REF!.$B$8:$Q$117"</definedName>
    <definedName name="Real1" localSheetId="11">#REF!</definedName>
    <definedName name="Real1">#REF!</definedName>
    <definedName name="Real1_10">"$#REF!.$B$12:$Q$103"</definedName>
    <definedName name="Real1_11">"$#REF!.$B$12:$Q$103"</definedName>
    <definedName name="Real1_12">"$#REF!.$B$12:$Q$103"</definedName>
    <definedName name="Real1_20">"$#REF!.$B$12:$Q$103"</definedName>
    <definedName name="Real1_30">"$#REF!.$B$12:$Q$103"</definedName>
    <definedName name="REALCCIL">[109]DIARIO_old!$E$57</definedName>
    <definedName name="Realiz_LP_Gaap" localSheetId="11">#REF!</definedName>
    <definedName name="Realiz_LP_Gaap" localSheetId="23">#REF!</definedName>
    <definedName name="Realiz_LP_Gaap" localSheetId="24">#REF!</definedName>
    <definedName name="Realiz_LP_Gaap">#REF!</definedName>
    <definedName name="Realiz_LP_Soc">#REF!</definedName>
    <definedName name="REALRECO">[109]DIARIO_old!$C$57</definedName>
    <definedName name="REASEO" localSheetId="11">#REF!</definedName>
    <definedName name="REASEO" localSheetId="23">#REF!</definedName>
    <definedName name="REASEO" localSheetId="24">#REF!</definedName>
    <definedName name="REASEO">#REF!</definedName>
    <definedName name="rebx">#REF!</definedName>
    <definedName name="rebx_10">"$#REF!.$#REF!$#REF!"</definedName>
    <definedName name="rebx_11">"$#REF!.$#REF!$#REF!"</definedName>
    <definedName name="rebx_12">"$#REF!.$#REF!$#REF!"</definedName>
    <definedName name="rebx_16">"$#REF!.$#REF!$#REF!"</definedName>
    <definedName name="rebx_2" localSheetId="11">#REF!</definedName>
    <definedName name="rebx_2">#REF!</definedName>
    <definedName name="rebx_23">"$#REF!.$#REF!$#REF!"</definedName>
    <definedName name="rebx_29">"$#REF!.$#REF!$#REF!"</definedName>
    <definedName name="rebx_3" localSheetId="11">#REF!</definedName>
    <definedName name="rebx_3">#REF!</definedName>
    <definedName name="rebx_5">"$#REF!.$#REF!$#REF!"</definedName>
    <definedName name="rebx_6">"$#REF!.$#REF!$#REF!"</definedName>
    <definedName name="rebx_7">"$#REF!.$#REF!$#REF!"</definedName>
    <definedName name="rebx_8" localSheetId="11">#REF!</definedName>
    <definedName name="rebx_8">#REF!</definedName>
    <definedName name="rec" localSheetId="11">#REF!</definedName>
    <definedName name="rec">#REF!</definedName>
    <definedName name="rec_20">"$#REF!.$#REF!$#REF!:$#REF!$#REF!"</definedName>
    <definedName name="rec_21">"$#REF!.$#REF!$#REF!:$#REF!$#REF!"</definedName>
    <definedName name="rec_22">"$#REF!.$#REF!$#REF!:$#REF!$#REF!"</definedName>
    <definedName name="rec_30">"$#REF!.$#REF!$#REF!:$#REF!$#REF!"</definedName>
    <definedName name="REC_FINANCEIRA">[169]ELIM_FINANCEIRA!$Y$1:$AO$94</definedName>
    <definedName name="recapkm" localSheetId="11">'[2]#REF'!#REF!</definedName>
    <definedName name="recapkm">'[2]#REF'!#REF!</definedName>
    <definedName name="recapvalor" localSheetId="11">'[2]#REF'!#REF!</definedName>
    <definedName name="recapvalor">'[2]#REF'!#REF!</definedName>
    <definedName name="Receita">'[2]Análise de Sensibilidade'!$Y$2:$AD$22</definedName>
    <definedName name="Receita_23">"$#REF!.$B$6"</definedName>
    <definedName name="Receita_6" localSheetId="11">#REF!</definedName>
    <definedName name="Receita_6">#REF!</definedName>
    <definedName name="Receita_7">"$#REF!.$B$6"</definedName>
    <definedName name="Receita_8" localSheetId="11">#REF!</definedName>
    <definedName name="Receita_8">#REF!</definedName>
    <definedName name="Receita_Bruta" localSheetId="11">#REF!</definedName>
    <definedName name="Receita_Bruta">#REF!</definedName>
    <definedName name="Receita_Bruta_23">"$#REF!.$B$139"</definedName>
    <definedName name="Receita_Bruta_6" localSheetId="11">#REF!</definedName>
    <definedName name="Receita_Bruta_6">#REF!</definedName>
    <definedName name="Receita_Bruta_7">"$#REF!.$B$139"</definedName>
    <definedName name="Receita_Bruta_8" localSheetId="11">#REF!</definedName>
    <definedName name="Receita_Bruta_8">#REF!</definedName>
    <definedName name="receita2" localSheetId="11">#REF!</definedName>
    <definedName name="receita2">#REF!</definedName>
    <definedName name="Receitas" localSheetId="11">#REF!</definedName>
    <definedName name="Receitas">#REF!</definedName>
    <definedName name="reco">[17]!reco</definedName>
    <definedName name="reco_14">[17]!reco_14</definedName>
    <definedName name="reco_15">[17]!reco_15</definedName>
    <definedName name="reco_20">[17]!reco_20</definedName>
    <definedName name="reco_21">[17]!reco_21</definedName>
    <definedName name="reco_22">[17]!reco_22</definedName>
    <definedName name="reco_23">[17]!reco_23</definedName>
    <definedName name="reco_3">[17]!reco_3</definedName>
    <definedName name="reco_30">[17]!reco_30</definedName>
    <definedName name="reco_4">[17]!reco_4</definedName>
    <definedName name="reco_8">[17]!reco_8</definedName>
    <definedName name="reco_9">[17]!reco_9</definedName>
    <definedName name="RECODATE">'[109]OUTPUT US$'!$K$10:$K$88</definedName>
    <definedName name="RECODISP">'[109]OUTPUT US$'!$H$10:$H$88</definedName>
    <definedName name="RECODISP_10">"$#REF!.$I$10:$I$37"</definedName>
    <definedName name="RECODISP_11">"$#REF!.$I$10:$I$37"</definedName>
    <definedName name="RECODISP_12">"$#REF!.$I$10:$I$37"</definedName>
    <definedName name="RECODISP_20">"$#REF!.$I$10:$I$37"</definedName>
    <definedName name="RECODISP_30">"$#REF!.$I$10:$I$37"</definedName>
    <definedName name="RECOENDPRIM" localSheetId="11">[148]PRIMARIO!#REF!</definedName>
    <definedName name="RECOENDPRIM">[148]PRIMARIO!#REF!</definedName>
    <definedName name="RECOENDUS" localSheetId="11">'[109]OUTPUT US$'!#REF!</definedName>
    <definedName name="RECOENDUS">'[109]OUTPUT US$'!#REF!</definedName>
    <definedName name="RECOHDGBAL" localSheetId="11">#REF!</definedName>
    <definedName name="RECOHDGBAL" localSheetId="23">#REF!</definedName>
    <definedName name="RECOHDGBAL" localSheetId="24">#REF!</definedName>
    <definedName name="RECOHDGBAL">#REF!</definedName>
    <definedName name="RECOHDGBALPASS">#REF!</definedName>
    <definedName name="RECOHDGRECAT1">#REF!</definedName>
    <definedName name="RECOHDGRECAT2">#REF!</definedName>
    <definedName name="RECOHDGRECPAS1">#REF!</definedName>
    <definedName name="RECOHDGRECPAS2">#REF!</definedName>
    <definedName name="RECOHDGYATCDI">#REF!</definedName>
    <definedName name="RECOHDGYATUS">#REF!</definedName>
    <definedName name="RECOHDGYPASCDI">#REF!</definedName>
    <definedName name="RECOHDGYPASUS">#REF!</definedName>
    <definedName name="recon">#REF!</definedName>
    <definedName name="recon_20">"$#REF!.$#REF!$#REF!:$#REF!$#REF!"</definedName>
    <definedName name="recon_21">"$#REF!.$#REF!$#REF!:$#REF!$#REF!"</definedName>
    <definedName name="recon_22">"$#REF!.$#REF!$#REF!:$#REF!$#REF!"</definedName>
    <definedName name="recon_30">"$#REF!.$#REF!$#REF!:$#REF!$#REF!"</definedName>
    <definedName name="RECONCILIAÇÃO" localSheetId="11">#REF!</definedName>
    <definedName name="RECONCILIAÇÃO">#REF!</definedName>
    <definedName name="RECONCILIAÇÃO_6" localSheetId="11">#REF!</definedName>
    <definedName name="RECONCILIAÇÃO_6">#REF!</definedName>
    <definedName name="RECONCILIAÇÃO_7" localSheetId="11">#REF!</definedName>
    <definedName name="RECONCILIAÇÃO_7">#REF!</definedName>
    <definedName name="RECONCILIAÇÃO_8">#REF!</definedName>
    <definedName name="RECOOP">'[109]OUTPUT US$'!$E$10:$E$88</definedName>
    <definedName name="RECOOP_10">"$#REF!.$E$10:$E$37"</definedName>
    <definedName name="RECOOP_11">"$#REF!.$E$10:$E$37"</definedName>
    <definedName name="RECOOP_12">"$#REF!.$E$10:$E$37"</definedName>
    <definedName name="RECOOP_20">"$#REF!.$E$10:$E$37"</definedName>
    <definedName name="RECOOP_30">"$#REF!.$E$10:$E$37"</definedName>
    <definedName name="RECOOUT">'[109]OUTPUT US$'!$A$9:$AS$88</definedName>
    <definedName name="RECOOUT_10">"$#REF!.$A$10:$AU$37"</definedName>
    <definedName name="RECOOUT_11">"$#REF!.$A$10:$AU$37"</definedName>
    <definedName name="RECOOUT_12">"$#REF!.$A$10:$AU$37"</definedName>
    <definedName name="RECOOUT_20">"$#REF!.$A$10:$AU$37"</definedName>
    <definedName name="RECOOUT_30">"$#REF!.$A$10:$AU$37"</definedName>
    <definedName name="RECOOUTM" localSheetId="11">#REF!</definedName>
    <definedName name="RECOOUTM">#REF!</definedName>
    <definedName name="RECOOUTR" localSheetId="11">#REF!</definedName>
    <definedName name="RECOOUTR">#REF!</definedName>
    <definedName name="RECOOUTRM" localSheetId="11">#REF!</definedName>
    <definedName name="RECOOUTRM">#REF!</definedName>
    <definedName name="Recorder">#REF!</definedName>
    <definedName name="RECOREC">'[109]OUTPUT US$'!$AJ$10:$AJ$88</definedName>
    <definedName name="RECOREC_10">"$#REF!.$AL$10:$AL$37"</definedName>
    <definedName name="RECOREC_11">"$#REF!.$AL$10:$AL$37"</definedName>
    <definedName name="RECOREC_12">"$#REF!.$AL$10:$AL$37"</definedName>
    <definedName name="RECOREC_20">"$#REF!.$AL$10:$AL$37"</definedName>
    <definedName name="RECOREC_30">"$#REF!.$AL$10:$AL$37"</definedName>
    <definedName name="RECOSWAT">'[109]OUTPUT US$'!$N$10:$N$88</definedName>
    <definedName name="RECOSWAT_10">"$#REF!.$O$10:$O$37"</definedName>
    <definedName name="RECOSWAT_11">"$#REF!.$O$10:$O$37"</definedName>
    <definedName name="RECOSWAT_12">"$#REF!.$O$10:$O$37"</definedName>
    <definedName name="RECOSWAT_20">"$#REF!.$O$10:$O$37"</definedName>
    <definedName name="RECOSWAT_30">"$#REF!.$O$10:$O$37"</definedName>
    <definedName name="RECOSWPS">'[109]OUTPUT US$'!$O$10:$O$88</definedName>
    <definedName name="RECOSWPS_10">"$#REF!.$P$10:$P$37"</definedName>
    <definedName name="RECOSWPS_11">"$#REF!.$P$10:$P$37"</definedName>
    <definedName name="RECOSWPS_12">"$#REF!.$P$10:$P$37"</definedName>
    <definedName name="RECOSWPS_20">"$#REF!.$P$10:$P$37"</definedName>
    <definedName name="RECOSWPS_30">"$#REF!.$P$10:$P$37"</definedName>
    <definedName name="RECOSWRES">'[109]OUTPUT US$'!$P$10:$P$88</definedName>
    <definedName name="RECOSWRES_10">"$#REF!.$Q$10:$Q$37"</definedName>
    <definedName name="RECOSWRES_11">"$#REF!.$Q$10:$Q$37"</definedName>
    <definedName name="RECOSWRES_12">"$#REF!.$Q$10:$Q$37"</definedName>
    <definedName name="RECOSWRES_20">"$#REF!.$Q$10:$Q$37"</definedName>
    <definedName name="RECOSWRES_30">"$#REF!.$Q$10:$Q$37"</definedName>
    <definedName name="RECOVAL">'[109]OUTPUT US$'!$AF$10:$AF$88</definedName>
    <definedName name="RECOVAL_10">"$#REF!.$J$10:$J$37"</definedName>
    <definedName name="RECOVAL_11">"$#REF!.$J$10:$J$37"</definedName>
    <definedName name="RECOVAL_12">"$#REF!.$J$10:$J$37"</definedName>
    <definedName name="RECOVAL_20">"$#REF!.$J$10:$J$37"</definedName>
    <definedName name="RECOVAL_30">"$#REF!.$J$10:$J$37"</definedName>
    <definedName name="RECUPERAR" localSheetId="11">#REF!</definedName>
    <definedName name="RECUPERAR">#REF!</definedName>
    <definedName name="recursos_humanos" localSheetId="11">#REF!</definedName>
    <definedName name="recursos_humanos">#REF!</definedName>
    <definedName name="REF" localSheetId="11">#REF!</definedName>
    <definedName name="REF">#REF!</definedName>
    <definedName name="Ref_1">#REF!</definedName>
    <definedName name="Ref_10" localSheetId="11">'[291]Medições a faturar'!#REF!</definedName>
    <definedName name="Ref_10">'[291]Medições a faturar'!#REF!</definedName>
    <definedName name="Ref_11" localSheetId="11">#REF!</definedName>
    <definedName name="Ref_11" localSheetId="23">#REF!</definedName>
    <definedName name="Ref_11" localSheetId="24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'[292]Conc. bancária 30.09.97 {ppc}'!$A$1</definedName>
    <definedName name="Ref_2" localSheetId="11">#REF!</definedName>
    <definedName name="Ref_2" localSheetId="23">#REF!</definedName>
    <definedName name="Ref_2" localSheetId="24">#REF!</definedName>
    <definedName name="Ref_2">#REF!</definedName>
    <definedName name="Ref_3">#REF!</definedName>
    <definedName name="Ref_4">#REF!</definedName>
    <definedName name="Ref_40">[293]LX!$A$2</definedName>
    <definedName name="Ref_44">'[293]Mov.US$ nov a mar'!$V$36</definedName>
    <definedName name="Ref_5" localSheetId="11">#REF!</definedName>
    <definedName name="Ref_5" localSheetId="23">#REF!</definedName>
    <definedName name="Ref_5" localSheetId="2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RIG">'[2]#REF'!$A$11:$CX$174</definedName>
    <definedName name="Região_Metropolitana" localSheetId="11">#REF!</definedName>
    <definedName name="Região_Metropolitana">#REF!</definedName>
    <definedName name="Região_Metropolitana_10">"$#REF!.$A$51"</definedName>
    <definedName name="Região_Metropolitana_11">"$#REF!.$A$51"</definedName>
    <definedName name="Região_Metropolitana_12">"$#REF!.$A$51"</definedName>
    <definedName name="Região_Metropolitana_20">"$#REF!.$A$51"</definedName>
    <definedName name="Região_Metropolitana_30">"$#REF!.$A$51"</definedName>
    <definedName name="rei" localSheetId="11">#REF!</definedName>
    <definedName name="rei">#REF!</definedName>
    <definedName name="Rel_CCustos">'[120]Desp_Fabr&amp;Adm'!$B$4:$B$15</definedName>
    <definedName name="relacao" localSheetId="11">#REF!</definedName>
    <definedName name="relacao" localSheetId="23">#REF!</definedName>
    <definedName name="relacao" localSheetId="24">#REF!</definedName>
    <definedName name="relacao">#REF!</definedName>
    <definedName name="relacao_10">"$#REF!.$B$1:$E$65536"</definedName>
    <definedName name="relacao_11">"$#REF!.$B$1:$E$65536"</definedName>
    <definedName name="relacao_12">"$#REF!.$B$1:$E$65536"</definedName>
    <definedName name="relacao_20">"$#REF!.$B$1:$E$65536"</definedName>
    <definedName name="relacao_30">"$#REF!.$B$1:$E$65536"</definedName>
    <definedName name="Relação_Cód_Acabados">[120]BD_Detalhes!$C$5:$C$129</definedName>
    <definedName name="relatório" localSheetId="11" hidden="1">{#N/A,#N/A,FALSE,"1321";#N/A,#N/A,FALSE,"1324";#N/A,#N/A,FALSE,"1333";#N/A,#N/A,FALSE,"1371"}</definedName>
    <definedName name="relatório" localSheetId="23" hidden="1">{#N/A,#N/A,FALSE,"1321";#N/A,#N/A,FALSE,"1324";#N/A,#N/A,FALSE,"1333";#N/A,#N/A,FALSE,"1371"}</definedName>
    <definedName name="relatório" localSheetId="24" hidden="1">{#N/A,#N/A,FALSE,"1321";#N/A,#N/A,FALSE,"1324";#N/A,#N/A,FALSE,"1333";#N/A,#N/A,FALSE,"1371"}</definedName>
    <definedName name="relatório" hidden="1">{#N/A,#N/A,FALSE,"1321";#N/A,#N/A,FALSE,"1324";#N/A,#N/A,FALSE,"1333";#N/A,#N/A,FALSE,"1371"}</definedName>
    <definedName name="RelVrAdic" localSheetId="11">#REF!</definedName>
    <definedName name="RelVrAdic">#REF!</definedName>
    <definedName name="REM.DIR." localSheetId="11">#REF!</definedName>
    <definedName name="REM.DIR.">#REF!</definedName>
    <definedName name="remove" localSheetId="11" hidden="1">{"CorpB_Profit",#N/A,FALSE,"Reports (B)";"CorpB_cash",#N/A,FALSE,"Reports (B)";"CorpB_Cash1",#N/A,FALSE,"Reports (B)";"CorpB_Bsheet",#N/A,FALSE,"Reports (B)"}</definedName>
    <definedName name="remove" localSheetId="23" hidden="1">{"CorpB_Profit",#N/A,FALSE,"Reports (B)";"CorpB_cash",#N/A,FALSE,"Reports (B)";"CorpB_Cash1",#N/A,FALSE,"Reports (B)";"CorpB_Bsheet",#N/A,FALSE,"Reports (B)"}</definedName>
    <definedName name="remove" localSheetId="24" hidden="1">{"CorpB_Profit",#N/A,FALSE,"Reports (B)";"CorpB_cash",#N/A,FALSE,"Reports (B)";"CorpB_Cash1",#N/A,FALSE,"Reports (B)";"CorpB_Bsheet",#N/A,FALSE,"Reports (B)"}</definedName>
    <definedName name="remove" hidden="1">{"CorpB_Profit",#N/A,FALSE,"Reports (B)";"CorpB_cash",#N/A,FALSE,"Reports (B)";"CorpB_Cash1",#N/A,FALSE,"Reports (B)";"CorpB_Bsheet",#N/A,FALSE,"Reports (B)"}</definedName>
    <definedName name="renato" localSheetId="11">{#N/A,#N/A,FALSE,"PACCIL";#N/A,#N/A,FALSE,"PAITACAN";#N/A,#N/A,FALSE,"PARECO";#N/A,#N/A,FALSE,"PA62";#N/A,#N/A,FALSE,"PAFINAL";#N/A,#N/A,FALSE,"PARECONF";#N/A,#N/A,FALSE,"PARECOND"}</definedName>
    <definedName name="renato" localSheetId="23">{#N/A,#N/A,FALSE,"PACCIL";#N/A,#N/A,FALSE,"PAITACAN";#N/A,#N/A,FALSE,"PARECO";#N/A,#N/A,FALSE,"PA62";#N/A,#N/A,FALSE,"PAFINAL";#N/A,#N/A,FALSE,"PARECONF";#N/A,#N/A,FALSE,"PARECOND"}</definedName>
    <definedName name="renato" localSheetId="24">{#N/A,#N/A,FALSE,"PACCIL";#N/A,#N/A,FALSE,"PAITACAN";#N/A,#N/A,FALSE,"PARECO";#N/A,#N/A,FALSE,"PA62";#N/A,#N/A,FALSE,"PAFINAL";#N/A,#N/A,FALSE,"PARECONF";#N/A,#N/A,FALSE,"PARECOND"}</definedName>
    <definedName name="renato">{#N/A,#N/A,FALSE,"PACCIL";#N/A,#N/A,FALSE,"PAITACAN";#N/A,#N/A,FALSE,"PARECO";#N/A,#N/A,FALSE,"PA62";#N/A,#N/A,FALSE,"PAFINAL";#N/A,#N/A,FALSE,"PARECONF";#N/A,#N/A,FALSE,"PARECOND"}</definedName>
    <definedName name="renato_14">NA()</definedName>
    <definedName name="renato_15">NA()</definedName>
    <definedName name="renato_20">NA()</definedName>
    <definedName name="renato_21">NA()</definedName>
    <definedName name="renato_22">NA()</definedName>
    <definedName name="renato_23">NA()</definedName>
    <definedName name="renato_3">NA()</definedName>
    <definedName name="renato_30">NA()</definedName>
    <definedName name="renato_4">NA()</definedName>
    <definedName name="renato_8">NA()</definedName>
    <definedName name="renato_9">NA()</definedName>
    <definedName name="REP_TIT" localSheetId="11">#REF!</definedName>
    <definedName name="REP_TIT">#REF!</definedName>
    <definedName name="REP_TIT_18" localSheetId="11">#REF!</definedName>
    <definedName name="REP_TIT_18">#REF!</definedName>
    <definedName name="REP_TIT_2" localSheetId="11">#REF!</definedName>
    <definedName name="REP_TIT_2">#REF!</definedName>
    <definedName name="Reports" localSheetId="11" hidden="1">{"bprofit",#N/A,FALSE,"Reports (B)";"bcash",#N/A,FALSE,"Reports (B)";"bbsheet",#N/A,FALSE,"Reports (B)"}</definedName>
    <definedName name="Reports" localSheetId="23" hidden="1">{"bprofit",#N/A,FALSE,"Reports (B)";"bcash",#N/A,FALSE,"Reports (B)";"bbsheet",#N/A,FALSE,"Reports (B)"}</definedName>
    <definedName name="Reports" localSheetId="24" hidden="1">{"bprofit",#N/A,FALSE,"Reports (B)";"bcash",#N/A,FALSE,"Reports (B)";"bbsheet",#N/A,FALSE,"Reports (B)"}</definedName>
    <definedName name="Reports" hidden="1">{"bprofit",#N/A,FALSE,"Reports (B)";"bcash",#N/A,FALSE,"Reports (B)";"bbsheet",#N/A,FALSE,"Reports (B)"}</definedName>
    <definedName name="r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S">'[2]#REF'!$E$117:$AE$172</definedName>
    <definedName name="res00a" localSheetId="11">#REF!</definedName>
    <definedName name="res00a">#REF!</definedName>
    <definedName name="res00b" localSheetId="11">#REF!</definedName>
    <definedName name="res00b">#REF!</definedName>
    <definedName name="res00c" localSheetId="11">#REF!</definedName>
    <definedName name="res00c">#REF!</definedName>
    <definedName name="res01a">#REF!</definedName>
    <definedName name="res01b">#REF!</definedName>
    <definedName name="res01c">#REF!</definedName>
    <definedName name="res02a">#REF!</definedName>
    <definedName name="res02b">#REF!</definedName>
    <definedName name="res02c">#REF!</definedName>
    <definedName name="res03a">#REF!</definedName>
    <definedName name="res03b">#REF!</definedName>
    <definedName name="res03c">#REF!</definedName>
    <definedName name="res04a">#REF!</definedName>
    <definedName name="res04b">#REF!</definedName>
    <definedName name="res04c">#REF!</definedName>
    <definedName name="res98a">#REF!</definedName>
    <definedName name="res98b">#REF!</definedName>
    <definedName name="res98c">#REF!</definedName>
    <definedName name="res99a">#REF!</definedName>
    <definedName name="res99b">#REF!</definedName>
    <definedName name="res99c">#REF!</definedName>
    <definedName name="resbal">'[294]RESULTADO MÊS A MÊS'!$A$1:$AH$533</definedName>
    <definedName name="RESCENTRO" localSheetId="11">#REF!</definedName>
    <definedName name="RESCENTRO" localSheetId="23">#REF!</definedName>
    <definedName name="RESCENTRO" localSheetId="24">#REF!</definedName>
    <definedName name="RESCENTRO">#REF!</definedName>
    <definedName name="RESCORR">#REF!</definedName>
    <definedName name="RESCUYO">#REF!</definedName>
    <definedName name="ResExtr" localSheetId="11">'[145]Eco-Fin'!#REF!</definedName>
    <definedName name="ResExtr">'[145]Eco-Fin'!#REF!</definedName>
    <definedName name="residcm">'[2]#REF'!$B$5</definedName>
    <definedName name="residsr">'[2]#REF'!$B$10</definedName>
    <definedName name="Residual_difference" localSheetId="11">#REF!</definedName>
    <definedName name="Residual_difference">#REF!</definedName>
    <definedName name="residualcm">'[2]Prop-28P-12H'!$B$9</definedName>
    <definedName name="residualsr">'[2]#REF'!$B$14</definedName>
    <definedName name="resiecsa" localSheetId="11">#REF!</definedName>
    <definedName name="resiecsa">#REF!</definedName>
    <definedName name="resisr">'[2]#REF'!$B$12</definedName>
    <definedName name="RESMANLIBA" localSheetId="11">#REF!</definedName>
    <definedName name="RESMANLIBA">#REF!</definedName>
    <definedName name="Resp_Op_acum_ano_anter">#N/A</definedName>
    <definedName name="RESSERVIAL" localSheetId="11">#REF!</definedName>
    <definedName name="RESSERVIAL">#REF!</definedName>
    <definedName name="RestiraCel_Anexo2" localSheetId="11">#REF!</definedName>
    <definedName name="RestiraCel_Anexo2">#REF!</definedName>
    <definedName name="RESU" localSheetId="11">#REF!</definedName>
    <definedName name="RESU">#REF!</definedName>
    <definedName name="RESULTADO">#REF!</definedName>
    <definedName name="resultado_6">#REF!</definedName>
    <definedName name="resultado_7">#REF!</definedName>
    <definedName name="resultado_8">#REF!</definedName>
    <definedName name="Resultado_Remil">#REF!</definedName>
    <definedName name="Resultado_Remil_Remoc">#REF!</definedName>
    <definedName name="Resultado_Remoc">#REF!</definedName>
    <definedName name="RESULTADO1">#REF!</definedName>
    <definedName name="RESULTADO5">#REF!</definedName>
    <definedName name="RESULTMEDIA">#REF!</definedName>
    <definedName name="RESUMO">#REF!</definedName>
    <definedName name="Retorno">'[295]ACT Input (2)'!$A$683:$F$816</definedName>
    <definedName name="RetreiveName">"pl"</definedName>
    <definedName name="RETW">'[57]Calculo DTT'!$B$8</definedName>
    <definedName name="REVENDA_DE_PRODUTOS_FABRICADOS_POR_COLIGADA" localSheetId="11">#REF!</definedName>
    <definedName name="REVENDA_DE_PRODUTOS_FABRICADOS_POR_COLIGADA" localSheetId="23">#REF!</definedName>
    <definedName name="REVENDA_DE_PRODUTOS_FABRICADOS_POR_COLIGADA" localSheetId="24">#REF!</definedName>
    <definedName name="REVENDA_DE_PRODUTOS_FABRICADOS_POR_COLIGADA">#REF!</definedName>
    <definedName name="REVISÃO" localSheetId="11">[2]Despesas!#REF!</definedName>
    <definedName name="REVISÃO">[2]Despesas!#REF!</definedName>
    <definedName name="REVOLVE" localSheetId="11">#REF!</definedName>
    <definedName name="REVOLVE" localSheetId="23">#REF!</definedName>
    <definedName name="REVOLVE" localSheetId="24">#REF!</definedName>
    <definedName name="REVOLVE">#REF!</definedName>
    <definedName name="re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Q">'[2]#REF'!$B$1:$C$392</definedName>
    <definedName name="REWQE">'[2]#REF'!$B$1:$C$392</definedName>
    <definedName name="rewqwr" hidden="1">'[57]Mapa Empréstimos {ppc}'!$P$61</definedName>
    <definedName name="re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XC">'[56]INT. EXPENSE. 2001 CASH '!$D$1:$D$65536</definedName>
    <definedName name="RGR" localSheetId="11">'[222]OHReal(Cliente)'!#REF!</definedName>
    <definedName name="RGR">'[222]OHReal(Cliente)'!#REF!</definedName>
    <definedName name="RH" localSheetId="11">#REF!</definedName>
    <definedName name="RH" localSheetId="23">#REF!</definedName>
    <definedName name="RH" localSheetId="24">#REF!</definedName>
    <definedName name="RH">#REF!</definedName>
    <definedName name="RIC">#N/A</definedName>
    <definedName name="RICL">#N/A</definedName>
    <definedName name="RICLASS">#N/A</definedName>
    <definedName name="RIEPILOGO" localSheetId="11">'[51]MOD 7 SIN'!#REF!</definedName>
    <definedName name="RIEPILOGO" localSheetId="23">'[51]MOD 7 SIN'!#REF!</definedName>
    <definedName name="RIEPILOGO" localSheetId="24">'[51]MOD 7 SIN'!#REF!</definedName>
    <definedName name="RIEPILOGO">'[51]MOD 7 SIN'!#REF!</definedName>
    <definedName name="rifmese" localSheetId="11">#REF!</definedName>
    <definedName name="rifmese" localSheetId="23">#REF!</definedName>
    <definedName name="rifmese" localSheetId="24">#REF!</definedName>
    <definedName name="rifmese">#REF!</definedName>
    <definedName name="rifmese_18">#REF!</definedName>
    <definedName name="rifmese_2">#REF!</definedName>
    <definedName name="RIPOsFin" localSheetId="11">'[145]Eco-Fin'!#REF!</definedName>
    <definedName name="RIPOsFin">'[145]Eco-Fin'!#REF!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2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k">'[2]#REF'!$G$13</definedName>
    <definedName name="rkgas" localSheetId="11">'[168]CUSTO FROTA'!#REF!</definedName>
    <definedName name="rkgas">'[168]CUSTO FROTA'!#REF!</definedName>
    <definedName name="RL_16">[296]DFs_Anuais!$I$14</definedName>
    <definedName name="RMCOptions">"*100000000000000"</definedName>
    <definedName name="Road_Fund" localSheetId="11">#REF!</definedName>
    <definedName name="Road_Fund">#REF!</definedName>
    <definedName name="RoadTax" localSheetId="11">#REF!</definedName>
    <definedName name="RoadTax">#REF!</definedName>
    <definedName name="ROBERTO" localSheetId="11">#REF!</definedName>
    <definedName name="ROBERTO">#REF!</definedName>
    <definedName name="rodolfo" localSheetId="11">#REF!,#REF!,#REF!,#REF!</definedName>
    <definedName name="rodolfo">#REF!,#REF!,#REF!,#REF!</definedName>
    <definedName name="rororo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SANA" localSheetId="11">#REF!</definedName>
    <definedName name="ROSANA">#REF!</definedName>
    <definedName name="Rota" localSheetId="11">#REF!</definedName>
    <definedName name="Rota">#REF!</definedName>
    <definedName name="Route" localSheetId="11">[226]Concentrate!#REF!</definedName>
    <definedName name="Route">[226]Concentrate!#REF!</definedName>
    <definedName name="RowLevel" hidden="1">1</definedName>
    <definedName name="ROXINHO_ATIVO_CONS" localSheetId="11">#REF!</definedName>
    <definedName name="ROXINHO_ATIVO_CONS">#REF!</definedName>
    <definedName name="ROXINHO_EQUIV." localSheetId="11">#REF!</definedName>
    <definedName name="ROXINHO_EQUIV.">#REF!</definedName>
    <definedName name="ROXINHO_PASSIVO_CONS">#REF!</definedName>
    <definedName name="RPC">#N/A</definedName>
    <definedName name="RPEN">'[56]INT. EXPENSE. 2001 CASH '!$D$1:$D$65536</definedName>
    <definedName name="RPRG">'[56]INT. EXPENSE. 2001 CASH '!$D$1:$D$65536</definedName>
    <definedName name="RPT_TITLE" localSheetId="11">#REF!</definedName>
    <definedName name="RPT_TITLE" localSheetId="23">#REF!</definedName>
    <definedName name="RPT_TITLE" localSheetId="24">#REF!</definedName>
    <definedName name="RPT_TITLE">#REF!</definedName>
    <definedName name="RPTALL">#REF!</definedName>
    <definedName name="RPTALL_28">#REF!</definedName>
    <definedName name="RPTALL_29">#REF!</definedName>
    <definedName name="RPTALL_30">#REF!</definedName>
    <definedName name="RPTALL_31">#REF!</definedName>
    <definedName name="RPTALL_32">#REF!</definedName>
    <definedName name="RPTALL_33">#REF!</definedName>
    <definedName name="RPTALL_34">#REF!</definedName>
    <definedName name="RPTALL_35">#REF!</definedName>
    <definedName name="RPTALL_36">#REF!</definedName>
    <definedName name="RPTALL_37">#REF!</definedName>
    <definedName name="RPTALL_38">#REF!</definedName>
    <definedName name="RPTALL_39">#REF!</definedName>
    <definedName name="RPTALL_6">#REF!</definedName>
    <definedName name="RPTALL_8">#REF!</definedName>
    <definedName name="RPTASSET">#REF!</definedName>
    <definedName name="RPTASSET_28">#REF!</definedName>
    <definedName name="RPTASSET_29">#REF!</definedName>
    <definedName name="RPTASSET_30">#REF!</definedName>
    <definedName name="RPTASSET_31">#REF!</definedName>
    <definedName name="RPTASSET_32">#REF!</definedName>
    <definedName name="RPTASSET_33">#REF!</definedName>
    <definedName name="RPTASSET_34">#REF!</definedName>
    <definedName name="RPTASSET_35">#REF!</definedName>
    <definedName name="RPTASSET_36">#REF!</definedName>
    <definedName name="RPTASSET_37">#REF!</definedName>
    <definedName name="RPTASSET_38">#REF!</definedName>
    <definedName name="RPTASSET_39">#REF!</definedName>
    <definedName name="RPTASSET_6">#REF!</definedName>
    <definedName name="RPTASSET_8">#REF!</definedName>
    <definedName name="RPTBANK">#REF!</definedName>
    <definedName name="RPTBANK_28">#REF!</definedName>
    <definedName name="RPTBANK_29">#REF!</definedName>
    <definedName name="RPTBANK_30">#REF!</definedName>
    <definedName name="RPTBANK_31">#REF!</definedName>
    <definedName name="RPTBANK_32">#REF!</definedName>
    <definedName name="RPTBANK_33">#REF!</definedName>
    <definedName name="RPTBANK_34">#REF!</definedName>
    <definedName name="RPTBANK_35">#REF!</definedName>
    <definedName name="RPTBANK_36">#REF!</definedName>
    <definedName name="RPTBANK_37">#REF!</definedName>
    <definedName name="RPTBANK_38">#REF!</definedName>
    <definedName name="RPTBANK_39">#REF!</definedName>
    <definedName name="RPTBANK_6">#REF!</definedName>
    <definedName name="RPTBANK_8">#REF!</definedName>
    <definedName name="RPTCASH">#REF!</definedName>
    <definedName name="RPTCASH_28">#REF!</definedName>
    <definedName name="RPTCASH_29">#REF!</definedName>
    <definedName name="RPTCASH_30">#REF!</definedName>
    <definedName name="RPTCASH_31">#REF!</definedName>
    <definedName name="RPTCASH_32">#REF!</definedName>
    <definedName name="RPTCASH_33">#REF!</definedName>
    <definedName name="RPTCASH_34">#REF!</definedName>
    <definedName name="RPTCASH_35">#REF!</definedName>
    <definedName name="RPTCASH_36">#REF!</definedName>
    <definedName name="RPTCASH_37">#REF!</definedName>
    <definedName name="RPTCASH_38">#REF!</definedName>
    <definedName name="RPTCASH_39">#REF!</definedName>
    <definedName name="RPTCASH_6">#REF!</definedName>
    <definedName name="RPTCASH_8">#REF!</definedName>
    <definedName name="RPTEARN">#REF!</definedName>
    <definedName name="RPTEARN_28">#REF!</definedName>
    <definedName name="RPTEARN_29">#REF!</definedName>
    <definedName name="RPTEARN_30">#REF!</definedName>
    <definedName name="RPTEARN_31">#REF!</definedName>
    <definedName name="RPTEARN_32">#REF!</definedName>
    <definedName name="RPTEARN_33">#REF!</definedName>
    <definedName name="RPTEARN_34">#REF!</definedName>
    <definedName name="RPTEARN_35">#REF!</definedName>
    <definedName name="RPTEARN_36">#REF!</definedName>
    <definedName name="RPTEARN_37">#REF!</definedName>
    <definedName name="RPTEARN_38">#REF!</definedName>
    <definedName name="RPTEARN_39">#REF!</definedName>
    <definedName name="RPTEARN_6">#REF!</definedName>
    <definedName name="RPTEARN_8">#REF!</definedName>
    <definedName name="RPTINDIC">#REF!</definedName>
    <definedName name="RPTINDIC_28">#REF!</definedName>
    <definedName name="RPTINDIC_29">#REF!</definedName>
    <definedName name="RPTINDIC_30">#REF!</definedName>
    <definedName name="RPTINDIC_31">#REF!</definedName>
    <definedName name="RPTINDIC_32">#REF!</definedName>
    <definedName name="RPTINDIC_33">#REF!</definedName>
    <definedName name="RPTINDIC_34">#REF!</definedName>
    <definedName name="RPTINDIC_35">#REF!</definedName>
    <definedName name="RPTINDIC_36">#REF!</definedName>
    <definedName name="RPTINDIC_37">#REF!</definedName>
    <definedName name="RPTINDIC_38">#REF!</definedName>
    <definedName name="RPTINDIC_39">#REF!</definedName>
    <definedName name="RPTINDIC_6">#REF!</definedName>
    <definedName name="RPTINDIC_8">#REF!</definedName>
    <definedName name="RPTLIAB">#REF!</definedName>
    <definedName name="RPTLIAB_28">#REF!</definedName>
    <definedName name="RPTLIAB_29">#REF!</definedName>
    <definedName name="RPTLIAB_30">#REF!</definedName>
    <definedName name="RPTLIAB_31">#REF!</definedName>
    <definedName name="RPTLIAB_32">#REF!</definedName>
    <definedName name="RPTLIAB_33">#REF!</definedName>
    <definedName name="RPTLIAB_34">#REF!</definedName>
    <definedName name="RPTLIAB_35">#REF!</definedName>
    <definedName name="RPTLIAB_36">#REF!</definedName>
    <definedName name="RPTLIAB_37">#REF!</definedName>
    <definedName name="RPTLIAB_38">#REF!</definedName>
    <definedName name="RPTLIAB_39">#REF!</definedName>
    <definedName name="RPTLIAB_6">#REF!</definedName>
    <definedName name="RPTLIAB_8">#REF!</definedName>
    <definedName name="RPTSUPP1">#REF!</definedName>
    <definedName name="RPTSUPP1_28">#REF!</definedName>
    <definedName name="RPTSUPP1_29">#REF!</definedName>
    <definedName name="RPTSUPP1_30">#REF!</definedName>
    <definedName name="RPTSUPP1_31">#REF!</definedName>
    <definedName name="RPTSUPP1_32">#REF!</definedName>
    <definedName name="RPTSUPP1_33">#REF!</definedName>
    <definedName name="RPTSUPP1_34">#REF!</definedName>
    <definedName name="RPTSUPP1_35">#REF!</definedName>
    <definedName name="RPTSUPP1_36">#REF!</definedName>
    <definedName name="RPTSUPP1_37">#REF!</definedName>
    <definedName name="RPTSUPP1_38">#REF!</definedName>
    <definedName name="RPTSUPP1_39">#REF!</definedName>
    <definedName name="RPTSUPP1_6">#REF!</definedName>
    <definedName name="RPTSUPP1_8">#REF!</definedName>
    <definedName name="RPTSUPP2">#REF!</definedName>
    <definedName name="RPTSUPP2_28">#REF!</definedName>
    <definedName name="RPTSUPP2_29">#REF!</definedName>
    <definedName name="RPTSUPP2_30">#REF!</definedName>
    <definedName name="RPTSUPP2_31">#REF!</definedName>
    <definedName name="RPTSUPP2_32">#REF!</definedName>
    <definedName name="RPTSUPP2_33">#REF!</definedName>
    <definedName name="RPTSUPP2_34">#REF!</definedName>
    <definedName name="RPTSUPP2_35">#REF!</definedName>
    <definedName name="RPTSUPP2_36">#REF!</definedName>
    <definedName name="RPTSUPP2_37">#REF!</definedName>
    <definedName name="RPTSUPP2_38">#REF!</definedName>
    <definedName name="RPTSUPP2_39">#REF!</definedName>
    <definedName name="RPTSUPP2_6">#REF!</definedName>
    <definedName name="RPTSUPP2_8">#REF!</definedName>
    <definedName name="rqweqewee" hidden="1">'[57]Report 31.12.04'!$I$24</definedName>
    <definedName name="rqwerqwe" hidden="1">1</definedName>
    <definedName name="rr" localSheetId="11">'[297]Resumo Parcelas'!#REF!</definedName>
    <definedName name="rr">'[297]Resumo Parcelas'!#REF!</definedName>
    <definedName name="RR_1" localSheetId="11">#REF!</definedName>
    <definedName name="RR_1" localSheetId="23">#REF!</definedName>
    <definedName name="RR_1" localSheetId="24">#REF!</definedName>
    <definedName name="RR_1">#REF!</definedName>
    <definedName name="RR_10">#REF!</definedName>
    <definedName name="RR_11">#REF!</definedName>
    <definedName name="RR_12">#REF!</definedName>
    <definedName name="RR_2">#REF!</definedName>
    <definedName name="RR_3">#REF!</definedName>
    <definedName name="RR_4">#REF!</definedName>
    <definedName name="RR_5">#REF!</definedName>
    <definedName name="RR_6">#REF!</definedName>
    <definedName name="RR_7">#REF!</definedName>
    <definedName name="RR_8">#REF!</definedName>
    <definedName name="RR_9">#REF!</definedName>
    <definedName name="RRESULTADO">#REF!</definedName>
    <definedName name="RRHHEcon" localSheetId="11">'[145]Eco-Fin'!#REF!</definedName>
    <definedName name="RRHHEcon">'[145]Eco-Fin'!#REF!</definedName>
    <definedName name="RRHHFin" localSheetId="11">'[145]Eco-Fin'!#REF!</definedName>
    <definedName name="RRHHFin">'[145]Eco-Fin'!#REF!</definedName>
    <definedName name="rrq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r">#N/A</definedName>
    <definedName name="rrrrrr" localSheetId="11" hidden="1">{#N/A,#N/A,FALSE,"S-USGV";#N/A,#N/A,FALSE,"S-MDE";#N/A,#N/A,FALSE,"S-BELGO";#N/A,#N/A,FALSE,"CAPA"}</definedName>
    <definedName name="rrrrrr" localSheetId="23" hidden="1">{#N/A,#N/A,FALSE,"S-USGV";#N/A,#N/A,FALSE,"S-MDE";#N/A,#N/A,FALSE,"S-BELGO";#N/A,#N/A,FALSE,"CAPA"}</definedName>
    <definedName name="rrrrrr" localSheetId="24" hidden="1">{#N/A,#N/A,FALSE,"S-USGV";#N/A,#N/A,FALSE,"S-MDE";#N/A,#N/A,FALSE,"S-BELGO";#N/A,#N/A,FALSE,"CAPA"}</definedName>
    <definedName name="rrrrrr" hidden="1">{#N/A,#N/A,FALSE,"S-USGV";#N/A,#N/A,FALSE,"S-MDE";#N/A,#N/A,FALSE,"S-BELGO";#N/A,#N/A,FALSE,"CAPA"}</definedName>
    <definedName name="RRRRRRR">#N/A</definedName>
    <definedName name="rrrrrrrrr">#N/A</definedName>
    <definedName name="RSC">'[253]SUP-41'!#REF!</definedName>
    <definedName name="RSEL">'[56]INT. EXPENSE. 2001 CASH '!$D$1:$D$65536</definedName>
    <definedName name="rt">[238]Links!$K$1:$K$65536</definedName>
    <definedName name="rtge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rtrrrt">#N/A</definedName>
    <definedName name="rtrtrt">#N/A</definedName>
    <definedName name="rusorig" localSheetId="11">#REF!</definedName>
    <definedName name="rusorig">#REF!</definedName>
    <definedName name="russiaall" localSheetId="11">#REF!</definedName>
    <definedName name="russiaall">#REF!</definedName>
    <definedName name="rwerewr" localSheetId="11">Main.SAPF4Help()</definedName>
    <definedName name="rwerewr" localSheetId="23">Main.SAPF4Help()</definedName>
    <definedName name="rwerewr" localSheetId="24">Main.SAPF4Help()</definedName>
    <definedName name="rwerewr">Main.SAPF4Help()</definedName>
    <definedName name="rwhytrew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">#N/A</definedName>
    <definedName name="s_10">NA()</definedName>
    <definedName name="s_11">NA()</definedName>
    <definedName name="s_12">NA()</definedName>
    <definedName name="s_15">#N/A</definedName>
    <definedName name="s_16">#N/A</definedName>
    <definedName name="S_17">#N/A</definedName>
    <definedName name="S_18" localSheetId="11">#REF!</definedName>
    <definedName name="S_18">#REF!</definedName>
    <definedName name="S_19">#N/A</definedName>
    <definedName name="s_20">NA()</definedName>
    <definedName name="s_30">NA()</definedName>
    <definedName name="s_4">#N/A</definedName>
    <definedName name="s_5">#N/A</definedName>
    <definedName name="s_9">#N/A</definedName>
    <definedName name="S_AcctDes" localSheetId="11">#REF!</definedName>
    <definedName name="S_AcctDes">#REF!</definedName>
    <definedName name="S_Adjust">[44]Lead!#REF!</definedName>
    <definedName name="S_Adjust_Data">[44]Lead!#REF!</definedName>
    <definedName name="S_Adjust_GT">[44]Lead!#REF!</definedName>
    <definedName name="S_AJE_Tot">[44]Lead!#REF!</definedName>
    <definedName name="S_AJE_Tot_Data">[44]Lead!#REF!</definedName>
    <definedName name="S_AJE_Tot_GT">[44]Lead!#REF!</definedName>
    <definedName name="S_CompNum">[44]Lead!#REF!</definedName>
    <definedName name="S_CY_Beg">[44]Lead!#REF!</definedName>
    <definedName name="S_CY_Beg_Data">[44]Lead!#REF!</definedName>
    <definedName name="S_CY_Beg_GT">[44]Lead!#REF!</definedName>
    <definedName name="S_CY_End">[44]Lead!#REF!</definedName>
    <definedName name="S_CY_End_Data">[44]Lead!#REF!</definedName>
    <definedName name="S_CY_End_GT">[298]Lead!$L$110</definedName>
    <definedName name="S_Diff_Amt" localSheetId="11">[44]Lead!#REF!</definedName>
    <definedName name="S_Diff_Amt">[44]Lead!#REF!</definedName>
    <definedName name="S_Diff_Pct" localSheetId="11">[44]Lead!#REF!</definedName>
    <definedName name="S_Diff_Pct">[44]Lead!#REF!</definedName>
    <definedName name="S_GrpNum" localSheetId="11">[44]Lead!#REF!</definedName>
    <definedName name="S_GrpNum">[44]Lead!#REF!</definedName>
    <definedName name="S_Headings" localSheetId="11">#REF!</definedName>
    <definedName name="S_Headings" localSheetId="23">#REF!</definedName>
    <definedName name="S_Headings" localSheetId="24">#REF!</definedName>
    <definedName name="S_Headings">#REF!</definedName>
    <definedName name="S_KeyValue" localSheetId="11">[44]Lead!#REF!</definedName>
    <definedName name="S_KeyValue">[44]Lead!#REF!</definedName>
    <definedName name="S_PY_End" localSheetId="11">[44]Lead!#REF!</definedName>
    <definedName name="S_PY_End">[44]Lead!#REF!</definedName>
    <definedName name="S_PY_End_Data" localSheetId="11">[44]Lead!#REF!</definedName>
    <definedName name="S_PY_End_Data">[44]Lead!#REF!</definedName>
    <definedName name="S_PY_End_GT">[298]Lead!$N$110</definedName>
    <definedName name="S_RJE_Tot" localSheetId="11">[44]Lead!#REF!</definedName>
    <definedName name="S_RJE_Tot">[44]Lead!#REF!</definedName>
    <definedName name="S_RJE_Tot_Data" localSheetId="11">[44]Lead!#REF!</definedName>
    <definedName name="S_RJE_Tot_Data">[44]Lead!#REF!</definedName>
    <definedName name="S_RJE_Tot_GT" localSheetId="11">[44]Lead!#REF!</definedName>
    <definedName name="S_RJE_Tot_GT">[44]Lead!#REF!</definedName>
    <definedName name="S_RowNum" localSheetId="11">#REF!</definedName>
    <definedName name="S_RowNum" localSheetId="23">#REF!</definedName>
    <definedName name="S_RowNum" localSheetId="24">#REF!</definedName>
    <definedName name="S_RowNum">#REF!</definedName>
    <definedName name="sa">#N/A</definedName>
    <definedName name="SAA">#N/A</definedName>
    <definedName name="SACO">[299]Poupança!$N$1:$O$65536</definedName>
    <definedName name="sada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gsq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ags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gsg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i.cdbh.cdrj">'[34]CUSTO UNIT CD BH'!$T$70</definedName>
    <definedName name="sai.cdbh.cdsp">'[34]CUSTO UNIT CD BH'!$T$69</definedName>
    <definedName name="sai.cdbh.porto">'[34]CUSTO UNIT CD BH'!$T$67</definedName>
    <definedName name="sai.cdbh.uag">'[34]CUSTO UNIT CD BH'!$T$68</definedName>
    <definedName name="sai.cdbh.ucao">'[34]CUSTO UNIT CD BH'!$T$72</definedName>
    <definedName name="sai.cdrj.cdbh">'[34]CUSTO UNIT CD RJ'!$T$72</definedName>
    <definedName name="sai.cdrj.cdsp">'[34]CUSTO UNIT CD RJ'!$T$69</definedName>
    <definedName name="sai.cdrj.porto">'[34]CUSTO UNIT CD RJ'!$T$67</definedName>
    <definedName name="sai.cdrj.uag">'[34]CUSTO UNIT CD RJ'!$T$68</definedName>
    <definedName name="sai.cdrj.ucao">'[34]CUSTO UNIT CD RJ'!$T$70</definedName>
    <definedName name="sai.cdsp.cdbh">'[34]CUSTO UNIT CD SP'!$T$72</definedName>
    <definedName name="sai.cdsp.cdrj">'[34]CUSTO UNIT CD SP'!$T$70</definedName>
    <definedName name="sai.cdsp.porto">'[34]CUSTO UNIT CD SP'!$T$67</definedName>
    <definedName name="sai.cdsp.uag">'[34]CUSTO UNIT CD SP'!$T$68</definedName>
    <definedName name="sai.cdsp.ucao">'[34]CUSTO UNIT CD SP'!$T$69</definedName>
    <definedName name="sai.uag.cdbh">'[34]CUSTO UNIT UAG'!$T$72</definedName>
    <definedName name="sai.uag.cdrj">'[34]CUSTO UNIT UAG'!$T$70</definedName>
    <definedName name="sai.uag.cdsp">'[34]CUSTO UNIT UAG'!$T$69</definedName>
    <definedName name="sai.uag.porto">'[34]CUSTO UNIT UAG'!$T$67</definedName>
    <definedName name="sai.uag.ucao">'[34]CUSTO UNIT UAG'!$T$68</definedName>
    <definedName name="sai.ucao.cdbh">'[34]CUSTO UNIT UCAO'!$T$72</definedName>
    <definedName name="sai.ucao.cdrj">'[34]CUSTO UNIT UCAO'!$T$70</definedName>
    <definedName name="sai.ucao.cdsp">'[34]CUSTO UNIT UCAO'!$T$69</definedName>
    <definedName name="sai.ucao.porto">'[34]CUSTO UNIT UCAO'!$T$67</definedName>
    <definedName name="sai.ucao.uag">'[34]CUSTO UNIT UCAO'!$T$68</definedName>
    <definedName name="SAIR">[300]Macro1!$B$5</definedName>
    <definedName name="sairteste">[301]Macro1!$A$1</definedName>
    <definedName name="salário">[105]PRICE!$G$6</definedName>
    <definedName name="SALARIO13" localSheetId="11">#REF!</definedName>
    <definedName name="SALARIO13" localSheetId="23">#REF!</definedName>
    <definedName name="SALARIO13" localSheetId="24">#REF!</definedName>
    <definedName name="SALARIO13">#REF!</definedName>
    <definedName name="Saldo_Devedor" localSheetId="11">'[2]#REF'!#REF!</definedName>
    <definedName name="Saldo_Devedor">'[2]#REF'!#REF!</definedName>
    <definedName name="SALDO0">[302]ABC!$D$46</definedName>
    <definedName name="SALDO051">'[302]Brasil-SP'!$E$49</definedName>
    <definedName name="SALDO053">[302]Banespa!$E$48</definedName>
    <definedName name="SALDO054">[302]Itaú!$E$50</definedName>
    <definedName name="saldo056">'[303]Brasil-Jab'!$F$53</definedName>
    <definedName name="SALDO058">[302]Santander!$E$48</definedName>
    <definedName name="SALDO069">[302]BANKBOSTON!$D$59</definedName>
    <definedName name="saldoaa">[48]dados!$D$6:$D$1610</definedName>
    <definedName name="saldoatual">[48]dados!$C$6:$C$1610</definedName>
    <definedName name="saldoma">[48]dados!$B$6:$B$1610</definedName>
    <definedName name="SaldoProjeto">'[2]#REF'!$I$140</definedName>
    <definedName name="SALES" localSheetId="11">#REF!</definedName>
    <definedName name="SALES">#REF!</definedName>
    <definedName name="SALES_28" localSheetId="11">#REF!</definedName>
    <definedName name="SALES_28">#REF!</definedName>
    <definedName name="SALES_29" localSheetId="11">#REF!</definedName>
    <definedName name="SALES_29">#REF!</definedName>
    <definedName name="SALES_30">#REF!</definedName>
    <definedName name="SALES_31">#REF!</definedName>
    <definedName name="SALES_32">#REF!</definedName>
    <definedName name="SALES_33">#REF!</definedName>
    <definedName name="SALES_34">#REF!</definedName>
    <definedName name="SALES_35">#REF!</definedName>
    <definedName name="SALES_36">#REF!</definedName>
    <definedName name="SALES_37">#REF!</definedName>
    <definedName name="SALES_38">#REF!</definedName>
    <definedName name="SALES_39">#REF!</definedName>
    <definedName name="SALES_6">#REF!</definedName>
    <definedName name="SALES_8">#REF!</definedName>
    <definedName name="sales_corp">#N/A</definedName>
    <definedName name="samarco">#N/A</definedName>
    <definedName name="sanbene">[12]estrazione!$B$110:$V$157</definedName>
    <definedName name="sanpelle">[12]estrazione!$B$75:$V$108</definedName>
    <definedName name="sapao">'[2]#REF'!$G$14</definedName>
    <definedName name="SAPBEXrevision" hidden="1">17</definedName>
    <definedName name="SAPBEXsysID" hidden="1">"DBW"</definedName>
    <definedName name="SAPBEXwbID" hidden="1">"AGGUBNB5BDJMKT07AM01TGIZM"</definedName>
    <definedName name="SAPFuncF4Help" localSheetId="11">Main.SAPF4Help()</definedName>
    <definedName name="SAPFuncF4Help" localSheetId="23">Main.SAPF4Help()</definedName>
    <definedName name="SAPFuncF4Help" localSheetId="24">Main.SAPF4Help()</definedName>
    <definedName name="SAPFuncF4Help">Main.SAPF4Help()</definedName>
    <definedName name="SAPRangeDOCTY_Tabelle1_Tabelle1D2" localSheetId="11">#REF!</definedName>
    <definedName name="SAPRangeDOCTY_Tabelle1_Tabelle1D2" localSheetId="23">#REF!</definedName>
    <definedName name="SAPRangeDOCTY_Tabelle1_Tabelle1D2" localSheetId="24">#REF!</definedName>
    <definedName name="SAPRangeDOCTY_Tabelle1_Tabelle1D2">#REF!</definedName>
    <definedName name="SAPRangeDOCTY_Tabelle1_Tabelle1D3">#REF!</definedName>
    <definedName name="SAPRangeKEYFIG_Tabelle1_Tabelle1D1">#REF!</definedName>
    <definedName name="SAPRangeKEYFIG_Tabelle1_Tabelle1D2">#REF!</definedName>
    <definedName name="SAPRangeKEYFIG_Tabelle1_Tabelle1D3">#REF!</definedName>
    <definedName name="SAPRangePOPER_Tabelle1_Tabelle1D1">#REF!</definedName>
    <definedName name="SAPRangePOPER_Tabelle1_Tabelle1D2">#REF!</definedName>
    <definedName name="SAPRangePOPER_Tabelle1_Tabelle1D3">#REF!</definedName>
    <definedName name="SAPRangeRBUNIT_Tabelle1_Tabelle1D1">#REF!</definedName>
    <definedName name="SAPRangeRCONGR_Tabelle1_Tabelle1D2">#REF!</definedName>
    <definedName name="SAPRangeRCONGR_Tabelle1_Tabelle1D3">#REF!</definedName>
    <definedName name="SAPRangeRDIMEN_Tabelle1_Tabelle1D1">#REF!</definedName>
    <definedName name="SAPRangeRDIMEN_Tabelle1_Tabelle1D2">#REF!</definedName>
    <definedName name="SAPRangeRDIMEN_Tabelle1_Tabelle1D3">#REF!</definedName>
    <definedName name="SAPRangeRITCLG_Tabelle1_Tabelle1D1">#REF!</definedName>
    <definedName name="SAPRangeRITCLG_Tabelle1_Tabelle1D2">#REF!</definedName>
    <definedName name="SAPRangeRITCLG_Tabelle1_Tabelle1D3">#REF!</definedName>
    <definedName name="SAPRangeRITEM_Tabelle1_Tabelle1D1">#REF!</definedName>
    <definedName name="SAPRangeRITEM_Tabelle1_Tabelle1D2">#REF!</definedName>
    <definedName name="SAPRangeRITEM_Tabelle1_Tabelle1D3">#REF!</definedName>
    <definedName name="SAPRangeRLDNR_Tabelle1_Tabelle1D1">#REF!</definedName>
    <definedName name="SAPRangeRLDNR_Tabelle1_Tabelle1D2">#REF!</definedName>
    <definedName name="SAPRangeRLDNR_Tabelle1_Tabelle1D3">#REF!</definedName>
    <definedName name="SAPRangeRVERS_Tabelle1_Tabelle1D1">#REF!</definedName>
    <definedName name="SAPRangeRVERS_Tabelle1_Tabelle1D2">#REF!</definedName>
    <definedName name="SAPRangeRVERS_Tabelle1_Tabelle1D3">#REF!</definedName>
    <definedName name="SAPRangeRYEAR_Tabelle1_Tabelle1D1">#REF!</definedName>
    <definedName name="SAPRangeRYEAR_Tabelle1_Tabelle1D2">#REF!</definedName>
    <definedName name="SAPRangeRYEAR_Tabelle1_Tabelle1D3">#REF!</definedName>
    <definedName name="SAPTrigger_Tabelle1_Tabelle1D1">[304]sapactivexlhiddensheet!$A$39</definedName>
    <definedName name="SAPTrigger_Tabelle1_Tabelle1D2">[304]sapactivexlhiddensheet!$B$39</definedName>
    <definedName name="SAPTrigger_Tabelle1_Tabelle1D3">[304]sapactivexlhiddensheet!$C$39</definedName>
    <definedName name="SAPTrigger_Tabelle1_Tabelle1D4">[305]sapactivexlhiddensheet!$D$39</definedName>
    <definedName name="SAS" localSheetId="11" hidden="1">{"CAPA",#N/A,FALSE,"CAPA"}</definedName>
    <definedName name="SAS" localSheetId="23" hidden="1">{"CAPA",#N/A,FALSE,"CAPA"}</definedName>
    <definedName name="SAS" localSheetId="24" hidden="1">{"CAPA",#N/A,FALSE,"CAPA"}</definedName>
    <definedName name="SAS" hidden="1">{"CAPA",#N/A,FALSE,"CAPA"}</definedName>
    <definedName name="SAS_23">"$#REF!.$B$206"</definedName>
    <definedName name="SAS_6" localSheetId="11">#REF!</definedName>
    <definedName name="SAS_6">#REF!</definedName>
    <definedName name="SAS_7">"$#REF!.$B$206"</definedName>
    <definedName name="SAS_8" localSheetId="11">#REF!</definedName>
    <definedName name="SAS_8">#REF!</definedName>
    <definedName name="sasa" hidden="1">"AS2DocumentBrowse"</definedName>
    <definedName name="satey" localSheetId="11">OFFSET(#REF!,0,0,#REF!,1)</definedName>
    <definedName name="satey">OFFSET(#REF!,0,0,#REF!,1)</definedName>
    <definedName name="sauron" localSheetId="11">#REF!</definedName>
    <definedName name="sauron">#REF!</definedName>
    <definedName name="sauron2" localSheetId="11">#REF!</definedName>
    <definedName name="sauron2">#REF!</definedName>
    <definedName name="SCH_CSD">'[272]Russia 3 companies by SKU'!$A$256:$W$301</definedName>
    <definedName name="SCH_W">'[272]Russia 3 companies by SKU'!$A$249:$IV$254</definedName>
    <definedName name="SCH12A" localSheetId="11">#REF!</definedName>
    <definedName name="SCH12A" localSheetId="23">#REF!</definedName>
    <definedName name="SCH12A" localSheetId="24">#REF!</definedName>
    <definedName name="SCH12A">#REF!</definedName>
    <definedName name="SCH1A">#REF!</definedName>
    <definedName name="sch1b">#REF!</definedName>
    <definedName name="SCH4A">#REF!</definedName>
    <definedName name="SCH7A">#REF!</definedName>
    <definedName name="SCH8A">#REF!</definedName>
    <definedName name="SCH8C">#REF!</definedName>
    <definedName name="SCH8D">#REF!</definedName>
    <definedName name="SCH9A">#REF!</definedName>
    <definedName name="sd" localSheetId="11" hidden="1">{#N/A,"100% Success",TRUE,"Sales Forecast";#N/A,#N/A,TRUE,"Sheet2"}</definedName>
    <definedName name="sd" localSheetId="23" hidden="1">{#N/A,"100% Success",TRUE,"Sales Forecast";#N/A,#N/A,TRUE,"Sheet2"}</definedName>
    <definedName name="sd" localSheetId="24" hidden="1">{#N/A,"100% Success",TRUE,"Sales Forecast";#N/A,#N/A,TRUE,"Sheet2"}</definedName>
    <definedName name="sd" hidden="1">{#N/A,"100% Success",TRUE,"Sales Forecast";#N/A,#N/A,TRUE,"Sheet2"}</definedName>
    <definedName name="sdaf">[57]Lead!$R$2</definedName>
    <definedName name="sdc">[2]Fevereiro!$A$1:$H$145</definedName>
    <definedName name="sdd">[257]Dados!$A$3:$A$14</definedName>
    <definedName name="sdddddd">#N/A</definedName>
    <definedName name="sdf" localSheetId="11" hidden="1">{"BELGO",#N/A,FALSE,"S-BELGO"}</definedName>
    <definedName name="sdf" localSheetId="23" hidden="1">{"BELGO",#N/A,FALSE,"S-BELGO"}</definedName>
    <definedName name="sdf" localSheetId="24" hidden="1">{"BELGO",#N/A,FALSE,"S-BELGO"}</definedName>
    <definedName name="sdf" hidden="1">{"BELGO",#N/A,FALSE,"S-BELGO"}</definedName>
    <definedName name="SDFIGUSDHGOIJ" hidden="1">'[57]Cartas de Fiança'!$H$1:$H$65536</definedName>
    <definedName name="sdgsdg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h">'[2]Análise de Sensibilidade'!$E$17</definedName>
    <definedName name="sdljf">[57]Lead!$P$32</definedName>
    <definedName name="sdsdd">(VALUE(LEFT([47]!MES,2))-1)&amp;RIGHT([47]!MES,2)</definedName>
    <definedName name="sdz" localSheetId="11" hidden="1">{#N/A,#N/A,FALSE,"GRAF.";"USGV",#N/A,FALSE,"S-USGV";"MDE",#N/A,FALSE,"S-MDE";"BELGO",#N/A,FALSE,"S-BELGO";#N/A,#N/A,FALSE,"CAPA"}</definedName>
    <definedName name="sdz" localSheetId="23" hidden="1">{#N/A,#N/A,FALSE,"GRAF.";"USGV",#N/A,FALSE,"S-USGV";"MDE",#N/A,FALSE,"S-MDE";"BELGO",#N/A,FALSE,"S-BELGO";#N/A,#N/A,FALSE,"CAPA"}</definedName>
    <definedName name="sdz" localSheetId="24" hidden="1">{#N/A,#N/A,FALSE,"GRAF.";"USGV",#N/A,FALSE,"S-USGV";"MDE",#N/A,FALSE,"S-MDE";"BELGO",#N/A,FALSE,"S-BELGO";#N/A,#N/A,FALSE,"CAPA"}</definedName>
    <definedName name="sdz" hidden="1">{#N/A,#N/A,FALSE,"GRAF.";"USGV",#N/A,FALSE,"S-USGV";"MDE",#N/A,FALSE,"S-MDE";"BELGO",#N/A,FALSE,"S-BELGO";#N/A,#N/A,FALSE,"CAPA"}</definedName>
    <definedName name="se" localSheetId="11">#REF!</definedName>
    <definedName name="se">#REF!</definedName>
    <definedName name="SEC" localSheetId="11">#REF!</definedName>
    <definedName name="SEC">#REF!</definedName>
    <definedName name="SECCYG" localSheetId="11">#REF!</definedName>
    <definedName name="SECCYG">#REF!</definedName>
    <definedName name="seccyg2">#REF!</definedName>
    <definedName name="SECING">#REF!</definedName>
    <definedName name="secing2">#REF!</definedName>
    <definedName name="SECN">#REF!</definedName>
    <definedName name="secn2" localSheetId="11">'[8]CONS-GS'!#REF!</definedName>
    <definedName name="secn2">'[8]CONS-GS'!#REF!</definedName>
    <definedName name="seg">'[2]#REF'!$B$26</definedName>
    <definedName name="segcarga">'[2]#REF'!$B$29</definedName>
    <definedName name="segfrota">'[2]#REF'!$B$17</definedName>
    <definedName name="SEGMENTO" localSheetId="11">#REF!</definedName>
    <definedName name="SEGMENTO">#REF!</definedName>
    <definedName name="segmmar00">(VALUE(LEFT([47]!MES,2))-1)&amp;RIGHT([47]!MES,2)</definedName>
    <definedName name="SEGUNDA_E_TERCEIRA">'[306]FINANCIAMENTO COFACE SUDAMERIS'!$A$25:$P$46,'[306]FINANCIAMENTO COFACE SUDAMERIS'!$A$49:$P$69</definedName>
    <definedName name="SEGUNDO" localSheetId="11">#REF!</definedName>
    <definedName name="SEGUNDO" localSheetId="23">#REF!</definedName>
    <definedName name="SEGUNDO" localSheetId="24">#REF!</definedName>
    <definedName name="SEGUNDO">#REF!</definedName>
    <definedName name="SEGUNDO_10">"$#REF!.$A$1010:$B$1010"</definedName>
    <definedName name="SEGUNDO_11">"$#REF!.$A$1010:$B$1010"</definedName>
    <definedName name="SEGUNDO_12">"$#REF!.$A$1010:$B$1010"</definedName>
    <definedName name="SEGUNDO_13" localSheetId="11">#REF!</definedName>
    <definedName name="SEGUNDO_13">#REF!</definedName>
    <definedName name="SEGUNDO_15" localSheetId="11">#REF!</definedName>
    <definedName name="SEGUNDO_15">#REF!</definedName>
    <definedName name="SEGUNDO_16">"$#REF!.$A$1010:$B$1010"</definedName>
    <definedName name="SEGUNDO_17">"$#REF!.$A$1010:$B$1010"</definedName>
    <definedName name="SEGUNDO_18" localSheetId="11">#REF!</definedName>
    <definedName name="SEGUNDO_18">#REF!</definedName>
    <definedName name="SEGUNDO_2" localSheetId="11">#REF!</definedName>
    <definedName name="SEGUNDO_2">#REF!</definedName>
    <definedName name="SEGUNDO_20">"$#REF!.$A$1010:$B$1010"</definedName>
    <definedName name="SEGUNDO_21">"$#REF!.$A$1010:$B$1010"</definedName>
    <definedName name="SEGUNDO_22">"$#REF!.$A$1010:$B$1010"</definedName>
    <definedName name="SEGUNDO_23">"$#REF!.$A$1010:$B$1010"</definedName>
    <definedName name="SEGUNDO_3">"$#REF!.$A$1010:$B$1010"</definedName>
    <definedName name="SEGUNDO_30">"$#REF!.$A$1010:$B$1010"</definedName>
    <definedName name="SEGUNDO_4">"$#REF!.$A$1010:$B$1010"</definedName>
    <definedName name="SEGUNDO_5">"$#REF!.$A$1010:$B$1010"</definedName>
    <definedName name="SEGUNDO_6">"$#REF!.$A$1010:$B$1010"</definedName>
    <definedName name="SEGUNDO_7">"$#REF!.$A$1010:$B$1010"</definedName>
    <definedName name="SEGUNDO_8">"$#REF!.$A$1010:$B$1010"</definedName>
    <definedName name="SEGUNDO_9" localSheetId="11">#REF!</definedName>
    <definedName name="SEGUNDO_9">#REF!</definedName>
    <definedName name="SEGUNDO_9_1">"$#REF!.$A$1103:$B$1103"</definedName>
    <definedName name="seguro" localSheetId="11">'[2]#REF'!#REF!</definedName>
    <definedName name="seguro">'[2]#REF'!#REF!</definedName>
    <definedName name="segurofrota">'[2]#REF'!$B$16</definedName>
    <definedName name="SEGUROS" localSheetId="11">#REF!</definedName>
    <definedName name="SEGUROS">#REF!</definedName>
    <definedName name="Seguros_e_AIG">'[307]#REF'!$B$1:$Z$35</definedName>
    <definedName name="sem1_10">"$#REF!.$B$2"</definedName>
    <definedName name="sem1_11">"$#REF!.$B$2"</definedName>
    <definedName name="sem1_12">"$#REF!.$B$2"</definedName>
    <definedName name="sem1_20">"$#REF!.$B$2"</definedName>
    <definedName name="sem1_30">"$#REF!.$B$2"</definedName>
    <definedName name="sem2_10">"$#REF!.$B$3"</definedName>
    <definedName name="sem2_11">"$#REF!.$B$3"</definedName>
    <definedName name="sem2_12">"$#REF!.$B$3"</definedName>
    <definedName name="sem2_20">"$#REF!.$B$3"</definedName>
    <definedName name="sem2_30">"$#REF!.$B$3"</definedName>
    <definedName name="semana">[176]PREV!$B$90:$GX$131</definedName>
    <definedName name="SEMAPR">[177]PREV!$B$101:$FN$148</definedName>
    <definedName name="SEMARE">[308]REAL!$B$98:$II$143</definedName>
    <definedName name="semreal">[176]REAL!$B$90:$GX$131</definedName>
    <definedName name="sencount" hidden="1">1</definedName>
    <definedName name="Sensibilidade">'[2]Análise de Sensibilidade'!$B$1:$F$25</definedName>
    <definedName name="SEPA">[6]Database!$H$28:$L$51,[6]Database!$H$54,[6]Database!$H$54:$L$77,[6]Database!$H$80:$L$103</definedName>
    <definedName name="SEPR">[6]Database!$H$184:$L$207,[6]Database!$H$210,[6]Database!$H$210:$L$233,[6]Database!$H$236:$L$259,[6]Database!$H$262:$L$285,[6]Database!$H$340:$L$363,[6]Database!$H$288:$L$311,[6]Database!$H$392:$L$415,[6]Database!$H$418:$L$441</definedName>
    <definedName name="ser" localSheetId="11" hidden="1">{"PLAN MED.PROVISORIA",#N/A,FALSE,"IRENDA"}</definedName>
    <definedName name="ser" localSheetId="23" hidden="1">{"PLAN MED.PROVISORIA",#N/A,FALSE,"IRENDA"}</definedName>
    <definedName name="ser" localSheetId="24" hidden="1">{"PLAN MED.PROVISORIA",#N/A,FALSE,"IRENDA"}</definedName>
    <definedName name="ser" hidden="1">{"PLAN MED.PROVISORIA",#N/A,FALSE,"IRENDA"}</definedName>
    <definedName name="ser_ger">[185]ser_ger!$B$1:$AM$56</definedName>
    <definedName name="SERGIO" localSheetId="11">#REF!</definedName>
    <definedName name="SERGIO" localSheetId="23">#REF!</definedName>
    <definedName name="SERGIO" localSheetId="24">#REF!</definedName>
    <definedName name="SERGIO">#REF!</definedName>
    <definedName name="servicing">#REF!</definedName>
    <definedName name="servicing_scanning">#REF!</definedName>
    <definedName name="SERVIÇOS">#REF!</definedName>
    <definedName name="Servs_Terc_Adm">#REF!</definedName>
    <definedName name="Servs_Terc_PF">#REF!</definedName>
    <definedName name="SET">#REF!</definedName>
    <definedName name="set_00" localSheetId="11">'[2]#REF'!#REF!</definedName>
    <definedName name="set_00">'[2]#REF'!#REF!</definedName>
    <definedName name="set_01">'[2]#REF'!$P$2:$P$39</definedName>
    <definedName name="set_02" localSheetId="11">'[2]#REF'!#REF!</definedName>
    <definedName name="set_02">'[2]#REF'!#REF!</definedName>
    <definedName name="set_03" localSheetId="11">'[2]#REF'!#REF!</definedName>
    <definedName name="set_03">'[2]#REF'!#REF!</definedName>
    <definedName name="set_96" localSheetId="11">'[2]#REF'!#REF!</definedName>
    <definedName name="set_96">'[2]#REF'!#REF!</definedName>
    <definedName name="set_97">'[2]#REF'!$X$8:$X$48</definedName>
    <definedName name="set_98" localSheetId="11">'[2]#REF'!#REF!</definedName>
    <definedName name="set_98">'[2]#REF'!#REF!</definedName>
    <definedName name="set_99" localSheetId="11">'[2]#REF'!#REF!</definedName>
    <definedName name="set_99">'[2]#REF'!#REF!</definedName>
    <definedName name="Setembro" localSheetId="11">#REF!</definedName>
    <definedName name="Setembro">#REF!</definedName>
    <definedName name="setor" localSheetId="11">[105]PRICE!#REF!</definedName>
    <definedName name="setor">[105]PRICE!#REF!</definedName>
    <definedName name="SetTopCost">[14]Plan1!$F$17</definedName>
    <definedName name="sfadb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D">[124]BalSheet!#REF!</definedName>
    <definedName name="SFJ">'[2]Análise de Sensibilidade'!$C$18</definedName>
    <definedName name="SFV" localSheetId="11">[124]IncomeStmt!#REF!</definedName>
    <definedName name="SFV">[124]IncomeStmt!#REF!</definedName>
    <definedName name="sgaj" localSheetId="11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localSheetId="23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localSheetId="2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SD">'[2]#REF'!$B$1:$C$392</definedName>
    <definedName name="sgasgws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DU">'[2]Prop-28P-12H'!$B$17</definedName>
    <definedName name="sgsadgfsf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s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f" localSheetId="11">Main.SAPF4Help()</definedName>
    <definedName name="sgsagaf" localSheetId="23">Main.SAPF4Help()</definedName>
    <definedName name="sgsagaf" localSheetId="24">Main.SAPF4Help()</definedName>
    <definedName name="sgsagaf">Main.SAPF4Help()</definedName>
    <definedName name="sgsags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d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wqergq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heet1" localSheetId="11">#REF!</definedName>
    <definedName name="Sheet1">#REF!</definedName>
    <definedName name="SHIGUEO" localSheetId="11">#REF!</definedName>
    <definedName name="SHIGUEO">#REF!</definedName>
    <definedName name="shortname">[150]titles!$C$5</definedName>
    <definedName name="si" localSheetId="11">#REF!</definedName>
    <definedName name="si" localSheetId="23">#REF!</definedName>
    <definedName name="si" localSheetId="24">#REF!</definedName>
    <definedName name="si">#REF!</definedName>
    <definedName name="si_20">"$#REF!.$U$11:$U$225"</definedName>
    <definedName name="si_21">"$#REF!.$U$11:$U$225"</definedName>
    <definedName name="si_22">"$#REF!.$U$11:$U$225"</definedName>
    <definedName name="si_30">"$#REF!.$U$11:$U$225"</definedName>
    <definedName name="SIDUFGHK" hidden="1">'[57]Mapa Empréstimos {ppc}'!$M$43</definedName>
    <definedName name="silo">'[2]#REF'!$B$7</definedName>
    <definedName name="sintesi" localSheetId="11">[9]CECO!#REF!</definedName>
    <definedName name="sintesi">[9]CECO!#REF!</definedName>
    <definedName name="siodjf">[57]Lead!$P$1:$P$32</definedName>
    <definedName name="sjja" localSheetId="11">[309]Dados!#REF!</definedName>
    <definedName name="sjja">[309]Dados!#REF!</definedName>
    <definedName name="skkl">(VALUE(LEFT([47]!MES,2))-1)&amp;RIGHT([47]!MES,2)</definedName>
    <definedName name="sksjk" localSheetId="11">#REF!</definedName>
    <definedName name="sksjk" localSheetId="23">#REF!</definedName>
    <definedName name="sksjk" localSheetId="24">#REF!</definedName>
    <definedName name="sksjk">#REF!</definedName>
    <definedName name="SLD.000.C.0.00.0000.00.00.">0</definedName>
    <definedName name="SLD.000.C.0.00.0000.00.00.11">29753410.15</definedName>
    <definedName name="SLD.000.C.0.00.0000.00.00.111">27591085.74</definedName>
    <definedName name="SLD.000.C.0.00.0000.00.00.11183030023">6473376.94000244</definedName>
    <definedName name="SLD.000.C.0.00.0000.00.00.11201010035">200</definedName>
    <definedName name="SLD.000.C.0.00.0000.00.00.11306010019">90.63</definedName>
    <definedName name="SLD.000.C.0.00.0000.00.00.11306010031">13002</definedName>
    <definedName name="SLD.000.C.0.00.0000.00.00.11306010034">2841.31</definedName>
    <definedName name="SLD.000.C.0.00.0000.00.00.11306010036">22315.38999999</definedName>
    <definedName name="SLD.000.C.0.00.0000.00.00.11307">54142.41</definedName>
    <definedName name="SLD.000.C.0.00.0000.00.00.115">0</definedName>
    <definedName name="SLD.000.C.0.00.0000.00.00.117">533634.32999992</definedName>
    <definedName name="SLD.000.C.0.00.0000.00.00.121">31439885.269989</definedName>
    <definedName name="SLD.000.C.0.00.0000.00.00.12101">0</definedName>
    <definedName name="SLD.000.C.0.00.0000.00.00.1210102">0</definedName>
    <definedName name="SLD.000.C.0.00.0000.00.00.12301">997253.47000027</definedName>
    <definedName name="SLD.000.C.0.00.0000.00.00.12302">7350943.8</definedName>
    <definedName name="SLD.000.C.0.00.0000.00.00.12302010001">5661662.49</definedName>
    <definedName name="SLD.000.C.0.00.0000.00.00.12302010002">1689281.31</definedName>
    <definedName name="SLD.000.C.0.00.0000.00.00.131">0</definedName>
    <definedName name="SLD.000.C.0.00.0000.00.00.21">112787376.61</definedName>
    <definedName name="SLD.000.C.0.00.0000.00.00.211">73815519.2800293</definedName>
    <definedName name="SLD.000.C.0.00.0000.00.00.2110202">8945319.35</definedName>
    <definedName name="SLD.000.C.0.00.0000.00.00.21102020015">5698049.8</definedName>
    <definedName name="SLD.000.C.0.00.0000.00.00.21102020016">1288938.52</definedName>
    <definedName name="SLD.000.C.0.00.0000.00.00.21102020017">2060944.31</definedName>
    <definedName name="SLD.000.C.0.00.0000.00.00.2110203">49305730.0399999</definedName>
    <definedName name="SLD.000.C.0.00.0000.00.00.21103">28463747.93</definedName>
    <definedName name="SLD.000.C.0.00.0000.00.00.2110302">28463747.93</definedName>
    <definedName name="SLD.000.C.0.00.0000.00.00.212">88033.35000002</definedName>
    <definedName name="SLD.000.C.0.00.0000.00.00.21401">436624.83</definedName>
    <definedName name="SLD.000.C.0.00.0000.00.00.216">634076.36999989</definedName>
    <definedName name="SLD.000.C.0.00.0000.00.00.217">17315355.6300048</definedName>
    <definedName name="SLD.000.C.0.00.0000.00.00.21704010001">16653.00999999</definedName>
    <definedName name="SLD.000.C.0.00.0000.00.00.21704010003">0</definedName>
    <definedName name="SLD.000.C.0.00.0000.00.00.219">3513721.00999832</definedName>
    <definedName name="SLD.000.C.0.00.0000.00.00.221">290102726.669921</definedName>
    <definedName name="SLD.000.C.0.00.0000.00.00.22102">117013223.189999</definedName>
    <definedName name="SLD.000.C.0.00.0000.00.00.2210202">12521415.66</definedName>
    <definedName name="SLD.000.C.0.00.0000.00.00.22102020014">8312827.07</definedName>
    <definedName name="SLD.000.C.0.00.0000.00.00.22102020015">2570149.45</definedName>
    <definedName name="SLD.000.C.0.00.0000.00.00.22102020016">1013169.66</definedName>
    <definedName name="SLD.000.C.0.00.0000.00.00.2210203">127931386.629999</definedName>
    <definedName name="SLD.000.C.0.00.0000.00.00.22102030001">49699217.0199999</definedName>
    <definedName name="SLD.000.C.0.00.0000.00.00.22102030002">55417859.99</definedName>
    <definedName name="SLD.000.C.0.00.0000.00.00.22103">101891996.71</definedName>
    <definedName name="SLD.000.C.0.00.0000.00.00.2210302">95796479.6799999</definedName>
    <definedName name="SLD.000.C.0.00.0000.00.00.22103020018">22597434.91</definedName>
    <definedName name="SLD.000.C.0.00.0000.00.00.22103020019">43861601.4399999</definedName>
    <definedName name="SLD.000.C.0.00.0000.00.00.22103020020">29337443.33</definedName>
    <definedName name="SLD.000.C.0.00.0000.00.00.22103030001">6026554.28</definedName>
    <definedName name="SLD.000.C.0.00.0000.00.00.222">21139278.8200073</definedName>
    <definedName name="SLD.000.C.0.00.0000.00.00.22201010001">7023539.95</definedName>
    <definedName name="SLD.000.C.0.00.0000.00.00.22203010001">35282718.93</definedName>
    <definedName name="SLD.000.C.0.00.0000.00.00.241">129974445.70996</definedName>
    <definedName name="SLD.000.C.0.00.0000.00.00.24101">129974445.70996</definedName>
    <definedName name="SLD.000.C.0.00.0000.00.00.24101010001">137385036</definedName>
    <definedName name="SLD.000.C.0.00.0000.00.00.244">2180449.56999969</definedName>
    <definedName name="SLD.000.C.0.00.0000.00.00.24401010001">3983205.98</definedName>
    <definedName name="SLD.000.C.0.00.0000.00.00.24401010002">398320.6</definedName>
    <definedName name="SLD.000.C.0.00.0000.00.00.24501">18114451.8699951</definedName>
    <definedName name="SLD.000.C.0.00.0000.00.00.2450101">20817035.09</definedName>
    <definedName name="SLD.000.C.0.00.0000.00.00.24501010001">21782718.53</definedName>
    <definedName name="SLD.000.C.0.00.0000.00.00.31">290217002.200195</definedName>
    <definedName name="SLD.000.C.0.00.0000.00.00.311">179585641.580078</definedName>
    <definedName name="SLD.000.C.0.00.0000.00.00.312">4954140.23999786</definedName>
    <definedName name="SLD.000.C.0.00.0000.00.00.32">-21064440.0299987</definedName>
    <definedName name="SLD.000.C.0.00.0000.00.00.34">363001.90999985</definedName>
    <definedName name="SLD.000.C.0.00.0000.00.00.41">-155587260.75</definedName>
    <definedName name="SLD.000.C.0.00.0000.00.00.4110201">-102075876.309999</definedName>
    <definedName name="SLD.000.C.0.00.0000.00.00.42">-25368197.2900085</definedName>
    <definedName name="SLD.000.C.0.00.0000.00.00.44">-5557702.52999878</definedName>
    <definedName name="SLD.000.C.0.00.0000.00.00.4410101">-12315505.6900024</definedName>
    <definedName name="SLD.000.C.0.00.0000.00.00.44101010019">-3731987.45</definedName>
    <definedName name="SLD.000.C.0.00.0000.00.00.4410102">-21328703.7200012</definedName>
    <definedName name="SLD.000.C.0.00.0000.00.00.44101020005">-8613653.92</definedName>
    <definedName name="SLD.000.C.0.00.0000.00.00.44101020008">-32477747.64</definedName>
    <definedName name="SLD.000.C.0.00.0000.00.00.45">-133099.42000008</definedName>
    <definedName name="SLD.000.C.0.00.0000.00.00.47101010001">-4710636.20999908</definedName>
    <definedName name="SLD.000.C.0.00.0000.00.00.47101010002">-1201172.17000008</definedName>
    <definedName name="SLD.000.C.0.00.0000.00.00.47102010001">-958259.69</definedName>
    <definedName name="SLD.000.C.0.00.0000.00.00.47102010002">-399005.5</definedName>
    <definedName name="SLD.000.C.0.00.0000.00.00.D1010">17989327</definedName>
    <definedName name="SLD.000.C.0.00.0000.00.00.D1011">9804813.5</definedName>
    <definedName name="SLD.000.C.0.00.0000.00.00.D1012">1992874.98999977</definedName>
    <definedName name="SLD.000.C.0.00.0000.00.00.D1013">7966124.47000122</definedName>
    <definedName name="SLD.000.C.0.00.0000.00.00.D1014">98873.1400001</definedName>
    <definedName name="SLD.000.C.0.00.0000.00.00.D1015">498771725.940429</definedName>
    <definedName name="SLD.000.C.0.00.0000.00.00.D1016">3861816.84998322</definedName>
    <definedName name="SLD.000.C.0.00.0000.00.00.D1017">6518375.77999878</definedName>
    <definedName name="SLD.000.C.0.00.0000.00.00.D1018">30428702.3901367</definedName>
    <definedName name="SLD.000.C.0.00.0000.00.00.D1025">-45744891.0900268</definedName>
    <definedName name="SLD.000.C.0.00.0000.00.00.D1026">-13650979.5200805</definedName>
    <definedName name="SLD.000.C.0.00.0000.00.00.D1030">-18147550.3200073</definedName>
    <definedName name="SLD.000.C.0.00.0000.00.00.D1074">3439383.08001709</definedName>
    <definedName name="SLD.000.C.0.00.0000.00.00.D1075">-7966124.47000122</definedName>
    <definedName name="SLD.000.C.0.00.0000.00.00.D1076">20221665.6099853</definedName>
    <definedName name="SLD.000.C.0.00.0000.00.00.D1093">1009504.21000004</definedName>
    <definedName name="SLD.000.C.0.00.0000.00.00.D1094">2896500.96999741</definedName>
    <definedName name="SLD.000.C.0.00.0000.00.00.D11">0</definedName>
    <definedName name="SLD.000.C.0.00.0000.00.00.D1132">4943409.69999999</definedName>
    <definedName name="SLD.000.C.0.00.0000.00.00.D1146">-57379859.5699999</definedName>
    <definedName name="SLD.000.C.0.00.0000.00.00.D1155">25936.66999999</definedName>
    <definedName name="SLD.000.C.0.00.0000.00.00.D1181">-39735946.03</definedName>
    <definedName name="SLD.000.C.0.00.0000.00.00.D1182">-41091401.56</definedName>
    <definedName name="SLD.000.C.0.00.0000.00.00.D1183">-17505834.5199999</definedName>
    <definedName name="SLD.000.C.0.00.0000.00.00.D1203">15148831.86</definedName>
    <definedName name="SLD.000.C.0.00.0000.00.00.D1204">12442253.88</definedName>
    <definedName name="SLD.000.C.0.00.0000.00.00.D1205">1534995.27</definedName>
    <definedName name="SLD.000.C.0.00.0000.00.00.D1206">4285733.73</definedName>
    <definedName name="SLD.000.C.0.00.0000.00.00.D1207">519297867.03</definedName>
    <definedName name="SLD.000.C.0.00.0000.00.00.D1208">-0.00000001</definedName>
    <definedName name="SLD.000.C.0.00.0000.00.00.D1209">3105929.97</definedName>
    <definedName name="SLD.000.C.0.00.0000.00.00.D1210">5380034.52999999</definedName>
    <definedName name="SLD.000.C.0.00.0000.00.00.D1211">20817035.09</definedName>
    <definedName name="SLD.000.C.0.00.0000.00.00.D1212">6164913.85</definedName>
    <definedName name="SLD.000.C.0.00.0000.00.00.D1213">329059596.319999</definedName>
    <definedName name="SLD.000.C.0.00.0000.00.00.D1214">4285733.73</definedName>
    <definedName name="SLD.000.C.0.00.0000.00.00.D2018">-2191299.82</definedName>
    <definedName name="SLD.000.C.0.00.0000.00.00.D2021">934197.96</definedName>
    <definedName name="SLD.000.C.0.00.0000.00.00.D2022">-3009284.92</definedName>
    <definedName name="SLD.000.C.0.00.0000.00.00.D997">5050971.46000671</definedName>
    <definedName name="SLD.000.C.0.00.0000.00.00.DCRECEBER">1089681.6099987</definedName>
    <definedName name="SLD.000.C.0.00.0000.00.01.111">27591</definedName>
    <definedName name="SLD.000.C.0.00.0000.00.01.11306010036">22</definedName>
    <definedName name="SLD.000.C.0.00.0000.00.01.117">1001</definedName>
    <definedName name="SLD.000.C.0.00.0000.00.01.121">30082</definedName>
    <definedName name="SLD.000.C.0.00.0000.00.01.12301">997</definedName>
    <definedName name="SLD.000.C.0.00.0000.00.01.12302010001">5662</definedName>
    <definedName name="SLD.000.C.0.00.0000.00.01.12302010002">1689</definedName>
    <definedName name="SLD.000.C.0.00.0000.00.01.211">73607</definedName>
    <definedName name="SLD.000.C.0.00.0000.00.01.212">220</definedName>
    <definedName name="SLD.000.C.0.00.0000.00.01.216">555</definedName>
    <definedName name="SLD.000.C.0.00.0000.00.01.217">22702</definedName>
    <definedName name="SLD.000.C.0.00.0000.00.01.219">3514</definedName>
    <definedName name="SLD.000.C.0.00.0000.00.01.221">307226</definedName>
    <definedName name="SLD.000.C.0.00.0000.00.01.22103030001">6027</definedName>
    <definedName name="SLD.000.C.0.00.0000.00.01.222">12514</definedName>
    <definedName name="SLD.000.C.0.00.0000.00.01.22201010001">6165</definedName>
    <definedName name="SLD.000.C.0.00.0000.00.01.241">129974</definedName>
    <definedName name="SLD.000.C.0.00.0000.00.01.244">2180</definedName>
    <definedName name="SLD.000.C.0.00.0000.00.01.24401010001">3983</definedName>
    <definedName name="SLD.000.C.0.00.0000.00.01.24501">18114</definedName>
    <definedName name="SLD.000.C.0.00.0000.00.01.D1010">14735</definedName>
    <definedName name="SLD.000.C.0.00.0000.00.01.D1011">36890</definedName>
    <definedName name="SLD.000.C.0.00.0000.00.01.D1012">1296</definedName>
    <definedName name="SLD.000.C.0.00.0000.00.01.D1013">8253</definedName>
    <definedName name="SLD.000.C.0.00.0000.00.01.D1014">99</definedName>
    <definedName name="SLD.000.C.0.00.0000.00.01.D1015">487300</definedName>
    <definedName name="SLD.000.C.0.00.0000.00.01.D1016">6062</definedName>
    <definedName name="SLD.000.C.0.00.0000.00.01.D1017">5130</definedName>
    <definedName name="SLD.000.C.0.00.0000.00.01.D1018">30429</definedName>
    <definedName name="SLD.000.C.0.00.0000.00.01.D2019">-30690</definedName>
    <definedName name="SLD.000.C.0.00.0000.00.01.D2020">-163004</definedName>
    <definedName name="SLD.000.C.0.00.0000.00.01.DCRECEBER">610</definedName>
    <definedName name="SLD.000.C.0.00.1999.00.00.11">46755858.65</definedName>
    <definedName name="SLD.000.C.0.00.1999.00.00.111">28080836.7299999</definedName>
    <definedName name="SLD.000.C.0.00.1999.00.00.11307">4699155.21</definedName>
    <definedName name="SLD.000.C.0.00.1999.00.00.115">13298104.21</definedName>
    <definedName name="SLD.000.C.0.00.1999.00.00.117">386309.42000008</definedName>
    <definedName name="SLD.000.C.0.00.1999.00.00.121">32120074.2799987</definedName>
    <definedName name="SLD.000.C.0.00.1999.00.00.12101">32120074.28</definedName>
    <definedName name="SLD.000.C.0.00.1999.00.00.12302">8628884.53</definedName>
    <definedName name="SLD.000.C.0.00.1999.00.00.131">90000</definedName>
    <definedName name="SLD.000.C.0.00.1999.00.00.21">106839174.599999</definedName>
    <definedName name="SLD.000.C.0.00.1999.00.00.211">71813107.4799804</definedName>
    <definedName name="SLD.000.C.0.00.1999.00.00.212">988466.92000008</definedName>
    <definedName name="SLD.000.C.0.00.1999.00.00.21401">0</definedName>
    <definedName name="SLD.000.C.0.00.1999.00.00.217">30737899.1099853</definedName>
    <definedName name="SLD.000.C.0.00.1999.00.00.221">321088959</definedName>
    <definedName name="SLD.000.C.0.00.1999.00.00.222">12513945.7100067</definedName>
    <definedName name="SLD.000.C.0.00.1999.00.00.22203010001">12513945.71</definedName>
    <definedName name="SLD.000.C.0.00.1999.00.00.241">129974445.70996</definedName>
    <definedName name="SLD.000.C.0.00.1999.00.00.24101010001">129974445.71</definedName>
    <definedName name="SLD.000.C.0.00.1999.00.00.244">2180449.56999969</definedName>
    <definedName name="SLD.000.C.0.00.1999.00.00.2450101">37464088.14</definedName>
    <definedName name="SLD.000.C.0.00.1999.00.00.24501010001">37464088.14</definedName>
    <definedName name="SLD.000.C.0.00.1999.00.00.31">244637695.850097</definedName>
    <definedName name="SLD.000.C.0.00.1999.00.00.32">-7509368.30000305</definedName>
    <definedName name="SLD.000.C.0.00.1999.00.00.34">14624027.0099945</definedName>
    <definedName name="SLD.000.C.0.00.1999.00.00.41">-137984469.360107</definedName>
    <definedName name="SLD.000.C.0.00.1999.00.00.42">-18822323.7999877</definedName>
    <definedName name="SLD.000.C.0.00.1999.00.00.45">1209821.75</definedName>
    <definedName name="SLD.000.C.0.00.1999.00.00.47101010001">6781028.15000153</definedName>
    <definedName name="SLD.000.C.0.00.1999.00.00.47101010002">1847856.37999916</definedName>
    <definedName name="SLD.000.C.0.00.1999.00.00.D1010">16016305.1600036</definedName>
    <definedName name="SLD.000.C.0.00.1999.00.00.D1011">25362635.7800293</definedName>
    <definedName name="SLD.000.C.0.00.1999.00.00.D1012">4699155.20999908</definedName>
    <definedName name="SLD.000.C.0.00.1999.00.00.D1013">8628884.52999878</definedName>
    <definedName name="SLD.000.C.0.00.1999.00.00.D1015">491398211.890625</definedName>
    <definedName name="SLD.000.C.0.00.1999.00.00.D1016">10463049.2499847</definedName>
    <definedName name="SLD.000.C.0.00.1999.00.00.D1017">2173749.31999969</definedName>
    <definedName name="SLD.000.C.0.00.1999.00.00.D1018">18114451.8701171</definedName>
    <definedName name="SLD.000.C.0.00.1999.00.00.D1025">-49193159.4400024</definedName>
    <definedName name="SLD.000.C.0.00.1999.00.00.D1026">-3587777.86999512</definedName>
    <definedName name="SLD.000.C.0.00.1999.00.00.D1030">-71352966.6400146</definedName>
    <definedName name="SLD.000.C.0.00.1999.00.00.D1074">-19349636.2700195</definedName>
    <definedName name="SLD.000.C.0.00.1999.00.00.D1075">-8628884.52999878</definedName>
    <definedName name="SLD.000.C.0.00.1999.00.00.D1076">77181160.7299804</definedName>
    <definedName name="SLD.000.C.0.00.1999.00.00.D1093">1255347.8599987</definedName>
    <definedName name="SLD.000.C.0.00.1999.00.00.D1094">1125951.77000046</definedName>
    <definedName name="SLD.000.C.0.00.1999.00.00.D1132">2173749.32</definedName>
    <definedName name="SLD.000.C.0.00.1999.00.00.D1203">16016305.1599999</definedName>
    <definedName name="SLD.000.C.0.00.1999.00.00.D1204">25362635.7799999</definedName>
    <definedName name="SLD.000.C.0.00.1999.00.00.D1205">291453.08</definedName>
    <definedName name="SLD.000.C.0.00.1999.00.00.D1206">1255347.86</definedName>
    <definedName name="SLD.000.C.0.00.1999.00.00.D1207">491398211.889999</definedName>
    <definedName name="SLD.000.C.0.00.1999.00.00.D1208">10463049.25</definedName>
    <definedName name="SLD.000.C.0.00.1999.00.00.D1209">1125951.77</definedName>
    <definedName name="SLD.000.C.0.00.1999.00.00.D1210">2173749.32</definedName>
    <definedName name="SLD.000.C.0.00.1999.00.00.D1211">37464088.14</definedName>
    <definedName name="SLD.000.C.0.00.1999.00.00.D1212">0</definedName>
    <definedName name="SLD.000.C.0.00.1999.00.00.D1213">392902066.48</definedName>
    <definedName name="SLD.000.C.0.00.1999.00.00.D1214">1255347.86</definedName>
    <definedName name="SLD.000.C.0.00.1999.00.00.D997">52401126.4100341</definedName>
    <definedName name="SLD.000.C.0.00.1999.00.00.DCRECEBER">291453.08000183</definedName>
    <definedName name="SLD.000.C.0.00.1999.00.01.12302">8629</definedName>
    <definedName name="SLD.000.C.0.00.1999.00.01.D1204">25363</definedName>
    <definedName name="SLD.000.C.0.00.2000.00.00.">0</definedName>
    <definedName name="SLD.000.C.0.00.2000.00.00.11">31410331.4299999</definedName>
    <definedName name="SLD.000.C.0.00.2000.00.00.117">533634.32999992</definedName>
    <definedName name="SLD.000.C.0.00.2000.00.00.121">31439885.269989</definedName>
    <definedName name="SLD.000.C.0.00.2000.00.00.12301">1147792.02000046</definedName>
    <definedName name="SLD.000.C.0.00.2000.00.00.131">0</definedName>
    <definedName name="SLD.000.C.0.00.2000.00.00.21">100633785.009999</definedName>
    <definedName name="SLD.000.C.0.00.2000.00.00.211">73815519.2800293</definedName>
    <definedName name="SLD.000.C.0.00.2000.00.00.2110202">7724014.29</definedName>
    <definedName name="SLD.000.C.0.00.2000.00.00.2110203">44399022.1399999</definedName>
    <definedName name="SLD.000.C.0.00.2000.00.00.21103">21692482.85</definedName>
    <definedName name="SLD.000.C.0.00.2000.00.00.212">88033.35000002</definedName>
    <definedName name="SLD.000.C.0.00.2000.00.00.217">17315355.6300048</definedName>
    <definedName name="SLD.000.C.0.00.2000.00.00.221">290102726.669921</definedName>
    <definedName name="SLD.000.C.0.00.2000.00.00.2210202">18002186.62</definedName>
    <definedName name="SLD.000.C.0.00.2000.00.00.2210203">146502913.319999</definedName>
    <definedName name="SLD.000.C.0.00.2000.00.00.22103">125597626.729999</definedName>
    <definedName name="SLD.000.C.0.00.2000.00.00.222">21139278.8200073</definedName>
    <definedName name="SLD.000.C.0.00.2000.00.00.241">129974445.70996</definedName>
    <definedName name="SLD.000.C.0.00.2000.00.00.244">2180449.56999969</definedName>
    <definedName name="SLD.000.C.0.00.2000.00.00.31">290217002.200195</definedName>
    <definedName name="SLD.000.C.0.00.2000.00.00.311">67578450.3000488</definedName>
    <definedName name="SLD.000.C.0.00.2000.00.00.312">1710563.19000053</definedName>
    <definedName name="SLD.000.C.0.00.2000.00.00.32">-21064440.0299987</definedName>
    <definedName name="SLD.000.C.0.00.2000.00.00.34">7705475.12000275</definedName>
    <definedName name="SLD.000.C.0.00.2000.00.00.41">-155587260.75</definedName>
    <definedName name="SLD.000.C.0.00.2000.00.00.42">-25368197.2900085</definedName>
    <definedName name="SLD.000.C.0.00.2000.00.00.4410101">-12689636.2599945</definedName>
    <definedName name="SLD.000.C.0.00.2000.00.00.44101010019">-5991197.71</definedName>
    <definedName name="SLD.000.C.0.00.2000.00.00.4410102">5623644.69000244</definedName>
    <definedName name="SLD.000.C.0.00.2000.00.00.44101020005">-3917082.42</definedName>
    <definedName name="SLD.000.C.0.00.2000.00.00.44101020008">-14230467.9</definedName>
    <definedName name="SLD.000.C.0.00.2000.00.00.45">-133099.42000008</definedName>
    <definedName name="SLD.000.C.0.00.2000.00.00.47101010001">-4710636.20999908</definedName>
    <definedName name="SLD.000.C.0.00.2000.00.00.47101010002">-1201172.17000008</definedName>
    <definedName name="SLD.000.C.0.00.2000.00.00.D1010">17989327</definedName>
    <definedName name="SLD.000.C.0.00.2000.00.00.D1011">9804813.5</definedName>
    <definedName name="SLD.000.C.0.00.2000.00.00.D1012">1992874.98999977</definedName>
    <definedName name="SLD.000.C.0.00.2000.00.00.D1013">7966124.47000122</definedName>
    <definedName name="SLD.000.C.0.00.2000.00.00.D1015">498771725.940429</definedName>
    <definedName name="SLD.000.C.0.00.2000.00.00.D1016">3861816.84998322</definedName>
    <definedName name="SLD.000.C.0.00.2000.00.00.D1017">6518375.77999878</definedName>
    <definedName name="SLD.000.C.0.00.2000.00.00.D1018">30428702.3901367</definedName>
    <definedName name="SLD.000.C.0.00.2000.00.00.D1025">-45744891.0900268</definedName>
    <definedName name="SLD.000.C.0.00.2000.00.00.D1026">-13650979.5200805</definedName>
    <definedName name="SLD.000.C.0.00.2000.00.00.D1030">-18147550.3200073</definedName>
    <definedName name="SLD.000.C.0.00.2000.00.00.D1093">1009504.21000004</definedName>
    <definedName name="SLD.000.C.0.00.2000.00.00.D1094">2896500.96999741</definedName>
    <definedName name="SLD.000.C.0.00.2000.00.00.D1155">19932.71000001</definedName>
    <definedName name="SLD.000.C.0.00.2000.00.00.D1212">0</definedName>
    <definedName name="SLD.000.C.0.00.2000.00.00.D1213">363918245.949999</definedName>
    <definedName name="SLD.000.C.0.00.2000.00.00.DCRECEBER">1089681.6099987</definedName>
    <definedName name="SLD.000.C.0.00.2000.00.01.22201010001">0</definedName>
    <definedName name="SLD.000.C.0.00.2000.00.01.D1204">9805</definedName>
    <definedName name="SLD.000.C.0.00.2001.00.00.11306010034">2841.31</definedName>
    <definedName name="SLD.000.C.0.00.2001.00.00.2110202">8945319.35</definedName>
    <definedName name="SLD.000.C.0.00.2001.00.00.21102020015">5645659.72</definedName>
    <definedName name="SLD.000.C.0.00.2001.00.00.21102020016">1203843.3</definedName>
    <definedName name="SLD.000.C.0.00.2001.00.00.21102020017">2017282.18</definedName>
    <definedName name="SLD.000.C.0.00.2001.00.00.2110203">49305730.0399999</definedName>
    <definedName name="SLD.000.C.0.00.2001.00.00.2110302">28463747.93</definedName>
    <definedName name="SLD.000.C.0.00.2001.00.00.221">242344798.999999</definedName>
    <definedName name="SLD.000.C.0.00.2001.00.00.2210202">12521415.66</definedName>
    <definedName name="SLD.000.C.0.00.2001.00.00.22102020014">12888769.03</definedName>
    <definedName name="SLD.000.C.0.00.2001.00.00.22102020015">3586440.31</definedName>
    <definedName name="SLD.000.C.0.00.2001.00.00.22102020016">2827596.2</definedName>
    <definedName name="SLD.000.C.0.00.2001.00.00.2210203">127931386.629999</definedName>
    <definedName name="SLD.000.C.0.00.2001.00.00.2210302">101891996.71</definedName>
    <definedName name="SLD.000.C.0.00.2001.00.00.22201010001">6164913.85</definedName>
    <definedName name="SLD.000.C.0.00.2001.00.00.22203010001">31848667.53</definedName>
    <definedName name="SLD.000.C.0.00.2001.00.00.24401010001">3983205.98</definedName>
    <definedName name="SLD.000.C.0.00.2001.00.00.24401010002">398320.6</definedName>
    <definedName name="SLD.000.C.0.00.2001.00.00.4110201">-102075876.309999</definedName>
    <definedName name="SLD.000.C.0.00.2001.00.00.44101010019">-3731987.45</definedName>
    <definedName name="SLD.000.C.0.00.2001.00.00.44101020008">-32477747.64</definedName>
    <definedName name="SLD.000.C.0.00.2001.00.00.47101010001">-3009284.92</definedName>
    <definedName name="SLD.000.C.0.00.2001.00.00.47101010002">-786291.63</definedName>
    <definedName name="SLD.000.C.0.00.2001.00.00.47102010001">598023.2</definedName>
    <definedName name="SLD.000.C.0.00.2001.00.00.47102010002">-47287.66</definedName>
    <definedName name="SLD.000.C.0.00.2001.00.00.D1146">-57379859.5699999</definedName>
    <definedName name="SLD.000.C.0.00.2001.00.00.D1211">620774559.3</definedName>
    <definedName name="SLD.000.C.0.00.2001.00.00.D1212">6164913.85</definedName>
    <definedName name="SLD.000.C.0.00.2001.00.00.D2018">-2191299.82</definedName>
    <definedName name="SLD.000.C.0.00.2001.00.00.D2021">934197.96</definedName>
    <definedName name="SLD.000.C.0.00.2001.00.00.D2022">-3009284.92</definedName>
    <definedName name="SLD.000.C.0.00.2001.00.01.D1018">-579140</definedName>
    <definedName name="SLD.000.C.0.00.2001.00.01.D2019">-30690</definedName>
    <definedName name="SLD.000.C.0.00.2001.00.01.D2020">-163004</definedName>
    <definedName name="SLD.000.C.0.00.2002.00.00.">0</definedName>
    <definedName name="SLD.000.C.0.00.2002.00.00.11306010031">0</definedName>
    <definedName name="SLD.000.C.0.00.2002.00.00.22102">117013223.189999</definedName>
    <definedName name="SLD.000.C.0.00.2002.00.00.22102020014">8312827.07</definedName>
    <definedName name="SLD.000.C.0.00.2002.00.00.2210302">95796479.6799999</definedName>
    <definedName name="SLD.000.C.0.00.2002.00.00.22103030001">6026554.28</definedName>
    <definedName name="SLD.000.C.0.00.2002.00.00.22201010001">7023539.95</definedName>
    <definedName name="SLD.000.C.0.00.2002.00.00.22203010001">35282718.93</definedName>
    <definedName name="SLD.000.C.0.00.2002.00.00.47101010002">-931012.82</definedName>
    <definedName name="SLD.000.C.0.00.2002.00.00.47102010001">-958259.69</definedName>
    <definedName name="SLD.000.C.0.00.2002.00.00.47102010002">-399005.5</definedName>
    <definedName name="SLD.000.C.0.00.2002.00.00.D997">13938418.09</definedName>
    <definedName name="SLD.000.C.0.00.2002.00.01.22103030001">6027</definedName>
    <definedName name="SLD.000.C.0.00.2002.00.01.22201010001">7024</definedName>
    <definedName name="SLD.000.C.0.01.0000.00.00.11183030023">757839.43999958</definedName>
    <definedName name="SLD.000.C.0.01.0000.00.00.34">363001.90999985</definedName>
    <definedName name="SLD.000.C.0.01.0000.00.00.44">-5557702.52999878</definedName>
    <definedName name="SLD.000.C.0.01.0000.00.00.D997">5050971.46000671</definedName>
    <definedName name="SLD.000.C.0.01.0000.00.01.111">37253</definedName>
    <definedName name="SLD.000.C.0.01.0000.00.01.11201010035">0</definedName>
    <definedName name="SLD.000.C.0.01.0000.00.01.11306010019">0</definedName>
    <definedName name="SLD.000.C.0.01.0000.00.01.11306010031">24</definedName>
    <definedName name="SLD.000.C.0.01.0000.00.01.117">1717</definedName>
    <definedName name="SLD.000.C.0.01.0000.00.01.121">31692</definedName>
    <definedName name="SLD.000.C.0.01.0000.00.01.131">0</definedName>
    <definedName name="SLD.000.C.0.01.0000.00.01.211">77172</definedName>
    <definedName name="SLD.000.C.0.01.0000.00.01.212">66</definedName>
    <definedName name="SLD.000.C.0.01.0000.00.01.217">21908</definedName>
    <definedName name="SLD.000.C.0.01.0000.00.01.21704010001">13</definedName>
    <definedName name="SLD.000.C.0.01.0000.00.01.221">289496</definedName>
    <definedName name="SLD.000.C.0.01.0000.00.01.222">21139</definedName>
    <definedName name="SLD.000.C.0.01.0000.00.01.241">129974</definedName>
    <definedName name="SLD.000.C.0.01.0000.00.01.244">3416</definedName>
    <definedName name="SLD.000.C.0.01.0000.00.01.31">27924</definedName>
    <definedName name="SLD.000.C.0.01.0000.00.01.32">-2329</definedName>
    <definedName name="SLD.000.C.0.01.0000.00.01.34">363</definedName>
    <definedName name="SLD.000.C.0.01.0000.00.01.41">-13778</definedName>
    <definedName name="SLD.000.C.0.01.0000.00.01.42">-1907</definedName>
    <definedName name="SLD.000.C.0.01.0000.00.01.44">-5558</definedName>
    <definedName name="SLD.000.C.0.01.0000.00.01.45">-37</definedName>
    <definedName name="SLD.000.C.0.01.0000.00.01.47101010001">-925</definedName>
    <definedName name="SLD.000.C.0.01.0000.00.01.47101010002">-313</definedName>
    <definedName name="SLD.000.C.0.01.0000.00.01.D1010">19322</definedName>
    <definedName name="SLD.000.C.0.01.0000.00.01.D1011">17931</definedName>
    <definedName name="SLD.000.C.0.01.0000.00.01.D1012">644</definedName>
    <definedName name="SLD.000.C.0.01.0000.00.01.D1013">7881</definedName>
    <definedName name="SLD.000.C.0.01.0000.00.01.D1015">498488</definedName>
    <definedName name="SLD.000.C.0.01.0000.00.01.D1016">3312</definedName>
    <definedName name="SLD.000.C.0.01.0000.00.01.D1017">5589</definedName>
    <definedName name="SLD.000.C.0.01.0000.00.01.D1018">32633</definedName>
    <definedName name="SLD.000.C.0.01.0000.00.01.D1025">-3644</definedName>
    <definedName name="SLD.000.C.0.01.0000.00.01.D1026">-222</definedName>
    <definedName name="SLD.000.C.0.01.0000.00.01.D1030">-1691</definedName>
    <definedName name="SLD.000.C.0.01.0000.00.01.D1093">1024</definedName>
    <definedName name="SLD.000.C.0.01.0000.00.01.D1094">2511</definedName>
    <definedName name="SLD.000.C.0.01.0000.00.01.D997">5051</definedName>
    <definedName name="SLD.000.C.0.01.0000.00.01.DCRECEBER">1892</definedName>
    <definedName name="SLD.000.C.0.01.1999.00.00.249">0</definedName>
    <definedName name="SLD.000.C.0.01.2001.00.00.44101010019">-325631.57</definedName>
    <definedName name="SLD.000.C.0.01.2001.00.00.44101020008">-1320819.3</definedName>
    <definedName name="SLD.000.C.0.01.2001.00.01.111">37253</definedName>
    <definedName name="SLD.000.C.0.01.2001.00.01.44101010019">-326</definedName>
    <definedName name="SLD.000.C.0.01.2001.00.01.44101020008">-1321</definedName>
    <definedName name="SLD.000.C.0.02.0000.00.01.11201010035">0</definedName>
    <definedName name="SLD.000.C.0.02.0000.00.01.11306010019">0</definedName>
    <definedName name="SLD.000.C.0.02.0000.00.01.11306010031">15</definedName>
    <definedName name="SLD.000.C.0.02.0000.00.01.117">1635</definedName>
    <definedName name="SLD.000.C.0.02.0000.00.01.121">12967</definedName>
    <definedName name="SLD.000.C.0.02.0000.00.01.131">0</definedName>
    <definedName name="SLD.000.C.0.02.0000.00.01.211">81910</definedName>
    <definedName name="SLD.000.C.0.02.0000.00.01.212">62</definedName>
    <definedName name="SLD.000.C.0.02.0000.00.01.217">21957</definedName>
    <definedName name="SLD.000.C.0.02.0000.00.01.21704010001">16</definedName>
    <definedName name="SLD.000.C.0.02.0000.00.01.221">293759</definedName>
    <definedName name="SLD.000.C.0.02.0000.00.01.222">21139</definedName>
    <definedName name="SLD.000.C.0.02.0000.00.01.241">129974</definedName>
    <definedName name="SLD.000.C.0.02.0000.00.01.244">3416</definedName>
    <definedName name="SLD.000.C.0.02.0000.00.01.31">51359</definedName>
    <definedName name="SLD.000.C.0.02.0000.00.01.32">-4299</definedName>
    <definedName name="SLD.000.C.0.02.0000.00.01.34">1371</definedName>
    <definedName name="SLD.000.C.0.02.0000.00.01.41">-27355</definedName>
    <definedName name="SLD.000.C.0.02.0000.00.01.42">-3792</definedName>
    <definedName name="SLD.000.C.0.02.0000.00.01.44">-17386</definedName>
    <definedName name="SLD.000.C.0.02.0000.00.01.45">-39</definedName>
    <definedName name="SLD.000.C.0.02.0000.00.01.47101010001">49</definedName>
    <definedName name="SLD.000.C.0.02.0000.00.01.47101010002">59</definedName>
    <definedName name="SLD.000.C.0.02.0000.00.01.D1010">13552</definedName>
    <definedName name="SLD.000.C.0.02.0000.00.01.D1011">44891</definedName>
    <definedName name="SLD.000.C.0.02.0000.00.01.D1012">1986</definedName>
    <definedName name="SLD.000.C.0.02.0000.00.01.D1013">8151</definedName>
    <definedName name="SLD.000.C.0.02.0000.00.01.D1015">500198</definedName>
    <definedName name="SLD.000.C.0.02.0000.00.01.D1016">2762</definedName>
    <definedName name="SLD.000.C.0.02.0000.00.01.D1017">5516</definedName>
    <definedName name="SLD.000.C.0.02.0000.00.01.D1018">29160</definedName>
    <definedName name="SLD.000.C.0.02.0000.00.01.D1025">-7241</definedName>
    <definedName name="SLD.000.C.0.02.0000.00.01.D1026">-471</definedName>
    <definedName name="SLD.000.C.0.02.0000.00.01.D1030">-9674</definedName>
    <definedName name="SLD.000.C.0.02.0000.00.01.D1093">935</definedName>
    <definedName name="SLD.000.C.0.02.0000.00.01.D1094">2407</definedName>
    <definedName name="SLD.000.C.0.02.0000.00.01.D997">10081</definedName>
    <definedName name="SLD.000.C.0.02.0000.00.01.DCRECEBER">2225</definedName>
    <definedName name="SLD.000.C.0.02.2001.00.01.44101010019">-614</definedName>
    <definedName name="SLD.000.C.0.02.2001.00.01.44101020008">-7555</definedName>
    <definedName name="SLD.000.C.0.03.0000.00.00.12301">786499.5</definedName>
    <definedName name="SLD.000.C.0.03.0000.00.00.22103020018">22597434.91</definedName>
    <definedName name="SLD.000.C.0.03.0000.00.00.22103020019">43861601.4399999</definedName>
    <definedName name="SLD.000.C.0.03.0000.00.00.22103020020">29337443.33</definedName>
    <definedName name="SLD.000.C.0.03.0000.00.00.311">74384793.3399658</definedName>
    <definedName name="SLD.000.C.0.03.0000.00.00.312">2967049.86000061</definedName>
    <definedName name="SLD.000.C.0.03.0000.00.00.4410101">-12315505.6900024</definedName>
    <definedName name="SLD.000.C.0.03.0000.00.00.4410102">-21328703.7200012</definedName>
    <definedName name="SLD.000.C.0.03.0000.00.00.D1155">25936.66999999</definedName>
    <definedName name="SLD.000.C.0.03.0000.00.00.D1182">-21267863.63</definedName>
    <definedName name="SLD.000.C.0.03.0000.00.00.D1183">-1556695.08999999</definedName>
    <definedName name="SLD.000.C.0.03.0000.00.01.11201010035">0</definedName>
    <definedName name="SLD.000.C.0.03.0000.00.01.11306010019">0</definedName>
    <definedName name="SLD.000.C.0.03.0000.00.01.11306010031">21</definedName>
    <definedName name="SLD.000.C.0.03.0000.00.01.11306010036">22</definedName>
    <definedName name="SLD.000.C.0.03.0000.00.01.117">1555</definedName>
    <definedName name="SLD.000.C.0.03.0000.00.01.121">11</definedName>
    <definedName name="SLD.000.C.0.03.0000.00.01.12301">786</definedName>
    <definedName name="SLD.000.C.0.03.0000.00.01.131">0</definedName>
    <definedName name="SLD.000.C.0.03.0000.00.01.211">76191</definedName>
    <definedName name="SLD.000.C.0.03.0000.00.01.212">47</definedName>
    <definedName name="SLD.000.C.0.03.0000.00.01.217">21754</definedName>
    <definedName name="SLD.000.C.0.03.0000.00.01.21704010001">22</definedName>
    <definedName name="SLD.000.C.0.03.0000.00.01.221">279615</definedName>
    <definedName name="SLD.000.C.0.03.0000.00.01.222">21139</definedName>
    <definedName name="SLD.000.C.0.03.0000.00.01.241">129974</definedName>
    <definedName name="SLD.000.C.0.03.0000.00.01.244">3416</definedName>
    <definedName name="SLD.000.C.0.03.0000.00.01.31">77352</definedName>
    <definedName name="SLD.000.C.0.03.0000.00.01.311">74385</definedName>
    <definedName name="SLD.000.C.0.03.0000.00.01.312">2967</definedName>
    <definedName name="SLD.000.C.0.03.0000.00.01.32">-6480</definedName>
    <definedName name="SLD.000.C.0.03.0000.00.01.34">1803</definedName>
    <definedName name="SLD.000.C.0.03.0000.00.01.41">-40908</definedName>
    <definedName name="SLD.000.C.0.03.0000.00.01.42">-5902</definedName>
    <definedName name="SLD.000.C.0.03.0000.00.01.4410101">-12316</definedName>
    <definedName name="SLD.000.C.0.03.0000.00.01.4410102">-21329</definedName>
    <definedName name="SLD.000.C.0.03.0000.00.01.45">-39</definedName>
    <definedName name="SLD.000.C.0.03.0000.00.01.47101010001">1735</definedName>
    <definedName name="SLD.000.C.0.03.0000.00.01.47101010002">692</definedName>
    <definedName name="SLD.000.C.0.03.0000.00.01.D1010">14342</definedName>
    <definedName name="SLD.000.C.0.03.0000.00.01.D1011">28220</definedName>
    <definedName name="SLD.000.C.0.03.0000.00.01.D1012">2128</definedName>
    <definedName name="SLD.000.C.0.03.0000.00.01.D1013">10393</definedName>
    <definedName name="SLD.000.C.0.03.0000.00.01.D1015">502084</definedName>
    <definedName name="SLD.000.C.0.03.0000.00.01.D1016">2212</definedName>
    <definedName name="SLD.000.C.0.03.0000.00.01.D1017">5996</definedName>
    <definedName name="SLD.000.C.0.03.0000.00.01.D1018">23802</definedName>
    <definedName name="SLD.000.C.0.03.0000.00.01.D1025">-10820</definedName>
    <definedName name="SLD.000.C.0.03.0000.00.01.D1026">-1557</definedName>
    <definedName name="SLD.000.C.0.03.0000.00.01.D1030">-21268</definedName>
    <definedName name="SLD.000.C.0.03.0000.00.01.D1093">812</definedName>
    <definedName name="SLD.000.C.0.03.0000.00.01.D1094">2601</definedName>
    <definedName name="SLD.000.C.0.03.0000.00.01.D1155">26</definedName>
    <definedName name="SLD.000.C.0.03.0000.00.01.D1181">-10820</definedName>
    <definedName name="SLD.000.C.0.03.0000.00.01.D1182">-21268</definedName>
    <definedName name="SLD.000.C.0.03.0000.00.01.D1183">-1557</definedName>
    <definedName name="SLD.000.C.0.03.0000.00.01.D997">15100</definedName>
    <definedName name="SLD.000.C.0.03.0000.00.01.DCRECEBER">2779</definedName>
    <definedName name="SLD.000.C.0.03.2000.00.00.12301">1147792.02000046</definedName>
    <definedName name="SLD.000.C.0.03.2000.00.00.311">67578450.3000488</definedName>
    <definedName name="SLD.000.C.0.03.2000.00.00.312">1710563.19000053</definedName>
    <definedName name="SLD.000.C.0.03.2000.00.00.4410101">-12689636.2599945</definedName>
    <definedName name="SLD.000.C.0.03.2000.00.00.4410102">5623644.69000244</definedName>
    <definedName name="SLD.000.C.0.03.2000.00.00.D1155">19932.71000001</definedName>
    <definedName name="SLD.000.C.0.03.2000.00.01.117">1664</definedName>
    <definedName name="SLD.000.C.0.03.2000.00.01.121">32468</definedName>
    <definedName name="SLD.000.C.0.03.2000.00.01.12301">1148</definedName>
    <definedName name="SLD.000.C.0.03.2000.00.01.131">0</definedName>
    <definedName name="SLD.000.C.0.03.2000.00.01.211">66461</definedName>
    <definedName name="SLD.000.C.0.03.2000.00.01.212">716</definedName>
    <definedName name="SLD.000.C.0.03.2000.00.01.217">17504</definedName>
    <definedName name="SLD.000.C.0.03.2000.00.01.221">308017</definedName>
    <definedName name="SLD.000.C.0.03.2000.00.01.222">12514</definedName>
    <definedName name="SLD.000.C.0.03.2000.00.01.241">129974</definedName>
    <definedName name="SLD.000.C.0.03.2000.00.01.244">2180</definedName>
    <definedName name="SLD.000.C.0.03.2000.00.01.31">69289</definedName>
    <definedName name="SLD.000.C.0.03.2000.00.01.311">67578</definedName>
    <definedName name="SLD.000.C.0.03.2000.00.01.312">1711</definedName>
    <definedName name="SLD.000.C.0.03.2000.00.01.32">-5908</definedName>
    <definedName name="SLD.000.C.0.03.2000.00.01.34">702</definedName>
    <definedName name="SLD.000.C.0.03.2000.00.01.41">-38038</definedName>
    <definedName name="SLD.000.C.0.03.2000.00.01.42">-6870</definedName>
    <definedName name="SLD.000.C.0.03.2000.00.01.4410101">-12690</definedName>
    <definedName name="SLD.000.C.0.03.2000.00.01.4410102">5624</definedName>
    <definedName name="SLD.000.C.0.03.2000.00.01.45">16</definedName>
    <definedName name="SLD.000.C.0.03.2000.00.01.47101010001">-3042</definedName>
    <definedName name="SLD.000.C.0.03.2000.00.01.47101010002">-741</definedName>
    <definedName name="SLD.000.C.0.03.2000.00.01.D1010">10225</definedName>
    <definedName name="SLD.000.C.0.03.2000.00.01.D1011">20778</definedName>
    <definedName name="SLD.000.C.0.03.2000.00.01.D1012">1700</definedName>
    <definedName name="SLD.000.C.0.03.2000.00.01.D1013">7763</definedName>
    <definedName name="SLD.000.C.0.03.2000.00.01.D1015">484462</definedName>
    <definedName name="SLD.000.C.0.03.2000.00.01.D1016">8813</definedName>
    <definedName name="SLD.000.C.0.03.2000.00.01.D1017">4556</definedName>
    <definedName name="SLD.000.C.0.03.2000.00.01.D1018">26457</definedName>
    <definedName name="SLD.000.C.0.03.2000.00.01.D1025">-11823</definedName>
    <definedName name="SLD.000.C.0.03.2000.00.01.D1026">-859</definedName>
    <definedName name="SLD.000.C.0.03.2000.00.01.D1030">5615</definedName>
    <definedName name="SLD.000.C.0.03.2000.00.01.D1093">1168</definedName>
    <definedName name="SLD.000.C.0.03.2000.00.01.D1094">1020</definedName>
    <definedName name="SLD.000.C.0.03.2000.00.01.D1155">20</definedName>
    <definedName name="SLD.000.C.0.03.2000.00.01.D1181">-11823</definedName>
    <definedName name="SLD.000.C.0.03.2000.00.01.D1182">5615</definedName>
    <definedName name="SLD.000.C.0.03.2000.00.01.D1183">-859</definedName>
    <definedName name="SLD.000.C.0.03.2000.00.01.DCRECEBER">361</definedName>
    <definedName name="SLD.000.C.0.03.2001.00.00.D1212">0</definedName>
    <definedName name="SLD.000.C.0.03.2001.00.01.11">49024</definedName>
    <definedName name="SLD.000.C.0.03.2001.00.01.11307">2128</definedName>
    <definedName name="SLD.000.C.0.03.2001.00.01.117">1555</definedName>
    <definedName name="SLD.000.C.0.03.2001.00.01.121">11</definedName>
    <definedName name="SLD.000.C.0.03.2001.00.01.12101">11</definedName>
    <definedName name="SLD.000.C.0.03.2001.00.01.12301">786</definedName>
    <definedName name="SLD.000.C.0.03.2001.00.01.12302">10393</definedName>
    <definedName name="SLD.000.C.0.03.2001.00.01.12302010002">2665</definedName>
    <definedName name="SLD.000.C.0.03.2001.00.01.131">0</definedName>
    <definedName name="SLD.000.C.0.03.2001.00.01.21">106590</definedName>
    <definedName name="SLD.000.C.0.03.2001.00.01.211">76191</definedName>
    <definedName name="SLD.000.C.0.03.2001.00.01.212">47</definedName>
    <definedName name="SLD.000.C.0.03.2001.00.01.21401">0</definedName>
    <definedName name="SLD.000.C.0.03.2001.00.01.217">21754</definedName>
    <definedName name="SLD.000.C.0.03.2001.00.01.221">279615</definedName>
    <definedName name="SLD.000.C.0.03.2001.00.01.222">21139</definedName>
    <definedName name="SLD.000.C.0.03.2001.00.01.22203010001">21139</definedName>
    <definedName name="SLD.000.C.0.03.2001.00.01.241">129974</definedName>
    <definedName name="SLD.000.C.0.03.2001.00.01.24101010001">129974</definedName>
    <definedName name="SLD.000.C.0.03.2001.00.01.244">3416</definedName>
    <definedName name="SLD.000.C.0.03.2001.00.01.24401010001">3105</definedName>
    <definedName name="SLD.000.C.0.03.2001.00.01.24401010002">311</definedName>
    <definedName name="SLD.000.C.0.03.2001.00.01.311">74385</definedName>
    <definedName name="SLD.000.C.0.03.2001.00.01.312">2967</definedName>
    <definedName name="SLD.000.C.0.03.2001.00.01.32">-6480</definedName>
    <definedName name="SLD.000.C.0.03.2001.00.01.34">1803</definedName>
    <definedName name="SLD.000.C.0.03.2001.00.01.41">-40908</definedName>
    <definedName name="SLD.000.C.0.03.2001.00.01.4110201">-25103</definedName>
    <definedName name="SLD.000.C.0.03.2001.00.01.42">-5902</definedName>
    <definedName name="SLD.000.C.0.03.2001.00.01.4410101">-12316</definedName>
    <definedName name="SLD.000.C.0.03.2001.00.01.44101010019">-928</definedName>
    <definedName name="SLD.000.C.0.03.2001.00.01.4410102">-21329</definedName>
    <definedName name="SLD.000.C.0.03.2001.00.01.44101020008">-16402</definedName>
    <definedName name="SLD.000.C.0.03.2001.00.01.45">-39</definedName>
    <definedName name="SLD.000.C.0.03.2001.00.01.47101010001">1735</definedName>
    <definedName name="SLD.000.C.0.03.2001.00.01.47101010002">692</definedName>
    <definedName name="SLD.000.C.0.03.2001.00.01.47102010001">0</definedName>
    <definedName name="SLD.000.C.0.03.2001.00.01.47102010002">0</definedName>
    <definedName name="SLD.000.C.0.03.2001.00.01.D1010">14342</definedName>
    <definedName name="SLD.000.C.0.03.2001.00.01.D1011">28220</definedName>
    <definedName name="SLD.000.C.0.03.2001.00.01.D1012">2128</definedName>
    <definedName name="SLD.000.C.0.03.2001.00.01.D1013">10393</definedName>
    <definedName name="SLD.000.C.0.03.2001.00.01.D1015">502084</definedName>
    <definedName name="SLD.000.C.0.03.2001.00.01.D1016">2212</definedName>
    <definedName name="SLD.000.C.0.03.2001.00.01.D1017">5996</definedName>
    <definedName name="SLD.000.C.0.03.2001.00.01.D1018">-121547</definedName>
    <definedName name="SLD.000.C.0.03.2001.00.01.D1094">2601</definedName>
    <definedName name="SLD.000.C.0.03.2001.00.01.D1132">5996</definedName>
    <definedName name="SLD.000.C.0.03.2001.00.01.D1146">-14953</definedName>
    <definedName name="SLD.000.C.0.03.2001.00.01.D1155">26</definedName>
    <definedName name="SLD.000.C.0.03.2001.00.01.D1181">-10820</definedName>
    <definedName name="SLD.000.C.0.03.2001.00.01.D1182">-21268</definedName>
    <definedName name="SLD.000.C.0.03.2001.00.01.D1183">-1557</definedName>
    <definedName name="SLD.000.C.0.03.2001.00.01.D1203">14342</definedName>
    <definedName name="SLD.000.C.0.03.2001.00.01.D1204">28220</definedName>
    <definedName name="SLD.000.C.0.03.2001.00.01.D1205">2779</definedName>
    <definedName name="SLD.000.C.0.03.2001.00.01.D1206">812</definedName>
    <definedName name="SLD.000.C.0.03.2001.00.01.D1207">502084</definedName>
    <definedName name="SLD.000.C.0.03.2001.00.01.D1208">2212</definedName>
    <definedName name="SLD.000.C.0.03.2001.00.01.D1209">2601</definedName>
    <definedName name="SLD.000.C.0.03.2001.00.01.D1211">29193</definedName>
    <definedName name="SLD.000.C.0.03.2001.00.01.D1213">355806</definedName>
    <definedName name="SLD.000.C.0.03.2001.00.01.D1214">812</definedName>
    <definedName name="SLD.000.C.0.03.2001.00.01.D2018">-211</definedName>
    <definedName name="SLD.000.C.0.03.2001.00.01.D2019">-5679</definedName>
    <definedName name="SLD.000.C.0.03.2001.00.01.D2020">-40920</definedName>
    <definedName name="SLD.000.C.0.03.2001.00.01.DCRECEBER">2779</definedName>
    <definedName name="SLD.000.C.0.03.2002.00.00.">0</definedName>
    <definedName name="SLD.000.C.0.03.2002.00.00.11306010031">0</definedName>
    <definedName name="SLD.000.C.0.03.2002.00.00.21102020015">5698049.8</definedName>
    <definedName name="SLD.000.C.0.03.2002.00.00.21102020016">1288938.52</definedName>
    <definedName name="SLD.000.C.0.03.2002.00.00.21102020017">2060944.31</definedName>
    <definedName name="SLD.000.C.0.03.2002.00.00.22102">117013223.189999</definedName>
    <definedName name="SLD.000.C.0.03.2002.00.00.22102020014">8312827.07</definedName>
    <definedName name="SLD.000.C.0.03.2002.00.00.22102020015">2570149.45</definedName>
    <definedName name="SLD.000.C.0.03.2002.00.00.22102020016">1013169.66</definedName>
    <definedName name="SLD.000.C.0.03.2002.00.00.2210302">95796479.6799999</definedName>
    <definedName name="SLD.000.C.0.03.2002.00.00.22103020018">22597434.91</definedName>
    <definedName name="SLD.000.C.0.03.2002.00.00.22103020019">43861601.4399999</definedName>
    <definedName name="SLD.000.C.0.03.2002.00.00.22103020020">29337443.33</definedName>
    <definedName name="SLD.000.C.0.03.2002.00.00.22103030001">6026554.28</definedName>
    <definedName name="SLD.000.C.0.03.2002.00.00.22201010001">7023539.95</definedName>
    <definedName name="SLD.000.C.0.03.2002.00.00.22203010001">35282718.93</definedName>
    <definedName name="SLD.000.C.0.03.2002.00.00.47101010002">-931012.82</definedName>
    <definedName name="SLD.000.C.0.03.2002.00.00.47102010001">-958259.69</definedName>
    <definedName name="SLD.000.C.0.03.2002.00.00.47102010002">-399005.5</definedName>
    <definedName name="SLD.000.C.0.03.2002.00.00.D997">13938418.09</definedName>
    <definedName name="SLD.000.C.0.03.2002.00.01.11">28619</definedName>
    <definedName name="SLD.000.C.0.03.2002.00.01.11306010019">1</definedName>
    <definedName name="SLD.000.C.0.03.2002.00.01.11306010036">0</definedName>
    <definedName name="SLD.000.C.0.03.2002.00.01.11307">2379</definedName>
    <definedName name="SLD.000.C.0.03.2002.00.01.117">1663</definedName>
    <definedName name="SLD.000.C.0.03.2002.00.01.121">0</definedName>
    <definedName name="SLD.000.C.0.03.2002.00.01.12101">0</definedName>
    <definedName name="SLD.000.C.0.03.2002.00.01.12301">425</definedName>
    <definedName name="SLD.000.C.0.03.2002.00.01.12302">5994</definedName>
    <definedName name="SLD.000.C.0.03.2002.00.01.12302010001">2948</definedName>
    <definedName name="SLD.000.C.0.03.2002.00.01.12302010002">1290</definedName>
    <definedName name="SLD.000.C.0.03.2002.00.01.131">0</definedName>
    <definedName name="SLD.000.C.0.03.2002.00.01.21">115250</definedName>
    <definedName name="SLD.000.C.0.03.2002.00.01.211">84196</definedName>
    <definedName name="SLD.000.C.0.03.2002.00.01.2110202">9048</definedName>
    <definedName name="SLD.000.C.0.03.2002.00.01.2110203">46374</definedName>
    <definedName name="SLD.000.C.0.03.2002.00.01.212">36</definedName>
    <definedName name="SLD.000.C.0.03.2002.00.01.21401">3657</definedName>
    <definedName name="SLD.000.C.0.03.2002.00.01.217">20781</definedName>
    <definedName name="SLD.000.C.0.03.2002.00.01.221">218836</definedName>
    <definedName name="SLD.000.C.0.03.2002.00.01.2210202">11896</definedName>
    <definedName name="SLD.000.C.0.03.2002.00.01.2210203">105117</definedName>
    <definedName name="SLD.000.C.0.03.2002.00.01.2210302">95796</definedName>
    <definedName name="SLD.000.C.0.03.2002.00.01.22103030001">6027</definedName>
    <definedName name="SLD.000.C.0.03.2002.00.01.22201010001">7024</definedName>
    <definedName name="SLD.000.C.0.03.2002.00.01.22203010001">35283</definedName>
    <definedName name="SLD.000.C.0.03.2002.00.01.241">137385</definedName>
    <definedName name="SLD.000.C.0.03.2002.00.01.24101010001">137385</definedName>
    <definedName name="SLD.000.C.0.03.2002.00.01.244">4382</definedName>
    <definedName name="SLD.000.C.0.03.2002.00.01.24401010001">3983</definedName>
    <definedName name="SLD.000.C.0.03.2002.00.01.24401010002">398</definedName>
    <definedName name="SLD.000.C.0.03.2002.00.01.311">83047</definedName>
    <definedName name="SLD.000.C.0.03.2002.00.01.312">2816</definedName>
    <definedName name="SLD.000.C.0.03.2002.00.01.32">-7269</definedName>
    <definedName name="SLD.000.C.0.03.2002.00.01.34">387</definedName>
    <definedName name="SLD.000.C.0.03.2002.00.01.41">-44397</definedName>
    <definedName name="SLD.000.C.0.03.2002.00.01.4110201">-29905</definedName>
    <definedName name="SLD.000.C.0.03.2002.00.01.42">-6638</definedName>
    <definedName name="SLD.000.C.0.03.2002.00.01.4410101">-12790</definedName>
    <definedName name="SLD.000.C.0.03.2002.00.01.4410102">-610</definedName>
    <definedName name="SLD.000.C.0.03.2002.00.01.45">93</definedName>
    <definedName name="SLD.000.C.0.03.2002.00.01.47101010001">-2726</definedName>
    <definedName name="SLD.000.C.0.03.2002.00.01.47101010002">-931</definedName>
    <definedName name="SLD.000.C.0.03.2002.00.01.47102010001">-958</definedName>
    <definedName name="SLD.000.C.0.03.2002.00.01.47102010002">-399</definedName>
    <definedName name="SLD.000.C.0.03.2002.00.01.D1010">19394</definedName>
    <definedName name="SLD.000.C.0.03.2002.00.01.D1011">0</definedName>
    <definedName name="SLD.000.C.0.03.2002.00.01.D1012">2379</definedName>
    <definedName name="SLD.000.C.0.03.2002.00.01.D1013">5994</definedName>
    <definedName name="SLD.000.C.0.03.2002.00.01.D1015">514896</definedName>
    <definedName name="SLD.000.C.0.03.2002.00.01.D1016">0</definedName>
    <definedName name="SLD.000.C.0.03.2002.00.01.D1017">4526</definedName>
    <definedName name="SLD.000.C.0.03.2002.00.01.D1094">3338</definedName>
    <definedName name="SLD.000.C.0.03.2002.00.01.D1132">3247</definedName>
    <definedName name="SLD.000.C.0.03.2002.00.01.D1146">-13755</definedName>
    <definedName name="SLD.000.C.0.03.2002.00.01.D1155">3625</definedName>
    <definedName name="SLD.000.C.0.03.2002.00.01.D1181">-7742</definedName>
    <definedName name="SLD.000.C.0.03.2002.00.01.D1182">-607</definedName>
    <definedName name="SLD.000.C.0.03.2002.00.01.D1183">-5051</definedName>
    <definedName name="SLD.000.C.0.03.2002.00.01.D1203">19394</definedName>
    <definedName name="SLD.000.C.0.03.2002.00.01.D1204">0</definedName>
    <definedName name="SLD.000.C.0.03.2002.00.01.D1205">5183</definedName>
    <definedName name="SLD.000.C.0.03.2002.00.01.D1206">4050</definedName>
    <definedName name="SLD.000.C.0.03.2002.00.01.D1207">514896</definedName>
    <definedName name="SLD.000.C.0.03.2002.00.01.D1208">0</definedName>
    <definedName name="SLD.000.C.0.03.2002.00.01.D1209">3332</definedName>
    <definedName name="SLD.000.C.0.03.2002.00.01.D1212">7024</definedName>
    <definedName name="SLD.000.C.0.03.2002.00.01.D1213">303032</definedName>
    <definedName name="SLD.000.C.0.03.2002.00.01.D1214">4050</definedName>
    <definedName name="SLD.000.C.0.03.2002.00.01.D2018">-415</definedName>
    <definedName name="SLD.000.C.0.03.2002.00.01.D2019">-6234</definedName>
    <definedName name="SLD.000.C.0.03.2002.00.01.D2020">-44386</definedName>
    <definedName name="SLD.000.C.0.03.2002.00.01.D2021">142</definedName>
    <definedName name="SLD.000.C.0.03.2002.00.01.D997">13938</definedName>
    <definedName name="SLD.000.C.0.03.2002.00.01.DCRECEBER">5183</definedName>
    <definedName name="SLD.000.C.0.04.0000.00.00.42">-8761611.38000488</definedName>
    <definedName name="SLD.000.C.0.04.0000.00.01.11201010035">0</definedName>
    <definedName name="SLD.000.C.0.04.0000.00.01.11306010019">0</definedName>
    <definedName name="SLD.000.C.0.04.0000.00.01.11306010031">49</definedName>
    <definedName name="SLD.000.C.0.04.0000.00.01.11306010036">0</definedName>
    <definedName name="SLD.000.C.0.04.0000.00.01.117">1408</definedName>
    <definedName name="SLD.000.C.0.04.0000.00.01.121">2</definedName>
    <definedName name="SLD.000.C.0.04.0000.00.01.12301">756</definedName>
    <definedName name="SLD.000.C.0.04.0000.00.01.131">0</definedName>
    <definedName name="SLD.000.C.0.04.0000.00.01.211">79269</definedName>
    <definedName name="SLD.000.C.0.04.0000.00.01.212">48</definedName>
    <definedName name="SLD.000.C.0.04.0000.00.01.217">20782</definedName>
    <definedName name="SLD.000.C.0.04.0000.00.01.21704010001">0</definedName>
    <definedName name="SLD.000.C.0.04.0000.00.01.221">279351</definedName>
    <definedName name="SLD.000.C.0.04.0000.00.01.222">21139</definedName>
    <definedName name="SLD.000.C.0.04.0000.00.01.241">137385</definedName>
    <definedName name="SLD.000.C.0.04.0000.00.01.244">3416</definedName>
    <definedName name="SLD.000.C.0.04.0000.00.01.311">98481</definedName>
    <definedName name="SLD.000.C.0.04.0000.00.01.312">3398</definedName>
    <definedName name="SLD.000.C.0.04.0000.00.01.32">-8560</definedName>
    <definedName name="SLD.000.C.0.04.0000.00.01.34">1877</definedName>
    <definedName name="SLD.000.C.0.04.0000.00.01.41">-54386</definedName>
    <definedName name="SLD.000.C.0.04.0000.00.01.42">-8762</definedName>
    <definedName name="SLD.000.C.0.04.0000.00.01.4410101">-15650</definedName>
    <definedName name="SLD.000.C.0.04.0000.00.01.4410102">-23583</definedName>
    <definedName name="SLD.000.C.0.04.0000.00.01.45">-39</definedName>
    <definedName name="SLD.000.C.0.04.0000.00.01.47101010001">1632</definedName>
    <definedName name="SLD.000.C.0.04.0000.00.01.47101010002">613</definedName>
    <definedName name="SLD.000.C.0.04.0000.00.01.D1010">12975</definedName>
    <definedName name="SLD.000.C.0.04.0000.00.01.D1011">31572</definedName>
    <definedName name="SLD.000.C.0.04.0000.00.01.D1012">2144</definedName>
    <definedName name="SLD.000.C.0.04.0000.00.01.D1013">10210</definedName>
    <definedName name="SLD.000.C.0.04.0000.00.01.D1015">503130</definedName>
    <definedName name="SLD.000.C.0.04.0000.00.01.D1016">1661</definedName>
    <definedName name="SLD.000.C.0.04.0000.00.01.D1017">6650</definedName>
    <definedName name="SLD.000.C.0.04.0000.00.01.D1018">16804</definedName>
    <definedName name="SLD.000.C.0.04.0000.00.01.D1094">1787</definedName>
    <definedName name="SLD.000.C.0.04.0000.00.01.D1155">26</definedName>
    <definedName name="SLD.000.C.0.04.0000.00.01.D1181">-13973</definedName>
    <definedName name="SLD.000.C.0.04.0000.00.01.D1182">-23521</definedName>
    <definedName name="SLD.000.C.0.04.0000.00.01.D1183">-1738</definedName>
    <definedName name="SLD.000.C.0.04.0000.00.01.DCRECEBER">2746</definedName>
    <definedName name="SLD.000.C.0.05.0000.00.01.11201010035">0</definedName>
    <definedName name="SLD.000.C.0.05.0000.00.01.11306010019">0</definedName>
    <definedName name="SLD.000.C.0.05.0000.00.01.11306010031">12</definedName>
    <definedName name="SLD.000.C.0.05.0000.00.01.11306010036">0</definedName>
    <definedName name="SLD.000.C.0.05.0000.00.01.117">1336</definedName>
    <definedName name="SLD.000.C.0.05.0000.00.01.121">2</definedName>
    <definedName name="SLD.000.C.0.05.0000.00.01.12301">726</definedName>
    <definedName name="SLD.000.C.0.05.0000.00.01.131">0</definedName>
    <definedName name="SLD.000.C.0.05.0000.00.01.211">85487</definedName>
    <definedName name="SLD.000.C.0.05.0000.00.01.212">36</definedName>
    <definedName name="SLD.000.C.0.05.0000.00.01.217">21843</definedName>
    <definedName name="SLD.000.C.0.05.0000.00.01.221">286500</definedName>
    <definedName name="SLD.000.C.0.05.0000.00.01.222">21139</definedName>
    <definedName name="SLD.000.C.0.05.0000.00.01.241">137385</definedName>
    <definedName name="SLD.000.C.0.05.0000.00.01.244">3416</definedName>
    <definedName name="SLD.000.C.0.05.0000.00.01.311">123327</definedName>
    <definedName name="SLD.000.C.0.05.0000.00.01.312">3807</definedName>
    <definedName name="SLD.000.C.0.05.0000.00.01.32">-10702</definedName>
    <definedName name="SLD.000.C.0.05.0000.00.01.34">1981</definedName>
    <definedName name="SLD.000.C.0.05.0000.00.01.41">-67934</definedName>
    <definedName name="SLD.000.C.0.05.0000.00.01.42">-10975</definedName>
    <definedName name="SLD.000.C.0.05.0000.00.01.4410101">-19903</definedName>
    <definedName name="SLD.000.C.0.05.0000.00.01.4410102">-40685</definedName>
    <definedName name="SLD.000.C.0.05.0000.00.01.45">-42</definedName>
    <definedName name="SLD.000.C.0.05.0000.00.01.47101010001">5007</definedName>
    <definedName name="SLD.000.C.0.05.0000.00.01.47101010002">1864</definedName>
    <definedName name="SLD.000.C.0.05.0000.00.01.D1010">8692</definedName>
    <definedName name="SLD.000.C.0.05.0000.00.01.D1011">34264</definedName>
    <definedName name="SLD.000.C.0.05.0000.00.01.D1012">2164</definedName>
    <definedName name="SLD.000.C.0.05.0000.00.01.D1013">14838</definedName>
    <definedName name="SLD.000.C.0.05.0000.00.01.D1015">505997</definedName>
    <definedName name="SLD.000.C.0.05.0000.00.01.D1016">1111</definedName>
    <definedName name="SLD.000.C.0.05.0000.00.01.D1017">6505</definedName>
    <definedName name="SLD.000.C.0.05.0000.00.01.D1018">7528</definedName>
    <definedName name="SLD.000.C.0.05.0000.00.01.D1094">2028</definedName>
    <definedName name="SLD.000.C.0.05.0000.00.01.D1155">53</definedName>
    <definedName name="SLD.000.C.0.05.0000.00.01.D1181">-17529</definedName>
    <definedName name="SLD.000.C.0.05.0000.00.01.D1182">-40591</definedName>
    <definedName name="SLD.000.C.0.05.0000.00.01.D1183">-2468</definedName>
    <definedName name="SLD.000.C.0.05.0000.00.01.DCRECEBER">2685</definedName>
    <definedName name="SLD.000.C.0.06.0000.00.00.D1181">-20566249.61</definedName>
    <definedName name="SLD.000.C.0.06.0000.00.01.11201010035">0</definedName>
    <definedName name="SLD.000.C.0.06.0000.00.01.11306010019">0</definedName>
    <definedName name="SLD.000.C.0.06.0000.00.01.11306010031">16</definedName>
    <definedName name="SLD.000.C.0.06.0000.00.01.11306010036">0</definedName>
    <definedName name="SLD.000.C.0.06.0000.00.01.117">1241</definedName>
    <definedName name="SLD.000.C.0.06.0000.00.01.121">1</definedName>
    <definedName name="SLD.000.C.0.06.0000.00.01.12301">696</definedName>
    <definedName name="SLD.000.C.0.06.0000.00.01.131">0</definedName>
    <definedName name="SLD.000.C.0.06.0000.00.01.211">85525</definedName>
    <definedName name="SLD.000.C.0.06.0000.00.01.212">35</definedName>
    <definedName name="SLD.000.C.0.06.0000.00.01.216">547</definedName>
    <definedName name="SLD.000.C.0.06.0000.00.01.217">23545</definedName>
    <definedName name="SLD.000.C.0.06.0000.00.01.21704010001">2</definedName>
    <definedName name="SLD.000.C.0.06.0000.00.01.219">1074</definedName>
    <definedName name="SLD.000.C.0.06.0000.00.01.221">280521</definedName>
    <definedName name="SLD.000.C.0.06.0000.00.01.222">21139</definedName>
    <definedName name="SLD.000.C.0.06.0000.00.01.241">137385</definedName>
    <definedName name="SLD.000.C.0.06.0000.00.01.244">3416</definedName>
    <definedName name="SLD.000.C.0.06.0000.00.01.311">146832</definedName>
    <definedName name="SLD.000.C.0.06.0000.00.01.312">4286</definedName>
    <definedName name="SLD.000.C.0.06.0000.00.01.32">-12733</definedName>
    <definedName name="SLD.000.C.0.06.0000.00.01.34">2062</definedName>
    <definedName name="SLD.000.C.0.06.0000.00.01.41">-81374</definedName>
    <definedName name="SLD.000.C.0.06.0000.00.01.42">-15127</definedName>
    <definedName name="SLD.000.C.0.06.0000.00.01.4410101">-23147</definedName>
    <definedName name="SLD.000.C.0.06.0000.00.01.4410102">-35398</definedName>
    <definedName name="SLD.000.C.0.06.0000.00.01.45">-40</definedName>
    <definedName name="SLD.000.C.0.06.0000.00.01.47101010001">3369</definedName>
    <definedName name="SLD.000.C.0.06.0000.00.01.47101010002">1275</definedName>
    <definedName name="SLD.000.C.0.06.0000.00.01.D1010">15222</definedName>
    <definedName name="SLD.000.C.0.06.0000.00.01.D1011">26430</definedName>
    <definedName name="SLD.000.C.0.06.0000.00.01.D1012">2184</definedName>
    <definedName name="SLD.000.C.0.06.0000.00.01.D1013">12610</definedName>
    <definedName name="SLD.000.C.0.06.0000.00.01.D1014">71</definedName>
    <definedName name="SLD.000.C.0.06.0000.00.01.D1015">510574</definedName>
    <definedName name="SLD.000.C.0.06.0000.00.01.D1016">561</definedName>
    <definedName name="SLD.000.C.0.06.0000.00.01.D1017">6692</definedName>
    <definedName name="SLD.000.C.0.06.0000.00.01.D1018">11786</definedName>
    <definedName name="SLD.000.C.0.06.0000.00.01.D1094">2221</definedName>
    <definedName name="SLD.000.C.0.06.0000.00.01.D1155">34</definedName>
    <definedName name="SLD.000.C.0.06.0000.00.01.D1181">-20566</definedName>
    <definedName name="SLD.000.C.0.06.0000.00.01.D1182">-35305</definedName>
    <definedName name="SLD.000.C.0.06.0000.00.01.D1183">-2674</definedName>
    <definedName name="SLD.000.C.0.06.0000.00.01.DCRECEBER">2712</definedName>
    <definedName name="SLD.000.C.0.06.0000.00.02.D1181">-21</definedName>
    <definedName name="SLD.000.C.0.06.2000.00.01.111">26629</definedName>
    <definedName name="SLD.000.C.0.06.2000.00.01.2110202">7150</definedName>
    <definedName name="SLD.000.C.0.06.2000.00.01.2110203">40948</definedName>
    <definedName name="SLD.000.C.0.06.2000.00.01.2210202">20001</definedName>
    <definedName name="SLD.000.C.0.06.2000.00.01.2210203">152670</definedName>
    <definedName name="SLD.000.C.0.06.2000.00.01.311">130707</definedName>
    <definedName name="SLD.000.C.0.06.2000.00.01.312">3749</definedName>
    <definedName name="SLD.000.C.0.06.2000.00.01.32">-11443</definedName>
    <definedName name="SLD.000.C.0.06.2000.00.01.34">3543</definedName>
    <definedName name="SLD.000.C.0.06.2000.00.01.41">-76609</definedName>
    <definedName name="SLD.000.C.0.06.2000.00.01.42">-13388</definedName>
    <definedName name="SLD.000.C.0.06.2000.00.01.45">-92</definedName>
    <definedName name="SLD.000.C.0.06.2000.00.01.47101010001">-2860</definedName>
    <definedName name="SLD.000.C.0.06.2000.00.01.47101010002">-679</definedName>
    <definedName name="SLD.000.C.0.06.2000.00.01.D1181">-23175</definedName>
    <definedName name="SLD.000.C.0.06.2000.00.01.D1182">-852</definedName>
    <definedName name="SLD.000.C.0.06.2000.00.01.D1183">-1824</definedName>
    <definedName name="SLD.000.C.0.06.2001.00.00.111020016">0</definedName>
    <definedName name="SLD.000.C.0.06.2001.00.00.115">0</definedName>
    <definedName name="SLD.000.C.0.06.2001.00.00.11806">463581.81</definedName>
    <definedName name="SLD.000.C.0.06.2001.00.00.12502">928737.61</definedName>
    <definedName name="SLD.000.C.0.06.2001.00.00.128060001">1191.61</definedName>
    <definedName name="SLD.000.C.0.06.2001.00.00.128060002">284.73</definedName>
    <definedName name="SLD.000.C.0.06.2001.00.00.128060003">0</definedName>
    <definedName name="SLD.000.C.0.06.2001.00.00.128060005">330</definedName>
    <definedName name="SLD.000.C.0.06.2001.00.00.213020003">593972.69</definedName>
    <definedName name="SLD.000.C.0.06.2001.00.00.215">119006.6</definedName>
    <definedName name="SLD.000.C.0.06.2001.00.00.218010001">0</definedName>
    <definedName name="SLD.000.C.0.06.2001.00.00.218010002">27194.85</definedName>
    <definedName name="SLD.000.C.0.06.2001.00.00.218010007">0</definedName>
    <definedName name="SLD.000.C.0.06.2001.00.00.218010008">0</definedName>
    <definedName name="SLD.000.C.0.06.2001.00.00.21802">1439664.58</definedName>
    <definedName name="SLD.000.C.0.06.2001.00.00.24401010001">3105311.94</definedName>
    <definedName name="SLD.000.C.0.06.2001.00.00.24401010002">310531.2</definedName>
    <definedName name="SLD.000.C.0.06.2001.00.00.DA0010">1257568.17</definedName>
    <definedName name="SLD.000.C.0.06.2001.00.00.DA0011">204697.52</definedName>
    <definedName name="SLD.000.C.0.06.2001.00.00.DA0012">3805150.08</definedName>
    <definedName name="SLD.000.C.0.06.2001.00.00.DA0013">1254443.49</definedName>
    <definedName name="SLD.000.C.0.06.2001.00.00.DA0030">1448298.18</definedName>
    <definedName name="SLD.000.C.0.06.2001.00.00.DAA0050">809971.58</definedName>
    <definedName name="SLD.000.C.0.06.2001.00.00.DAAAMORT">-10460517.46</definedName>
    <definedName name="SLD.000.C.0.06.2001.00.00.DAADEPR">-21622105.1</definedName>
    <definedName name="SLD.000.C.0.06.2001.00.00.DAADIFER">15308049.67</definedName>
    <definedName name="SLD.000.C.0.06.2001.00.00.DAAIMOB">70253299.8699999</definedName>
    <definedName name="SLD.000.C.0.06.2001.00.00.DAAMORTOUT">0</definedName>
    <definedName name="SLD.000.C.0.06.2001.00.00.DAAOUT">0</definedName>
    <definedName name="SLD.000.C.0.06.2001.00.00.DBB010">56962290.58</definedName>
    <definedName name="SLD.000.C.0.06.2001.00.00.DBB011">1643451.44</definedName>
    <definedName name="SLD.000.C.0.06.2001.00.00.DBB013">1208156.24</definedName>
    <definedName name="SLD.000.C.0.06.2001.00.00.DBB020">1092089.42</definedName>
    <definedName name="SLD.000.C.0.06.2001.00.00.DBB060">321552.38</definedName>
    <definedName name="SLD.000.C.0.06.2001.00.00.DBB081">0</definedName>
    <definedName name="SLD.000.C.0.06.2001.00.00.DBB160">12327098.82</definedName>
    <definedName name="SLD.000.C.0.06.2001.00.00.DBB171">-12008624.98</definedName>
    <definedName name="SLD.000.C.0.06.2001.00.00.DBB180">-414504.05</definedName>
    <definedName name="SLD.000.C.0.06.2001.00.01.117">1241</definedName>
    <definedName name="SLD.000.C.0.06.2001.00.01.121">1</definedName>
    <definedName name="SLD.000.C.0.06.2001.00.01.12301">696</definedName>
    <definedName name="SLD.000.C.0.06.2001.00.01.211">85525</definedName>
    <definedName name="SLD.000.C.0.06.2001.00.01.2110202">8973</definedName>
    <definedName name="SLD.000.C.0.06.2001.00.01.2110203">50537</definedName>
    <definedName name="SLD.000.C.0.06.2001.00.01.212">35</definedName>
    <definedName name="SLD.000.C.0.06.2001.00.01.217">23545</definedName>
    <definedName name="SLD.000.C.0.06.2001.00.01.221">280521</definedName>
    <definedName name="SLD.000.C.0.06.2001.00.01.2210202">16829</definedName>
    <definedName name="SLD.000.C.0.06.2001.00.01.2210203">149883</definedName>
    <definedName name="SLD.000.C.0.06.2001.00.01.222">21139</definedName>
    <definedName name="SLD.000.C.0.06.2001.00.01.241">137385</definedName>
    <definedName name="SLD.000.C.0.06.2001.00.01.24401010001">3105</definedName>
    <definedName name="SLD.000.C.0.06.2001.00.01.24401010002">311</definedName>
    <definedName name="SLD.000.C.0.06.2001.00.01.311">146832</definedName>
    <definedName name="SLD.000.C.0.06.2001.00.01.312">4286</definedName>
    <definedName name="SLD.000.C.0.06.2001.00.01.32">-12733</definedName>
    <definedName name="SLD.000.C.0.06.2001.00.01.34">2062</definedName>
    <definedName name="SLD.000.C.0.06.2001.00.01.41">-81374</definedName>
    <definedName name="SLD.000.C.0.06.2001.00.01.42">-15127</definedName>
    <definedName name="SLD.000.C.0.06.2001.00.01.45">-40</definedName>
    <definedName name="SLD.000.C.0.06.2001.00.01.47101010001">3369</definedName>
    <definedName name="SLD.000.C.0.06.2001.00.01.47101010002">1275</definedName>
    <definedName name="SLD.000.C.0.06.2001.00.01.D1010">15222</definedName>
    <definedName name="SLD.000.C.0.06.2001.00.01.D1011">26430</definedName>
    <definedName name="SLD.000.C.0.06.2001.00.01.D1012">2184</definedName>
    <definedName name="SLD.000.C.0.06.2001.00.01.D1013">12610</definedName>
    <definedName name="SLD.000.C.0.06.2001.00.01.D1015">510574</definedName>
    <definedName name="SLD.000.C.0.06.2001.00.01.D1016">561</definedName>
    <definedName name="SLD.000.C.0.06.2001.00.01.D1017">6692</definedName>
    <definedName name="SLD.000.C.0.06.2001.00.01.D1018">-269108</definedName>
    <definedName name="SLD.000.C.0.06.2001.00.01.D1094">2221</definedName>
    <definedName name="SLD.000.C.0.06.2001.00.01.D1155">34</definedName>
    <definedName name="SLD.000.C.0.06.2001.00.01.D1181">-20566</definedName>
    <definedName name="SLD.000.C.0.06.2001.00.01.D1182">-35305</definedName>
    <definedName name="SLD.000.C.0.06.2001.00.01.D1183">-2674</definedName>
    <definedName name="SLD.000.C.0.06.2001.00.01.DCRECEBER">2712</definedName>
    <definedName name="SLD.000.C.0.07.0000.00.00.311">154554758.300048</definedName>
    <definedName name="SLD.000.C.0.07.0000.00.00.312">4413838.41000366</definedName>
    <definedName name="SLD.000.C.0.07.0000.00.00.32">-11563047.550003</definedName>
    <definedName name="SLD.000.C.0.07.0000.00.00.34">3022147.54000092</definedName>
    <definedName name="SLD.000.C.0.07.0000.00.00.41">-89645674.040039</definedName>
    <definedName name="SLD.000.C.0.07.0000.00.00.42">-17457559.8999939</definedName>
    <definedName name="SLD.000.C.0.07.0000.00.00.44">-26895992.9599914</definedName>
    <definedName name="SLD.000.C.0.07.0000.00.00.45">-113299.85000002</definedName>
    <definedName name="SLD.000.C.0.07.0000.00.00.47101010001">-4095197.79000092</definedName>
    <definedName name="SLD.000.C.0.07.0000.00.00.47101010002">-1207791.98999977</definedName>
    <definedName name="SLD.000.C.0.07.0000.00.01.11201010035">0</definedName>
    <definedName name="SLD.000.C.0.07.0000.00.01.11306010019">0</definedName>
    <definedName name="SLD.000.C.0.07.0000.00.01.11306010031">12</definedName>
    <definedName name="SLD.000.C.0.07.0000.00.01.11306010036">0</definedName>
    <definedName name="SLD.000.C.0.07.0000.00.01.117">1110</definedName>
    <definedName name="SLD.000.C.0.07.0000.00.01.121">33056</definedName>
    <definedName name="SLD.000.C.0.07.0000.00.01.12301">1027</definedName>
    <definedName name="SLD.000.C.0.07.0000.00.01.131">0</definedName>
    <definedName name="SLD.000.C.0.07.0000.00.01.211">70770</definedName>
    <definedName name="SLD.000.C.0.07.0000.00.01.212">459</definedName>
    <definedName name="SLD.000.C.0.07.0000.00.01.216">548</definedName>
    <definedName name="SLD.000.C.0.07.0000.00.01.217">21028</definedName>
    <definedName name="SLD.000.C.0.07.0000.00.01.21704010001">0</definedName>
    <definedName name="SLD.000.C.0.07.0000.00.01.219">3346</definedName>
    <definedName name="SLD.000.C.0.07.0000.00.01.221">303674</definedName>
    <definedName name="SLD.000.C.0.07.0000.00.01.222">12514</definedName>
    <definedName name="SLD.000.C.0.07.0000.00.01.241">129974</definedName>
    <definedName name="SLD.000.C.0.07.0000.00.01.244">2180</definedName>
    <definedName name="SLD.000.C.0.07.0000.00.01.311">172282</definedName>
    <definedName name="SLD.000.C.0.07.0000.00.01.312">4712</definedName>
    <definedName name="SLD.000.C.0.07.0000.00.01.32">-14928</definedName>
    <definedName name="SLD.000.C.0.07.0000.00.01.34">2212</definedName>
    <definedName name="SLD.000.C.0.07.0000.00.01.41">-94807</definedName>
    <definedName name="SLD.000.C.0.07.0000.00.01.42">-19505</definedName>
    <definedName name="SLD.000.C.0.07.0000.00.01.4410101">-26998</definedName>
    <definedName name="SLD.000.C.0.07.0000.00.01.4410102">-47525</definedName>
    <definedName name="SLD.000.C.0.07.0000.00.01.45">-47</definedName>
    <definedName name="SLD.000.C.0.07.0000.00.01.47101010001">5852</definedName>
    <definedName name="SLD.000.C.0.07.0000.00.01.47101010002">2170</definedName>
    <definedName name="SLD.000.C.0.07.0000.00.01.D1010">10275</definedName>
    <definedName name="SLD.000.C.0.07.0000.00.01.D1011">32117</definedName>
    <definedName name="SLD.000.C.0.07.0000.00.01.D1012">750</definedName>
    <definedName name="SLD.000.C.0.07.0000.00.01.D1013">8672</definedName>
    <definedName name="SLD.000.C.0.07.0000.00.01.D1014">51</definedName>
    <definedName name="SLD.000.C.0.07.0000.00.01.D1015">484370</definedName>
    <definedName name="SLD.000.C.0.07.0000.00.01.D1016">6612</definedName>
    <definedName name="SLD.000.C.0.07.0000.00.01.D1017">4786</definedName>
    <definedName name="SLD.000.C.0.07.0000.00.01.D1018">29127</definedName>
    <definedName name="SLD.000.C.0.07.0000.00.01.D1094">2174</definedName>
    <definedName name="SLD.000.C.0.07.0000.00.01.D1155">30</definedName>
    <definedName name="SLD.000.C.0.07.0000.00.01.DCRECEBER">367</definedName>
    <definedName name="SLD.000.C.0.07.2000.00.00.311">154554758.300048</definedName>
    <definedName name="SLD.000.C.0.07.2000.00.00.312">4413838.41000366</definedName>
    <definedName name="SLD.000.C.0.07.2000.00.00.32">-11563047.550003</definedName>
    <definedName name="SLD.000.C.0.07.2000.00.00.34">3022147.54000092</definedName>
    <definedName name="SLD.000.C.0.07.2000.00.00.41">-89645674.040039</definedName>
    <definedName name="SLD.000.C.0.07.2000.00.00.42">-17457559.8999939</definedName>
    <definedName name="SLD.000.C.0.07.2000.00.00.44">-26895992.9599914</definedName>
    <definedName name="SLD.000.C.0.07.2000.00.00.45">-113299.85000002</definedName>
    <definedName name="SLD.000.C.0.07.2000.00.00.47101010001">-4095197.79000092</definedName>
    <definedName name="SLD.000.C.0.07.2000.00.00.47101010002">-1207791.98999977</definedName>
    <definedName name="SLD.000.C.0.07.2000.00.01.111">29535</definedName>
    <definedName name="SLD.000.C.0.07.2000.00.01.311">154555</definedName>
    <definedName name="SLD.000.C.0.07.2000.00.01.312">4414</definedName>
    <definedName name="SLD.000.C.0.07.2000.00.01.32">-11563</definedName>
    <definedName name="SLD.000.C.0.07.2000.00.01.34">3022</definedName>
    <definedName name="SLD.000.C.0.07.2000.00.01.41">-89646</definedName>
    <definedName name="SLD.000.C.0.07.2000.00.01.42">-17458</definedName>
    <definedName name="SLD.000.C.0.07.2000.00.01.44">-26896</definedName>
    <definedName name="SLD.000.C.0.07.2000.00.01.45">-113</definedName>
    <definedName name="SLD.000.C.0.07.2000.00.01.47101010001">-4095</definedName>
    <definedName name="SLD.000.C.0.07.2000.00.01.47101010002">-1208</definedName>
    <definedName name="SLD.000.C.0.07.2001.00.01.11201010035">0</definedName>
    <definedName name="SLD.000.C.0.07.2001.00.01.11306010019">0</definedName>
    <definedName name="SLD.000.C.0.07.2001.00.01.11306010031">12</definedName>
    <definedName name="SLD.000.C.0.07.2001.00.01.11306010036">0</definedName>
    <definedName name="SLD.000.C.0.07.2001.00.01.121">1</definedName>
    <definedName name="SLD.000.C.0.07.2001.00.01.12301">666</definedName>
    <definedName name="SLD.000.C.0.07.2001.00.01.131">0</definedName>
    <definedName name="SLD.000.C.0.07.2001.00.01.211">91549</definedName>
    <definedName name="SLD.000.C.0.07.2001.00.01.212">37</definedName>
    <definedName name="SLD.000.C.0.07.2001.00.01.217">23062</definedName>
    <definedName name="SLD.000.C.0.07.2001.00.01.221">287690</definedName>
    <definedName name="SLD.000.C.0.07.2001.00.01.222">21139</definedName>
    <definedName name="SLD.000.C.0.07.2001.00.01.241">137385</definedName>
    <definedName name="SLD.000.C.0.07.2001.00.01.244">3416</definedName>
    <definedName name="SLD.000.C.0.07.2001.00.01.311">172282</definedName>
    <definedName name="SLD.000.C.0.07.2001.00.01.312">4712</definedName>
    <definedName name="SLD.000.C.0.07.2001.00.01.32">-14928</definedName>
    <definedName name="SLD.000.C.0.07.2001.00.01.34">2212</definedName>
    <definedName name="SLD.000.C.0.07.2001.00.01.41">-94807</definedName>
    <definedName name="SLD.000.C.0.07.2001.00.01.42">-19505</definedName>
    <definedName name="SLD.000.C.0.07.2001.00.01.4410101">-26998</definedName>
    <definedName name="SLD.000.C.0.07.2001.00.01.4410102">-47525</definedName>
    <definedName name="SLD.000.C.0.07.2001.00.01.45">-47</definedName>
    <definedName name="SLD.000.C.0.07.2001.00.01.47101010001">5852</definedName>
    <definedName name="SLD.000.C.0.07.2001.00.01.47101010002">2170</definedName>
    <definedName name="SLD.000.C.0.07.2001.00.01.D1013">15989</definedName>
    <definedName name="SLD.000.C.0.07.2001.00.01.D1015">512573</definedName>
    <definedName name="SLD.000.C.0.07.2001.00.01.D1016">11</definedName>
    <definedName name="SLD.000.C.0.07.2001.00.01.D1017">7157</definedName>
    <definedName name="SLD.000.C.0.07.2001.00.01.D1018">-323356</definedName>
    <definedName name="SLD.000.C.0.07.2001.00.01.D1094">2174</definedName>
    <definedName name="SLD.000.C.0.07.2001.00.01.D1155">30</definedName>
    <definedName name="SLD.000.C.0.08.0000.00.00.11201010035">200</definedName>
    <definedName name="SLD.000.C.0.08.0000.00.00.11306010019">90.63</definedName>
    <definedName name="SLD.000.C.0.08.0000.00.00.11306010031">13002</definedName>
    <definedName name="SLD.000.C.0.08.0000.00.00.21704010001">16653.00999999</definedName>
    <definedName name="SLD.000.C.0.08.0000.00.01.117">1001</definedName>
    <definedName name="SLD.000.C.0.08.0000.00.01.121">30082</definedName>
    <definedName name="SLD.000.C.0.08.0000.00.01.12301">997</definedName>
    <definedName name="SLD.000.C.0.08.0000.00.01.211">73607</definedName>
    <definedName name="SLD.000.C.0.08.0000.00.01.212">220</definedName>
    <definedName name="SLD.000.C.0.08.0000.00.01.216">555</definedName>
    <definedName name="SLD.000.C.0.08.0000.00.01.217">22702</definedName>
    <definedName name="SLD.000.C.0.08.0000.00.01.219">3514</definedName>
    <definedName name="SLD.000.C.0.08.0000.00.01.221">307226</definedName>
    <definedName name="SLD.000.C.0.08.0000.00.01.222">12514</definedName>
    <definedName name="SLD.000.C.0.08.0000.00.01.241">129974</definedName>
    <definedName name="SLD.000.C.0.08.0000.00.01.244">2180</definedName>
    <definedName name="SLD.000.C.0.08.0000.00.01.D1010">14735</definedName>
    <definedName name="SLD.000.C.0.08.0000.00.01.D1011">36890</definedName>
    <definedName name="SLD.000.C.0.08.0000.00.01.D1012">1296</definedName>
    <definedName name="SLD.000.C.0.08.0000.00.01.D1013">8253</definedName>
    <definedName name="SLD.000.C.0.08.0000.00.01.D1014">99</definedName>
    <definedName name="SLD.000.C.0.08.0000.00.01.D1015">487300</definedName>
    <definedName name="SLD.000.C.0.08.0000.00.01.D1016">6062</definedName>
    <definedName name="SLD.000.C.0.08.0000.00.01.D1017">5130</definedName>
    <definedName name="SLD.000.C.0.08.0000.00.01.D1018">29703</definedName>
    <definedName name="SLD.000.C.0.08.0000.00.01.DCRECEBER">610</definedName>
    <definedName name="SLD.000.C.0.08.2000.00.01.311">179586</definedName>
    <definedName name="SLD.000.C.0.08.2000.00.01.312">4954</definedName>
    <definedName name="SLD.000.C.0.08.2000.00.01.32">-13428</definedName>
    <definedName name="SLD.000.C.0.08.2000.00.01.34">4527</definedName>
    <definedName name="SLD.000.C.0.08.2000.00.01.41">-102632</definedName>
    <definedName name="SLD.000.C.0.08.2000.00.01.42">-18791</definedName>
    <definedName name="SLD.000.C.0.08.2000.00.01.44">-36837</definedName>
    <definedName name="SLD.000.C.0.08.2000.00.01.45">-114</definedName>
    <definedName name="SLD.000.C.0.08.2000.00.01.47101010001">-4419</definedName>
    <definedName name="SLD.000.C.0.08.2000.00.01.47101010002">-1257</definedName>
    <definedName name="SLD.000.C.0.08.2001.00.00.11306010034">679.5</definedName>
    <definedName name="SLD.000.C.0.08.2001.00.01.11201010035">0</definedName>
    <definedName name="SLD.000.C.0.08.2001.00.01.11306010019">1</definedName>
    <definedName name="SLD.000.C.0.08.2001.00.01.11306010031">0</definedName>
    <definedName name="SLD.000.C.0.08.2001.00.01.11306010034">1</definedName>
    <definedName name="SLD.000.C.0.08.2001.00.01.11306010036">43</definedName>
    <definedName name="SLD.000.C.0.08.2001.00.01.117">1014</definedName>
    <definedName name="SLD.000.C.0.08.2001.00.01.121">1</definedName>
    <definedName name="SLD.000.C.0.08.2001.00.01.12301">636</definedName>
    <definedName name="SLD.000.C.0.08.2001.00.01.131">0</definedName>
    <definedName name="SLD.000.C.0.08.2001.00.01.211">97618</definedName>
    <definedName name="SLD.000.C.0.08.2001.00.01.212">39</definedName>
    <definedName name="SLD.000.C.0.08.2001.00.01.217">21351</definedName>
    <definedName name="SLD.000.C.0.08.2001.00.01.221">294414</definedName>
    <definedName name="SLD.000.C.0.08.2001.00.01.222">21139</definedName>
    <definedName name="SLD.000.C.0.08.2001.00.01.241">137385</definedName>
    <definedName name="SLD.000.C.0.08.2001.00.01.244">3416</definedName>
    <definedName name="SLD.000.C.0.08.2001.00.01.311">199290</definedName>
    <definedName name="SLD.000.C.0.08.2001.00.01.312">5200</definedName>
    <definedName name="SLD.000.C.0.08.2001.00.01.32">-17264</definedName>
    <definedName name="SLD.000.C.0.08.2001.00.01.34">2360</definedName>
    <definedName name="SLD.000.C.0.08.2001.00.01.41">-109219</definedName>
    <definedName name="SLD.000.C.0.08.2001.00.01.42">-22060</definedName>
    <definedName name="SLD.000.C.0.08.2001.00.01.4410101">-31079</definedName>
    <definedName name="SLD.000.C.0.08.2001.00.01.4410102">-59077</definedName>
    <definedName name="SLD.000.C.0.08.2001.00.01.45">-45</definedName>
    <definedName name="SLD.000.C.0.08.2001.00.01.47101010001">7590</definedName>
    <definedName name="SLD.000.C.0.08.2001.00.01.47101010002">2796</definedName>
    <definedName name="SLD.000.C.0.08.2001.00.01.D1010">21116</definedName>
    <definedName name="SLD.000.C.0.08.2001.00.01.D1011">25629</definedName>
    <definedName name="SLD.000.C.0.08.2001.00.01.D1012">2240</definedName>
    <definedName name="SLD.000.C.0.08.2001.00.01.D1013">18353</definedName>
    <definedName name="SLD.000.C.0.08.2001.00.01.D1015">513622</definedName>
    <definedName name="SLD.000.C.0.08.2001.00.01.D1016">-1</definedName>
    <definedName name="SLD.000.C.0.08.2001.00.01.D1017">7552</definedName>
    <definedName name="SLD.000.C.0.08.2001.00.01.D1018">-378897</definedName>
    <definedName name="SLD.000.C.0.08.2001.00.01.D1094">2297</definedName>
    <definedName name="SLD.000.C.0.08.2001.00.01.D1155">154</definedName>
    <definedName name="SLD.000.C.0.08.2001.00.01.DCRECEBER">2722</definedName>
    <definedName name="SLD.000.C.0.09.0000.00.00.11201010035">200</definedName>
    <definedName name="SLD.000.C.0.09.0000.00.00.11306010019">321.67</definedName>
    <definedName name="SLD.000.C.0.09.0000.00.00.11306010031">13000</definedName>
    <definedName name="SLD.000.C.0.09.0000.00.00.21704010001">25308.86000001</definedName>
    <definedName name="SLD.000.C.0.09.0000.00.01.117">851</definedName>
    <definedName name="SLD.000.C.0.09.0000.00.01.121">29836</definedName>
    <definedName name="SLD.000.C.0.09.0000.00.01.12301">967</definedName>
    <definedName name="SLD.000.C.0.09.0000.00.01.211">64411</definedName>
    <definedName name="SLD.000.C.0.09.0000.00.01.212">221</definedName>
    <definedName name="SLD.000.C.0.09.0000.00.01.216">587</definedName>
    <definedName name="SLD.000.C.0.09.0000.00.01.217">25855</definedName>
    <definedName name="SLD.000.C.0.09.0000.00.01.219">3756</definedName>
    <definedName name="SLD.000.C.0.09.0000.00.01.221">289288</definedName>
    <definedName name="SLD.000.C.0.09.0000.00.01.222">12514</definedName>
    <definedName name="SLD.000.C.0.09.0000.00.01.241">129974</definedName>
    <definedName name="SLD.000.C.0.09.0000.00.01.244">2180</definedName>
    <definedName name="SLD.000.C.0.09.0000.00.01.D1010">11912</definedName>
    <definedName name="SLD.000.C.0.09.0000.00.01.D1011">15980</definedName>
    <definedName name="SLD.000.C.0.09.0000.00.01.D1012">283</definedName>
    <definedName name="SLD.000.C.0.09.0000.00.01.D1013">7967</definedName>
    <definedName name="SLD.000.C.0.09.0000.00.01.D1014">161</definedName>
    <definedName name="SLD.000.C.0.09.0000.00.01.D1015">490510</definedName>
    <definedName name="SLD.000.C.0.09.0000.00.01.D1016">5512</definedName>
    <definedName name="SLD.000.C.0.09.0000.00.01.D1017">3942</definedName>
    <definedName name="SLD.000.C.0.09.0000.00.01.D1018">32145</definedName>
    <definedName name="SLD.000.C.0.09.0000.00.01.DCRECEBER">895</definedName>
    <definedName name="SLD.000.C.0.09.2000.00.00.241">0</definedName>
    <definedName name="SLD.000.C.0.09.2000.00.00.3">0</definedName>
    <definedName name="SLD.000.C.0.09.2000.00.00.47101010001">-5348859.38</definedName>
    <definedName name="SLD.000.C.0.09.2000.00.00.47101010002">-1581059</definedName>
    <definedName name="SLD.000.C.0.09.2000.00.01.111">14575</definedName>
    <definedName name="SLD.000.C.0.09.2000.00.01.311">204201</definedName>
    <definedName name="SLD.000.C.0.09.2000.00.01.312">6945</definedName>
    <definedName name="SLD.000.C.0.09.2000.00.01.32">-15314</definedName>
    <definedName name="SLD.000.C.0.09.2000.00.01.34">5297</definedName>
    <definedName name="SLD.000.C.0.09.2000.00.01.41">-115820</definedName>
    <definedName name="SLD.000.C.0.09.2000.00.01.42">-21060</definedName>
    <definedName name="SLD.000.C.0.09.2000.00.01.44">-43166</definedName>
    <definedName name="SLD.000.C.0.09.2000.00.01.45">-124</definedName>
    <definedName name="SLD.000.C.0.09.2000.00.01.47101010001">-5349</definedName>
    <definedName name="SLD.000.C.0.09.2000.00.01.47101010002">-1581</definedName>
    <definedName name="SLD.000.C.0.09.2000.00.01.D1181">-34730</definedName>
    <definedName name="SLD.000.C.0.09.2000.00.01.D1182">-5958</definedName>
    <definedName name="SLD.000.C.0.09.2000.00.01.D1183">-2478</definedName>
    <definedName name="SLD.000.C.0.09.2001.00.00.111020016">0</definedName>
    <definedName name="SLD.000.C.0.09.2001.00.00.115">0</definedName>
    <definedName name="SLD.000.C.0.09.2001.00.00.11806">486504.22</definedName>
    <definedName name="SLD.000.C.0.09.2001.00.00.12502">1645216.62</definedName>
    <definedName name="SLD.000.C.0.09.2001.00.00.128060001">1191.61</definedName>
    <definedName name="SLD.000.C.0.09.2001.00.00.128060002">284.73</definedName>
    <definedName name="SLD.000.C.0.09.2001.00.00.128060003">0</definedName>
    <definedName name="SLD.000.C.0.09.2001.00.00.128060005">330</definedName>
    <definedName name="SLD.000.C.0.09.2001.00.00.2110202">10616530.45</definedName>
    <definedName name="SLD.000.C.0.09.2001.00.00.2110203">53344901.4199999</definedName>
    <definedName name="SLD.000.C.0.09.2001.00.00.213020003">621335.56</definedName>
    <definedName name="SLD.000.C.0.09.2001.00.00.215">163668.9</definedName>
    <definedName name="SLD.000.C.0.09.2001.00.00.218010001">0</definedName>
    <definedName name="SLD.000.C.0.09.2001.00.00.218010002">27194.85</definedName>
    <definedName name="SLD.000.C.0.09.2001.00.00.218010007">0</definedName>
    <definedName name="SLD.000.C.0.09.2001.00.00.218010008">0</definedName>
    <definedName name="SLD.000.C.0.09.2001.00.00.21802">605945.74</definedName>
    <definedName name="SLD.000.C.0.09.2001.00.00.2210202">18765313.68</definedName>
    <definedName name="SLD.000.C.0.09.2001.00.00.2210203">147277673.299999</definedName>
    <definedName name="SLD.000.C.0.09.2001.00.00.241">0</definedName>
    <definedName name="SLD.000.C.0.09.2001.00.00.3">0</definedName>
    <definedName name="SLD.000.C.0.09.2001.00.00.DA0010">1014533.59</definedName>
    <definedName name="SLD.000.C.0.09.2001.00.00.DA0011">247823.64</definedName>
    <definedName name="SLD.000.C.0.09.2001.00.00.DA0012">3810803.16</definedName>
    <definedName name="SLD.000.C.0.09.2001.00.00.DA0013">1256478.6</definedName>
    <definedName name="SLD.000.C.0.09.2001.00.00.DA0030">1836425.65</definedName>
    <definedName name="SLD.000.C.0.09.2001.00.00.DAA0050">522979.91</definedName>
    <definedName name="SLD.000.C.0.09.2001.00.00.DAAAMORT">-10843218.73</definedName>
    <definedName name="SLD.000.C.0.09.2001.00.00.DAADEPR">-23403267.63</definedName>
    <definedName name="SLD.000.C.0.09.2001.00.00.DAADIFER">15308049.67</definedName>
    <definedName name="SLD.000.C.0.09.2001.00.00.DAAIMOB">72686610.7099999</definedName>
    <definedName name="SLD.000.C.0.09.2001.00.00.DAAMORTOUT">0</definedName>
    <definedName name="SLD.000.C.0.09.2001.00.00.DAAOUT">0</definedName>
    <definedName name="SLD.000.C.0.09.2001.00.00.DBB010">59408542.82</definedName>
    <definedName name="SLD.000.C.0.09.2001.00.00.DBB011">1790408.17</definedName>
    <definedName name="SLD.000.C.0.09.2001.00.00.DBB013">1250740.08</definedName>
    <definedName name="SLD.000.C.0.09.2001.00.00.DBB020">937306.53</definedName>
    <definedName name="SLD.000.C.0.09.2001.00.00.DBB060">440640.65</definedName>
    <definedName name="SLD.000.C.0.09.2001.00.00.DBB081">0</definedName>
    <definedName name="SLD.000.C.0.09.2001.00.00.DBB160">12327098.82</definedName>
    <definedName name="SLD.000.C.0.09.2001.00.00.DBB171">-12008624.98</definedName>
    <definedName name="SLD.000.C.0.09.2001.00.00.DBB180">-429428.19</definedName>
    <definedName name="SLD.000.C.0.09.2001.00.01.11201010035">0</definedName>
    <definedName name="SLD.000.C.0.09.2001.00.01.11306010019">1</definedName>
    <definedName name="SLD.000.C.0.09.2001.00.01.11306010031">0</definedName>
    <definedName name="SLD.000.C.0.09.2001.00.01.11306010034">0</definedName>
    <definedName name="SLD.000.C.0.09.2001.00.01.11306010036">43</definedName>
    <definedName name="SLD.000.C.0.09.2001.00.01.117">912</definedName>
    <definedName name="SLD.000.C.0.09.2001.00.01.121">1</definedName>
    <definedName name="SLD.000.C.0.09.2001.00.01.12301">606</definedName>
    <definedName name="SLD.000.C.0.09.2001.00.01.131">0</definedName>
    <definedName name="SLD.000.C.0.09.2001.00.01.211">92146</definedName>
    <definedName name="SLD.000.C.0.09.2001.00.01.2110202">10617</definedName>
    <definedName name="SLD.000.C.0.09.2001.00.01.2110203">53345</definedName>
    <definedName name="SLD.000.C.0.09.2001.00.01.212">41</definedName>
    <definedName name="SLD.000.C.0.09.2001.00.01.217">22556</definedName>
    <definedName name="SLD.000.C.0.09.2001.00.01.221">273889</definedName>
    <definedName name="SLD.000.C.0.09.2001.00.01.2210202">18765</definedName>
    <definedName name="SLD.000.C.0.09.2001.00.01.2210203">147278</definedName>
    <definedName name="SLD.000.C.0.09.2001.00.01.222">21139</definedName>
    <definedName name="SLD.000.C.0.09.2001.00.01.241">137385</definedName>
    <definedName name="SLD.000.C.0.09.2001.00.01.244">3416</definedName>
    <definedName name="SLD.000.C.0.09.2001.00.01.24401010001">3105</definedName>
    <definedName name="SLD.000.C.0.09.2001.00.01.24401010002">311</definedName>
    <definedName name="SLD.000.C.0.09.2001.00.01.311">226450</definedName>
    <definedName name="SLD.000.C.0.09.2001.00.01.312">7103</definedName>
    <definedName name="SLD.000.C.0.09.2001.00.01.32">-19667</definedName>
    <definedName name="SLD.000.C.0.09.2001.00.01.34">2426</definedName>
    <definedName name="SLD.000.C.0.09.2001.00.01.41">-120059</definedName>
    <definedName name="SLD.000.C.0.09.2001.00.01.42">-24899</definedName>
    <definedName name="SLD.000.C.0.09.2001.00.01.4410101">-35193</definedName>
    <definedName name="SLD.000.C.0.09.2001.00.01.4410102">-70926</definedName>
    <definedName name="SLD.000.C.0.09.2001.00.01.45">-46</definedName>
    <definedName name="SLD.000.C.0.09.2001.00.01.47101010001">8304</definedName>
    <definedName name="SLD.000.C.0.09.2001.00.01.47101010002">3054</definedName>
    <definedName name="SLD.000.C.0.09.2001.00.01.47102010001">0</definedName>
    <definedName name="SLD.000.C.0.09.2001.00.01.47102010002">0</definedName>
    <definedName name="SLD.000.C.0.09.2001.00.01.D1010">12920</definedName>
    <definedName name="SLD.000.C.0.09.2001.00.01.D1011">7375</definedName>
    <definedName name="SLD.000.C.0.09.2001.00.01.D1012">2248</definedName>
    <definedName name="SLD.000.C.0.09.2001.00.01.D1013">19324</definedName>
    <definedName name="SLD.000.C.0.09.2001.00.01.D1015">513718</definedName>
    <definedName name="SLD.000.C.0.09.2001.00.01.D1016">0</definedName>
    <definedName name="SLD.000.C.0.09.2001.00.01.D1017">7923</definedName>
    <definedName name="SLD.000.C.0.09.2001.00.01.D1018">-434294</definedName>
    <definedName name="SLD.000.C.0.09.2001.00.01.D1094">2893</definedName>
    <definedName name="SLD.000.C.0.09.2001.00.01.D1155">158</definedName>
    <definedName name="SLD.000.C.0.09.2001.00.01.D1181">-31607</definedName>
    <definedName name="SLD.000.C.0.09.2001.00.01.D1182">-70827</definedName>
    <definedName name="SLD.000.C.0.09.2001.00.01.D1183">-3685</definedName>
    <definedName name="SLD.000.C.0.09.2001.00.01.DCRECEBER">2456</definedName>
    <definedName name="SLD.000.C.0.09.2002.00.01.311">0</definedName>
    <definedName name="SLD.000.C.0.09.2002.00.01.312">0</definedName>
    <definedName name="SLD.000.C.0.09.2002.00.01.32">0</definedName>
    <definedName name="SLD.000.C.0.09.2002.00.01.34">0</definedName>
    <definedName name="SLD.000.C.0.09.2002.00.01.41">0</definedName>
    <definedName name="SLD.000.C.0.09.2002.00.01.42">0</definedName>
    <definedName name="SLD.000.C.0.09.2002.00.01.45">0</definedName>
    <definedName name="SLD.000.C.0.09.2002.00.01.47101010001">0</definedName>
    <definedName name="SLD.000.C.0.09.2002.00.01.47101010002">0</definedName>
    <definedName name="SLD.000.C.0.09.2002.00.01.D1181">0</definedName>
    <definedName name="SLD.000.C.0.09.2002.00.01.D1182">0</definedName>
    <definedName name="SLD.000.C.0.09.2002.00.01.D1183">0</definedName>
    <definedName name="SLD.000.C.0.10.0000.00.00.11201010035">0</definedName>
    <definedName name="SLD.000.C.0.10.0000.00.00.11306010019">202.83</definedName>
    <definedName name="SLD.000.C.0.10.0000.00.00.11306010031">15275.16</definedName>
    <definedName name="SLD.000.C.0.10.0000.00.00.21704010001">23924.80000001</definedName>
    <definedName name="SLD.000.C.0.10.0000.00.01.11201010035">0</definedName>
    <definedName name="SLD.000.C.0.10.0000.00.01.11306010019">0</definedName>
    <definedName name="SLD.000.C.0.10.0000.00.01.11306010031">15</definedName>
    <definedName name="SLD.000.C.0.10.0000.00.01.117">695</definedName>
    <definedName name="SLD.000.C.0.10.0000.00.01.121">30859</definedName>
    <definedName name="SLD.000.C.0.10.0000.00.01.12301">937</definedName>
    <definedName name="SLD.000.C.0.10.0000.00.01.211">68903</definedName>
    <definedName name="SLD.000.C.0.10.0000.00.01.212">210</definedName>
    <definedName name="SLD.000.C.0.10.0000.00.01.216">545</definedName>
    <definedName name="SLD.000.C.0.10.0000.00.01.217">27330</definedName>
    <definedName name="SLD.000.C.0.10.0000.00.01.21704010001">24</definedName>
    <definedName name="SLD.000.C.0.10.0000.00.01.219">2428</definedName>
    <definedName name="SLD.000.C.0.10.0000.00.01.221">293045</definedName>
    <definedName name="SLD.000.C.0.10.0000.00.01.222">12514</definedName>
    <definedName name="SLD.000.C.0.10.0000.00.01.241">129974</definedName>
    <definedName name="SLD.000.C.0.10.0000.00.01.244">2180</definedName>
    <definedName name="SLD.000.C.0.10.0000.00.01.D1010">17271</definedName>
    <definedName name="SLD.000.C.0.10.0000.00.01.D1011">15613</definedName>
    <definedName name="SLD.000.C.0.10.0000.00.01.D1012">944</definedName>
    <definedName name="SLD.000.C.0.10.0000.00.01.D1013">7459</definedName>
    <definedName name="SLD.000.C.0.10.0000.00.01.D1014">323</definedName>
    <definedName name="SLD.000.C.0.10.0000.00.01.D1015">494149</definedName>
    <definedName name="SLD.000.C.0.10.0000.00.01.D1016">4962</definedName>
    <definedName name="SLD.000.C.0.10.0000.00.01.D1017">4190</definedName>
    <definedName name="SLD.000.C.0.10.0000.00.01.D1018">32726</definedName>
    <definedName name="SLD.000.C.0.10.0000.00.01.DCRECEBER">835</definedName>
    <definedName name="SLD.000.C.0.10.2000.00.01.311">229304</definedName>
    <definedName name="SLD.000.C.0.10.2000.00.01.312">7482</definedName>
    <definedName name="SLD.000.C.0.10.2000.00.01.32">-17176</definedName>
    <definedName name="SLD.000.C.0.10.2000.00.01.34">6787</definedName>
    <definedName name="SLD.000.C.0.10.2000.00.01.41">-129050</definedName>
    <definedName name="SLD.000.C.0.10.2000.00.01.42">-21320</definedName>
    <definedName name="SLD.000.C.0.10.2000.00.01.44">-54208</definedName>
    <definedName name="SLD.000.C.0.10.2000.00.01.45">-94</definedName>
    <definedName name="SLD.000.C.0.10.2000.00.01.47101010001">-5574</definedName>
    <definedName name="SLD.000.C.0.10.2000.00.01.47101010002">-1539</definedName>
    <definedName name="SLD.000.C.0.10.2001.00.00.2110202">10881502.85</definedName>
    <definedName name="SLD.000.C.0.10.2001.00.00.2110203">55226637.2899999</definedName>
    <definedName name="SLD.000.C.0.10.2001.00.00.2110302">28386509.52</definedName>
    <definedName name="SLD.000.C.0.10.2001.00.00.2210202">19016801.05</definedName>
    <definedName name="SLD.000.C.0.10.2001.00.00.2210203">149251446.629999</definedName>
    <definedName name="SLD.000.C.0.10.2001.00.00.2210302">105877571.47</definedName>
    <definedName name="SLD.000.C.0.10.2001.00.00.22201010001">5556543.48</definedName>
    <definedName name="SLD.000.C.0.10.2001.00.01.11201010035">0</definedName>
    <definedName name="SLD.000.C.0.10.2001.00.01.11306010019">0</definedName>
    <definedName name="SLD.000.C.0.10.2001.00.01.11306010031">0</definedName>
    <definedName name="SLD.000.C.0.10.2001.00.01.11306010034">0</definedName>
    <definedName name="SLD.000.C.0.10.2001.00.01.11306010036">73</definedName>
    <definedName name="SLD.000.C.0.10.2001.00.01.117">769</definedName>
    <definedName name="SLD.000.C.0.10.2001.00.01.121">0</definedName>
    <definedName name="SLD.000.C.0.10.2001.00.01.12301">576</definedName>
    <definedName name="SLD.000.C.0.10.2001.00.01.131">0</definedName>
    <definedName name="SLD.000.C.0.10.2001.00.01.211">94495</definedName>
    <definedName name="SLD.000.C.0.10.2001.00.01.2110202">10882</definedName>
    <definedName name="SLD.000.C.0.10.2001.00.01.2110203">55227</definedName>
    <definedName name="SLD.000.C.0.10.2001.00.01.2110302">28387</definedName>
    <definedName name="SLD.000.C.0.10.2001.00.01.212">130</definedName>
    <definedName name="SLD.000.C.0.10.2001.00.01.217">23634</definedName>
    <definedName name="SLD.000.C.0.10.2001.00.01.221">274146</definedName>
    <definedName name="SLD.000.C.0.10.2001.00.01.2210202">19017</definedName>
    <definedName name="SLD.000.C.0.10.2001.00.01.2210203">149251</definedName>
    <definedName name="SLD.000.C.0.10.2001.00.01.2210302">105878</definedName>
    <definedName name="SLD.000.C.0.10.2001.00.01.222">26696</definedName>
    <definedName name="SLD.000.C.0.10.2001.00.01.22201010001">5557</definedName>
    <definedName name="SLD.000.C.0.10.2001.00.01.241">137385</definedName>
    <definedName name="SLD.000.C.0.10.2001.00.01.244">3416</definedName>
    <definedName name="SLD.000.C.0.10.2001.00.01.311">255345</definedName>
    <definedName name="SLD.000.C.0.10.2001.00.01.312">10093</definedName>
    <definedName name="SLD.000.C.0.10.2001.00.01.32">-22260</definedName>
    <definedName name="SLD.000.C.0.10.2001.00.01.34">3447</definedName>
    <definedName name="SLD.000.C.0.10.2001.00.01.41">-134494</definedName>
    <definedName name="SLD.000.C.0.10.2001.00.01.42">-27702</definedName>
    <definedName name="SLD.000.C.0.10.2001.00.01.4410101">-38411</definedName>
    <definedName name="SLD.000.C.0.10.2001.00.01.4410102">-73993</definedName>
    <definedName name="SLD.000.C.0.10.2001.00.01.45">-43</definedName>
    <definedName name="SLD.000.C.0.10.2001.00.01.47101010001">6600</definedName>
    <definedName name="SLD.000.C.0.10.2001.00.01.47101010002">2441</definedName>
    <definedName name="SLD.000.C.0.10.2001.00.01.D1010">16116</definedName>
    <definedName name="SLD.000.C.0.10.2001.00.01.D1011">11907</definedName>
    <definedName name="SLD.000.C.0.10.2001.00.01.D1012">2246</definedName>
    <definedName name="SLD.000.C.0.10.2001.00.01.D1013">17007</definedName>
    <definedName name="SLD.000.C.0.10.2001.00.01.D1015">514760</definedName>
    <definedName name="SLD.000.C.0.10.2001.00.01.D1016">0</definedName>
    <definedName name="SLD.000.C.0.10.2001.00.01.D1017">2896</definedName>
    <definedName name="SLD.000.C.0.10.2001.00.01.D1018">-490445</definedName>
    <definedName name="SLD.000.C.0.10.2001.00.01.D1094">3050</definedName>
    <definedName name="SLD.000.C.0.10.2001.00.01.D1155">3862</definedName>
    <definedName name="SLD.000.C.0.10.2001.00.01.DCRECEBER">1408</definedName>
    <definedName name="SLD.000.C.0.11.0000.00.01.11201010035">0</definedName>
    <definedName name="SLD.000.C.0.11.0000.00.01.11306010019">0</definedName>
    <definedName name="SLD.000.C.0.11.0000.00.01.11306010031">29</definedName>
    <definedName name="SLD.000.C.0.11.0000.00.01.117">593</definedName>
    <definedName name="SLD.000.C.0.11.0000.00.01.121">31536</definedName>
    <definedName name="SLD.000.C.0.11.0000.00.01.12301">907</definedName>
    <definedName name="SLD.000.C.0.11.0000.00.01.211">72049</definedName>
    <definedName name="SLD.000.C.0.11.0000.00.01.212">95</definedName>
    <definedName name="SLD.000.C.0.11.0000.00.01.216">559</definedName>
    <definedName name="SLD.000.C.0.11.0000.00.01.217">27062</definedName>
    <definedName name="SLD.000.C.0.11.0000.00.01.21704010001">19</definedName>
    <definedName name="SLD.000.C.0.11.0000.00.01.219">2531</definedName>
    <definedName name="SLD.000.C.0.11.0000.00.01.221">292325</definedName>
    <definedName name="SLD.000.C.0.11.0000.00.01.222">12514</definedName>
    <definedName name="SLD.000.C.0.11.0000.00.01.241">129974</definedName>
    <definedName name="SLD.000.C.0.11.0000.00.01.244">2180</definedName>
    <definedName name="SLD.000.C.0.11.0000.00.01.D1010">14444</definedName>
    <definedName name="SLD.000.C.0.11.0000.00.01.D1011">16290</definedName>
    <definedName name="SLD.000.C.0.11.0000.00.01.D1012">1130</definedName>
    <definedName name="SLD.000.C.0.11.0000.00.01.D1013">7601</definedName>
    <definedName name="SLD.000.C.0.11.0000.00.01.D1014">382</definedName>
    <definedName name="SLD.000.C.0.11.0000.00.01.D1015">497806</definedName>
    <definedName name="SLD.000.C.0.11.0000.00.01.D1016">4412</definedName>
    <definedName name="SLD.000.C.0.11.0000.00.01.D1017">4464</definedName>
    <definedName name="SLD.000.C.0.11.0000.00.01.D1018">32313</definedName>
    <definedName name="SLD.000.C.0.11.0000.00.01.DCRECEBER">964</definedName>
    <definedName name="SLD.000.C.0.11.2000.00.01.311">254101</definedName>
    <definedName name="SLD.000.C.0.11.2000.00.01.312">7993</definedName>
    <definedName name="SLD.000.C.0.11.2000.00.01.32">-19017</definedName>
    <definedName name="SLD.000.C.0.11.2000.00.01.34">7665</definedName>
    <definedName name="SLD.000.C.0.11.2000.00.01.41">-142242</definedName>
    <definedName name="SLD.000.C.0.11.2000.00.01.42">-23374</definedName>
    <definedName name="SLD.000.C.0.11.2000.00.01.44">-63917</definedName>
    <definedName name="SLD.000.C.0.11.2000.00.01.45">-133</definedName>
    <definedName name="SLD.000.C.0.11.2000.00.01.47101010001">-5412</definedName>
    <definedName name="SLD.000.C.0.11.2000.00.01.47101010002">-1465</definedName>
    <definedName name="SLD.000.C.0.11.2001.00.01.11201010035">0</definedName>
    <definedName name="SLD.000.C.0.11.2001.00.01.11306010019">0</definedName>
    <definedName name="SLD.000.C.0.11.2001.00.01.11306010031">0</definedName>
    <definedName name="SLD.000.C.0.11.2001.00.01.11306010034">5</definedName>
    <definedName name="SLD.000.C.0.11.2001.00.01.11306010036">73</definedName>
    <definedName name="SLD.000.C.0.11.2001.00.01.117">646</definedName>
    <definedName name="SLD.000.C.0.11.2001.00.01.121">0</definedName>
    <definedName name="SLD.000.C.0.11.2001.00.01.12301">546</definedName>
    <definedName name="SLD.000.C.0.11.2001.00.01.131">0</definedName>
    <definedName name="SLD.000.C.0.11.2001.00.01.211">90706</definedName>
    <definedName name="SLD.000.C.0.11.2001.00.01.2110202">9681</definedName>
    <definedName name="SLD.000.C.0.11.2001.00.01.2110203">52642</definedName>
    <definedName name="SLD.000.C.0.11.2001.00.01.2110302">28383</definedName>
    <definedName name="SLD.000.C.0.11.2001.00.01.212">39</definedName>
    <definedName name="SLD.000.C.0.11.2001.00.01.217">23618</definedName>
    <definedName name="SLD.000.C.0.11.2001.00.01.221">256947</definedName>
    <definedName name="SLD.000.C.0.11.2001.00.01.2210202">13645</definedName>
    <definedName name="SLD.000.C.0.11.2001.00.01.2210203">139416</definedName>
    <definedName name="SLD.000.C.0.11.2001.00.01.2210302">103886</definedName>
    <definedName name="SLD.000.C.0.11.2001.00.01.222">26992</definedName>
    <definedName name="SLD.000.C.0.11.2001.00.01.22201010001">5853</definedName>
    <definedName name="SLD.000.C.0.11.2001.00.01.241">137385</definedName>
    <definedName name="SLD.000.C.0.11.2001.00.01.244">3416</definedName>
    <definedName name="SLD.000.C.0.11.2001.00.01.311">284127</definedName>
    <definedName name="SLD.000.C.0.11.2001.00.01.312">10976</definedName>
    <definedName name="SLD.000.C.0.11.2001.00.01.32">-24765</definedName>
    <definedName name="SLD.000.C.0.11.2001.00.01.34">3546</definedName>
    <definedName name="SLD.000.C.0.11.2001.00.01.41">-148549</definedName>
    <definedName name="SLD.000.C.0.11.2001.00.01.42">-30247</definedName>
    <definedName name="SLD.000.C.0.11.2001.00.01.4410101">-41836</definedName>
    <definedName name="SLD.000.C.0.11.2001.00.01.4410102">-58702</definedName>
    <definedName name="SLD.000.C.0.11.2001.00.01.45">-43</definedName>
    <definedName name="SLD.000.C.0.11.2001.00.01.47101010001">886</definedName>
    <definedName name="SLD.000.C.0.11.2001.00.01.47101010002">411</definedName>
    <definedName name="SLD.000.C.0.11.2001.00.01.D1010">15204</definedName>
    <definedName name="SLD.000.C.0.11.2001.00.01.D1011">11953</definedName>
    <definedName name="SLD.000.C.0.11.2001.00.01.D1012">2247</definedName>
    <definedName name="SLD.000.C.0.11.2001.00.01.D1013">9263</definedName>
    <definedName name="SLD.000.C.0.11.2001.00.01.D1015">517243</definedName>
    <definedName name="SLD.000.C.0.11.2001.00.01.D1016">0</definedName>
    <definedName name="SLD.000.C.0.11.2001.00.01.D1017">2872</definedName>
    <definedName name="SLD.000.C.0.11.2001.00.01.D1018">-530182</definedName>
    <definedName name="SLD.000.C.0.11.2001.00.01.D1094">3197</definedName>
    <definedName name="SLD.000.C.0.11.2001.00.01.D1155">3819</definedName>
    <definedName name="SLD.000.C.0.11.2001.00.01.DCRECEBER">1838</definedName>
    <definedName name="SLD.000.C.0.12.0000.00.00.D1211">20817035.09</definedName>
    <definedName name="SLD.000.C.0.12.0000.00.01.11201010035">0</definedName>
    <definedName name="SLD.000.C.0.12.0000.00.01.11306010019">0</definedName>
    <definedName name="SLD.000.C.0.12.0000.00.01.11306010031">0</definedName>
    <definedName name="SLD.000.C.0.12.0000.00.01.117">0</definedName>
    <definedName name="SLD.000.C.0.12.0000.00.01.121">0</definedName>
    <definedName name="SLD.000.C.0.12.0000.00.01.12302010001">5662</definedName>
    <definedName name="SLD.000.C.0.12.0000.00.01.12302010002">1689</definedName>
    <definedName name="SLD.000.C.0.12.0000.00.01.131">0</definedName>
    <definedName name="SLD.000.C.0.12.0000.00.01.211">0</definedName>
    <definedName name="SLD.000.C.0.12.0000.00.01.212">0</definedName>
    <definedName name="SLD.000.C.0.12.0000.00.01.217">0</definedName>
    <definedName name="SLD.000.C.0.12.0000.00.01.21704010001">0</definedName>
    <definedName name="SLD.000.C.0.12.0000.00.01.221">0</definedName>
    <definedName name="SLD.000.C.0.12.0000.00.01.222">0</definedName>
    <definedName name="SLD.000.C.0.12.0000.00.01.241">0</definedName>
    <definedName name="SLD.000.C.0.12.0000.00.01.244">0</definedName>
    <definedName name="SLD.000.C.0.12.0000.00.01.31">0</definedName>
    <definedName name="SLD.000.C.0.12.0000.00.01.32">0</definedName>
    <definedName name="SLD.000.C.0.12.0000.00.01.34">0</definedName>
    <definedName name="SLD.000.C.0.12.0000.00.01.41">0</definedName>
    <definedName name="SLD.000.C.0.12.0000.00.01.42">0</definedName>
    <definedName name="SLD.000.C.0.12.0000.00.01.45">0</definedName>
    <definedName name="SLD.000.C.0.12.0000.00.01.47101010001">0</definedName>
    <definedName name="SLD.000.C.0.12.0000.00.01.47101010002">0</definedName>
    <definedName name="SLD.000.C.0.12.0000.00.01.D1010">0</definedName>
    <definedName name="SLD.000.C.0.12.0000.00.01.D1011">0</definedName>
    <definedName name="SLD.000.C.0.12.0000.00.01.D1012">0</definedName>
    <definedName name="SLD.000.C.0.12.0000.00.01.D1013">0</definedName>
    <definedName name="SLD.000.C.0.12.0000.00.01.D1015">0</definedName>
    <definedName name="SLD.000.C.0.12.0000.00.01.D1016">0</definedName>
    <definedName name="SLD.000.C.0.12.0000.00.01.D1017">0</definedName>
    <definedName name="SLD.000.C.0.12.0000.00.01.D1018">0</definedName>
    <definedName name="SLD.000.C.0.12.0000.00.01.D1025">0</definedName>
    <definedName name="SLD.000.C.0.12.0000.00.01.D1026">0</definedName>
    <definedName name="SLD.000.C.0.12.0000.00.01.D1030">0</definedName>
    <definedName name="SLD.000.C.0.12.0000.00.01.D1093">0</definedName>
    <definedName name="SLD.000.C.0.12.0000.00.01.D1094">0</definedName>
    <definedName name="SLD.000.C.0.12.0000.00.01.D1211">20817</definedName>
    <definedName name="SLD.000.C.0.12.0000.00.01.DCRECEBER">0</definedName>
    <definedName name="SLD.000.C.0.12.1998.00.00.241">0</definedName>
    <definedName name="SLD.000.C.0.12.1999.00.00.11">46755858.65</definedName>
    <definedName name="SLD.000.C.0.12.1999.00.00.111">28080836.7299999</definedName>
    <definedName name="SLD.000.C.0.12.1999.00.00.11307">4699155.21</definedName>
    <definedName name="SLD.000.C.0.12.1999.00.00.115">13298104.21</definedName>
    <definedName name="SLD.000.C.0.12.1999.00.00.117">386309.42000008</definedName>
    <definedName name="SLD.000.C.0.12.1999.00.00.121">32120074.2799987</definedName>
    <definedName name="SLD.000.C.0.12.1999.00.00.12101">32120074.28</definedName>
    <definedName name="SLD.000.C.0.12.1999.00.00.12302">8628884.53</definedName>
    <definedName name="SLD.000.C.0.12.1999.00.00.131">90000</definedName>
    <definedName name="SLD.000.C.0.12.1999.00.00.21">106839174.599999</definedName>
    <definedName name="SLD.000.C.0.12.1999.00.00.211">71813107.4799804</definedName>
    <definedName name="SLD.000.C.0.12.1999.00.00.212">988466.92000008</definedName>
    <definedName name="SLD.000.C.0.12.1999.00.00.21401">0</definedName>
    <definedName name="SLD.000.C.0.12.1999.00.00.217">30737899.1099853</definedName>
    <definedName name="SLD.000.C.0.12.1999.00.00.221">321088959</definedName>
    <definedName name="SLD.000.C.0.12.1999.00.00.222">12513945.7100067</definedName>
    <definedName name="SLD.000.C.0.12.1999.00.00.22203010001">12513945.71</definedName>
    <definedName name="SLD.000.C.0.12.1999.00.00.241">129974445.70996</definedName>
    <definedName name="SLD.000.C.0.12.1999.00.00.24101010001">129974445.71</definedName>
    <definedName name="SLD.000.C.0.12.1999.00.00.244">2180449.56999969</definedName>
    <definedName name="SLD.000.C.0.12.1999.00.00.2450101">37464088.14</definedName>
    <definedName name="SLD.000.C.0.12.1999.00.00.24501010001">37464088.14</definedName>
    <definedName name="SLD.000.C.0.12.1999.00.00.3">0</definedName>
    <definedName name="SLD.000.C.0.12.1999.00.00.31">244637695.850097</definedName>
    <definedName name="SLD.000.C.0.12.1999.00.00.32">-7509368.30000305</definedName>
    <definedName name="SLD.000.C.0.12.1999.00.00.34">14624027.0099945</definedName>
    <definedName name="SLD.000.C.0.12.1999.00.00.41">-137984469.360107</definedName>
    <definedName name="SLD.000.C.0.12.1999.00.00.42">-18822323.7999877</definedName>
    <definedName name="SLD.000.C.0.12.1999.00.00.45">1209821.75</definedName>
    <definedName name="SLD.000.C.0.12.1999.00.00.47101010001">6781028.15000153</definedName>
    <definedName name="SLD.000.C.0.12.1999.00.00.47101010002">1847856.37999916</definedName>
    <definedName name="SLD.000.C.0.12.1999.00.00.D1010">16016305.1600036</definedName>
    <definedName name="SLD.000.C.0.12.1999.00.00.D1011">25362635.7800293</definedName>
    <definedName name="SLD.000.C.0.12.1999.00.00.D1012">4699155.20999908</definedName>
    <definedName name="SLD.000.C.0.12.1999.00.00.D1013">8628884.52999878</definedName>
    <definedName name="SLD.000.C.0.12.1999.00.00.D1015">491398211.890625</definedName>
    <definedName name="SLD.000.C.0.12.1999.00.00.D1016">10463049.2499847</definedName>
    <definedName name="SLD.000.C.0.12.1999.00.00.D1017">2173749.31999969</definedName>
    <definedName name="SLD.000.C.0.12.1999.00.00.D1018">18114451.8701171</definedName>
    <definedName name="SLD.000.C.0.12.1999.00.00.D1025">-49193159.4400024</definedName>
    <definedName name="SLD.000.C.0.12.1999.00.00.D1026">-3587777.86999512</definedName>
    <definedName name="SLD.000.C.0.12.1999.00.00.D1030">-71352966.6400146</definedName>
    <definedName name="SLD.000.C.0.12.1999.00.00.D1074">-19349636.2700195</definedName>
    <definedName name="SLD.000.C.0.12.1999.00.00.D1075">-8628884.52999878</definedName>
    <definedName name="SLD.000.C.0.12.1999.00.00.D1076">77181160.7299804</definedName>
    <definedName name="SLD.000.C.0.12.1999.00.00.D1093">1255347.8599987</definedName>
    <definedName name="SLD.000.C.0.12.1999.00.00.D1094">1125951.77000046</definedName>
    <definedName name="SLD.000.C.0.12.1999.00.00.D1132">2173749.32</definedName>
    <definedName name="SLD.000.C.0.12.1999.00.00.D1203">16016305.1599999</definedName>
    <definedName name="SLD.000.C.0.12.1999.00.00.D1204">13304504.21</definedName>
    <definedName name="SLD.000.C.0.12.1999.00.00.D1205">291453.08</definedName>
    <definedName name="SLD.000.C.0.12.1999.00.00.D1206">1255347.86</definedName>
    <definedName name="SLD.000.C.0.12.1999.00.00.D1207">491398211.889999</definedName>
    <definedName name="SLD.000.C.0.12.1999.00.00.D1208">10463049.25</definedName>
    <definedName name="SLD.000.C.0.12.1999.00.00.D1209">1125951.77</definedName>
    <definedName name="SLD.000.C.0.12.1999.00.00.D1210">2173749.32</definedName>
    <definedName name="SLD.000.C.0.12.1999.00.00.D1211">37464088.14</definedName>
    <definedName name="SLD.000.C.0.12.1999.00.00.D1213">392902066.48</definedName>
    <definedName name="SLD.000.C.0.12.1999.00.00.D1214">1255347.86</definedName>
    <definedName name="SLD.000.C.0.12.1999.00.00.D997">52401126.4100341</definedName>
    <definedName name="SLD.000.C.0.12.1999.00.00.DCRECEBER">291453.08000183</definedName>
    <definedName name="SLD.000.C.0.12.1999.00.01.11">46756</definedName>
    <definedName name="SLD.000.C.0.12.1999.00.01.111">28081</definedName>
    <definedName name="SLD.000.C.0.12.1999.00.01.11307">4699</definedName>
    <definedName name="SLD.000.C.0.12.1999.00.01.115">13298</definedName>
    <definedName name="SLD.000.C.0.12.1999.00.01.117">386</definedName>
    <definedName name="SLD.000.C.0.12.1999.00.01.121">32120</definedName>
    <definedName name="SLD.000.C.0.12.1999.00.01.12101">32120</definedName>
    <definedName name="SLD.000.C.0.12.1999.00.01.12302">8629</definedName>
    <definedName name="SLD.000.C.0.12.1999.00.01.131">90</definedName>
    <definedName name="SLD.000.C.0.12.1999.00.01.21">106839</definedName>
    <definedName name="SLD.000.C.0.12.1999.00.01.211">71813</definedName>
    <definedName name="SLD.000.C.0.12.1999.00.01.212">988</definedName>
    <definedName name="SLD.000.C.0.12.1999.00.01.21401">0</definedName>
    <definedName name="SLD.000.C.0.12.1999.00.01.217">30738</definedName>
    <definedName name="SLD.000.C.0.12.1999.00.01.221">321089</definedName>
    <definedName name="SLD.000.C.0.12.1999.00.01.222">12514</definedName>
    <definedName name="SLD.000.C.0.12.1999.00.01.22203010001">12514</definedName>
    <definedName name="SLD.000.C.0.12.1999.00.01.241">129974</definedName>
    <definedName name="SLD.000.C.0.12.1999.00.01.24101010001">129974</definedName>
    <definedName name="SLD.000.C.0.12.1999.00.01.244">2180</definedName>
    <definedName name="SLD.000.C.0.12.1999.00.01.2450101">37464</definedName>
    <definedName name="SLD.000.C.0.12.1999.00.01.24501010001">37464</definedName>
    <definedName name="SLD.000.C.0.12.1999.00.01.31">244638</definedName>
    <definedName name="SLD.000.C.0.12.1999.00.01.32">-7509</definedName>
    <definedName name="SLD.000.C.0.12.1999.00.01.34">14624</definedName>
    <definedName name="SLD.000.C.0.12.1999.00.01.41">-137984</definedName>
    <definedName name="SLD.000.C.0.12.1999.00.01.42">-18822</definedName>
    <definedName name="SLD.000.C.0.12.1999.00.01.45">1210</definedName>
    <definedName name="SLD.000.C.0.12.1999.00.01.47101010001">6781</definedName>
    <definedName name="SLD.000.C.0.12.1999.00.01.47101010002">1848</definedName>
    <definedName name="SLD.000.C.0.12.1999.00.01.D1010">16016</definedName>
    <definedName name="SLD.000.C.0.12.1999.00.01.D1011">25363</definedName>
    <definedName name="SLD.000.C.0.12.1999.00.01.D1012">4699</definedName>
    <definedName name="SLD.000.C.0.12.1999.00.01.D1013">8629</definedName>
    <definedName name="SLD.000.C.0.12.1999.00.01.D1015">491398</definedName>
    <definedName name="SLD.000.C.0.12.1999.00.01.D1016">10463</definedName>
    <definedName name="SLD.000.C.0.12.1999.00.01.D1017">2174</definedName>
    <definedName name="SLD.000.C.0.12.1999.00.01.D1018">18114</definedName>
    <definedName name="SLD.000.C.0.12.1999.00.01.D1025">-49193</definedName>
    <definedName name="SLD.000.C.0.12.1999.00.01.D1026">-3588</definedName>
    <definedName name="SLD.000.C.0.12.1999.00.01.D1030">-71353</definedName>
    <definedName name="SLD.000.C.0.12.1999.00.01.D1074">-19350</definedName>
    <definedName name="SLD.000.C.0.12.1999.00.01.D1075">-8629</definedName>
    <definedName name="SLD.000.C.0.12.1999.00.01.D1076">77181</definedName>
    <definedName name="SLD.000.C.0.12.1999.00.01.D1093">1255</definedName>
    <definedName name="SLD.000.C.0.12.1999.00.01.D1094">1126</definedName>
    <definedName name="SLD.000.C.0.12.1999.00.01.D1132">2174</definedName>
    <definedName name="SLD.000.C.0.12.1999.00.01.D1203">16016</definedName>
    <definedName name="SLD.000.C.0.12.1999.00.01.D1204">13305</definedName>
    <definedName name="SLD.000.C.0.12.1999.00.01.D1205">291</definedName>
    <definedName name="SLD.000.C.0.12.1999.00.01.D1206">1255</definedName>
    <definedName name="SLD.000.C.0.12.1999.00.01.D1207">491398</definedName>
    <definedName name="SLD.000.C.0.12.1999.00.01.D1208">10463</definedName>
    <definedName name="SLD.000.C.0.12.1999.00.01.D1209">1126</definedName>
    <definedName name="SLD.000.C.0.12.1999.00.01.D1210">2174</definedName>
    <definedName name="SLD.000.C.0.12.1999.00.01.D1211">37464</definedName>
    <definedName name="SLD.000.C.0.12.1999.00.01.D1213">392902</definedName>
    <definedName name="SLD.000.C.0.12.1999.00.01.D1214">1255</definedName>
    <definedName name="SLD.000.C.0.12.1999.00.01.D997">52401</definedName>
    <definedName name="SLD.000.C.0.12.1999.00.01.DCRECEBER">291</definedName>
    <definedName name="SLD.000.C.0.12.2000.00.00.">0</definedName>
    <definedName name="SLD.000.C.0.12.2000.00.00.11">31410331.4299999</definedName>
    <definedName name="SLD.000.C.0.12.2000.00.00.111">27794140.4999999</definedName>
    <definedName name="SLD.000.C.0.12.2000.00.00.117">533634.32999992</definedName>
    <definedName name="SLD.000.C.0.12.2000.00.00.121">31439885.269989</definedName>
    <definedName name="SLD.000.C.0.12.2000.00.00.131">0</definedName>
    <definedName name="SLD.000.C.0.12.2000.00.00.21">100633785.009999</definedName>
    <definedName name="SLD.000.C.0.12.2000.00.00.211">73815519.2800293</definedName>
    <definedName name="SLD.000.C.0.12.2000.00.00.2110202">7724014.29</definedName>
    <definedName name="SLD.000.C.0.12.2000.00.00.2110203">44399022.1399999</definedName>
    <definedName name="SLD.000.C.0.12.2000.00.00.21103">21692482.85</definedName>
    <definedName name="SLD.000.C.0.12.2000.00.00.212">88033.35000002</definedName>
    <definedName name="SLD.000.C.0.12.2000.00.00.217">17315355.6300048</definedName>
    <definedName name="SLD.000.C.0.12.2000.00.00.221">290102726.669921</definedName>
    <definedName name="SLD.000.C.0.12.2000.00.00.2210202">18002186.62</definedName>
    <definedName name="SLD.000.C.0.12.2000.00.00.2210203">146502913.319999</definedName>
    <definedName name="SLD.000.C.0.12.2000.00.00.22103">125597626.729999</definedName>
    <definedName name="SLD.000.C.0.12.2000.00.00.222">21139278.8200073</definedName>
    <definedName name="SLD.000.C.0.12.2000.00.00.241">129974445.70996</definedName>
    <definedName name="SLD.000.C.0.12.2000.00.00.244">2180449.56999969</definedName>
    <definedName name="SLD.000.C.0.12.2000.00.00.3">0</definedName>
    <definedName name="SLD.000.C.0.12.2000.00.00.31">290217002.200195</definedName>
    <definedName name="SLD.000.C.0.12.2000.00.00.32">-21064440.0299987</definedName>
    <definedName name="SLD.000.C.0.12.2000.00.00.34">7705475.12000275</definedName>
    <definedName name="SLD.000.C.0.12.2000.00.00.41">-155587260.75</definedName>
    <definedName name="SLD.000.C.0.12.2000.00.00.42">-25368197.2900085</definedName>
    <definedName name="SLD.000.C.0.12.2000.00.00.44101010019">-5991197.71</definedName>
    <definedName name="SLD.000.C.0.12.2000.00.00.44101020005">-3917082.42</definedName>
    <definedName name="SLD.000.C.0.12.2000.00.00.44101020008">-14230467.9</definedName>
    <definedName name="SLD.000.C.0.12.2000.00.00.45">-133099.42000008</definedName>
    <definedName name="SLD.000.C.0.12.2000.00.00.47101010001">-4710636.20999908</definedName>
    <definedName name="SLD.000.C.0.12.2000.00.00.47101010002">-1201172.17000008</definedName>
    <definedName name="SLD.000.C.0.12.2000.00.00.D1010">17989327</definedName>
    <definedName name="SLD.000.C.0.12.2000.00.00.D1011">9804813.5</definedName>
    <definedName name="SLD.000.C.0.12.2000.00.00.D1012">1992874.98999977</definedName>
    <definedName name="SLD.000.C.0.12.2000.00.00.D1013">7966124.47000122</definedName>
    <definedName name="SLD.000.C.0.12.2000.00.00.D1015">498771725.940429</definedName>
    <definedName name="SLD.000.C.0.12.2000.00.00.D1016">3861816.84998322</definedName>
    <definedName name="SLD.000.C.0.12.2000.00.00.D1017">6518375.77999878</definedName>
    <definedName name="SLD.000.C.0.12.2000.00.00.D1018">30428702.3901367</definedName>
    <definedName name="SLD.000.C.0.12.2000.00.00.D1025">-45744891.0900268</definedName>
    <definedName name="SLD.000.C.0.12.2000.00.00.D1026">-13650979.5200805</definedName>
    <definedName name="SLD.000.C.0.12.2000.00.00.D1030">-18147550.3200073</definedName>
    <definedName name="SLD.000.C.0.12.2000.00.00.D1093">1009504.21000004</definedName>
    <definedName name="SLD.000.C.0.12.2000.00.00.D1094">2896500.96999741</definedName>
    <definedName name="SLD.000.C.0.12.2000.00.00.D1212">0</definedName>
    <definedName name="SLD.000.C.0.12.2000.00.00.D1213">363918245.949999</definedName>
    <definedName name="SLD.000.C.0.12.2000.00.00.DCRECEBER">1089681.6099987</definedName>
    <definedName name="SLD.000.C.0.12.2000.00.01.11">31410</definedName>
    <definedName name="SLD.000.C.0.12.2000.00.01.111">27794</definedName>
    <definedName name="SLD.000.C.0.12.2000.00.01.11307">1993</definedName>
    <definedName name="SLD.000.C.0.12.2000.00.01.117">534</definedName>
    <definedName name="SLD.000.C.0.12.2000.00.01.121">31440</definedName>
    <definedName name="SLD.000.C.0.12.2000.00.01.12101">31440</definedName>
    <definedName name="SLD.000.C.0.12.2000.00.01.12301">877</definedName>
    <definedName name="SLD.000.C.0.12.2000.00.01.12302">7966</definedName>
    <definedName name="SLD.000.C.0.12.2000.00.01.12302010001">5994</definedName>
    <definedName name="SLD.000.C.0.12.2000.00.01.12302010002">1972</definedName>
    <definedName name="SLD.000.C.0.12.2000.00.01.131">0</definedName>
    <definedName name="SLD.000.C.0.12.2000.00.01.21">100634</definedName>
    <definedName name="SLD.000.C.0.12.2000.00.01.211">73816</definedName>
    <definedName name="SLD.000.C.0.12.2000.00.01.2110202">7724</definedName>
    <definedName name="SLD.000.C.0.12.2000.00.01.2110203">44399</definedName>
    <definedName name="SLD.000.C.0.12.2000.00.01.21103">21692</definedName>
    <definedName name="SLD.000.C.0.12.2000.00.01.212">88</definedName>
    <definedName name="SLD.000.C.0.12.2000.00.01.21401">0</definedName>
    <definedName name="SLD.000.C.0.12.2000.00.01.217">17315</definedName>
    <definedName name="SLD.000.C.0.12.2000.00.01.221">290103</definedName>
    <definedName name="SLD.000.C.0.12.2000.00.01.2210202">18002</definedName>
    <definedName name="SLD.000.C.0.12.2000.00.01.2210203">146503</definedName>
    <definedName name="SLD.000.C.0.12.2000.00.01.222">21139</definedName>
    <definedName name="SLD.000.C.0.12.2000.00.01.22201010001">0</definedName>
    <definedName name="SLD.000.C.0.12.2000.00.01.22203010001">21139</definedName>
    <definedName name="SLD.000.C.0.12.2000.00.01.241">129974</definedName>
    <definedName name="SLD.000.C.0.12.2000.00.01.24101010001">129974</definedName>
    <definedName name="SLD.000.C.0.12.2000.00.01.244">3416</definedName>
    <definedName name="SLD.000.C.0.12.2000.00.01.24401010001">3105</definedName>
    <definedName name="SLD.000.C.0.12.2000.00.01.24401010002">311</definedName>
    <definedName name="SLD.000.C.0.12.2000.00.01.31">290217</definedName>
    <definedName name="SLD.000.C.0.12.2000.00.01.311">281570</definedName>
    <definedName name="SLD.000.C.0.12.2000.00.01.312">8647</definedName>
    <definedName name="SLD.000.C.0.12.2000.00.01.32">-21064</definedName>
    <definedName name="SLD.000.C.0.12.2000.00.01.34">7705</definedName>
    <definedName name="SLD.000.C.0.12.2000.00.01.41">-155587</definedName>
    <definedName name="SLD.000.C.0.12.2000.00.01.4110201">-92876</definedName>
    <definedName name="SLD.000.C.0.12.2000.00.01.42">-25368</definedName>
    <definedName name="SLD.000.C.0.12.2000.00.01.4410101">-59384</definedName>
    <definedName name="SLD.000.C.0.12.2000.00.01.4410102">-18160</definedName>
    <definedName name="SLD.000.C.0.12.2000.00.01.45">-133</definedName>
    <definedName name="SLD.000.C.0.12.2000.00.01.47101010001">-4711</definedName>
    <definedName name="SLD.000.C.0.12.2000.00.01.47101010002">-1201</definedName>
    <definedName name="SLD.000.C.0.12.2000.00.01.47102010001">0</definedName>
    <definedName name="SLD.000.C.0.12.2000.00.01.47102010002">0</definedName>
    <definedName name="SLD.000.C.0.12.2000.00.01.D1010">17989</definedName>
    <definedName name="SLD.000.C.0.12.2000.00.01.D1011">9805</definedName>
    <definedName name="SLD.000.C.0.12.2000.00.01.D1012">1993</definedName>
    <definedName name="SLD.000.C.0.12.2000.00.01.D1013">7966</definedName>
    <definedName name="SLD.000.C.0.12.2000.00.01.D1015">498772</definedName>
    <definedName name="SLD.000.C.0.12.2000.00.01.D1016">3862</definedName>
    <definedName name="SLD.000.C.0.12.2000.00.01.D1017">6518</definedName>
    <definedName name="SLD.000.C.0.12.2000.00.01.D1018">29193</definedName>
    <definedName name="SLD.000.C.0.12.2000.00.01.D1025">-45745</definedName>
    <definedName name="SLD.000.C.0.12.2000.00.01.D1026">-13651</definedName>
    <definedName name="SLD.000.C.0.12.2000.00.01.D1030">-18148</definedName>
    <definedName name="SLD.000.C.0.12.2000.00.01.D1093">1010</definedName>
    <definedName name="SLD.000.C.0.12.2000.00.01.D1094">2897</definedName>
    <definedName name="SLD.000.C.0.12.2000.00.01.D1132">6518</definedName>
    <definedName name="SLD.000.C.0.12.2000.00.01.D1146">-58987</definedName>
    <definedName name="SLD.000.C.0.12.2000.00.01.D1155">133</definedName>
    <definedName name="SLD.000.C.0.12.2000.00.01.D1181">-45745</definedName>
    <definedName name="SLD.000.C.0.12.2000.00.01.D1182">-18148</definedName>
    <definedName name="SLD.000.C.0.12.2000.00.01.D1183">-13651</definedName>
    <definedName name="SLD.000.C.0.12.2000.00.01.D1203">17989</definedName>
    <definedName name="SLD.000.C.0.12.2000.00.01.D1204">9805</definedName>
    <definedName name="SLD.000.C.0.12.2000.00.01.D1205">1090</definedName>
    <definedName name="SLD.000.C.0.12.2000.00.01.D1206">1010</definedName>
    <definedName name="SLD.000.C.0.12.2000.00.01.D1207">498772</definedName>
    <definedName name="SLD.000.C.0.12.2000.00.01.D1208">3862</definedName>
    <definedName name="SLD.000.C.0.12.2000.00.01.D1209">2897</definedName>
    <definedName name="SLD.000.C.0.12.2000.00.01.D1210">6518</definedName>
    <definedName name="SLD.000.C.0.12.2000.00.01.D1211">16879</definedName>
    <definedName name="SLD.000.C.0.12.2000.00.01.D1213">363918</definedName>
    <definedName name="SLD.000.C.0.12.2000.00.01.D1214">1010</definedName>
    <definedName name="SLD.000.C.0.12.2000.00.01.D2018">-3031</definedName>
    <definedName name="SLD.000.C.0.12.2000.00.01.D2019">-22639</definedName>
    <definedName name="SLD.000.C.0.12.2000.00.01.D2020">-155285</definedName>
    <definedName name="SLD.000.C.0.12.2000.00.01.DCRECEBER">1090</definedName>
    <definedName name="SLD.000.C.0.12.2001.00.00.21102020015">5577917.81</definedName>
    <definedName name="SLD.000.C.0.12.2001.00.00.21102020016">1332857.21</definedName>
    <definedName name="SLD.000.C.0.12.2001.00.00.21102020017">2034544.33</definedName>
    <definedName name="SLD.000.C.0.12.2001.00.00.221">242344798.999999</definedName>
    <definedName name="SLD.000.C.0.12.2001.00.00.22102020014">8301378.87</definedName>
    <definedName name="SLD.000.C.0.12.2001.00.00.22102020015">3208262.44</definedName>
    <definedName name="SLD.000.C.0.12.2001.00.00.22102020016">1011774.35</definedName>
    <definedName name="SLD.000.C.0.12.2001.00.00.22201010001">6164913.85</definedName>
    <definedName name="SLD.000.C.0.12.2001.00.00.22203010001">31848667.53</definedName>
    <definedName name="SLD.000.C.0.12.2001.00.00.24401010002">398320.6</definedName>
    <definedName name="SLD.000.C.0.12.2001.00.00.4110201">-102075876.309999</definedName>
    <definedName name="SLD.000.C.0.12.2001.00.00.44101010019">-3731987.45</definedName>
    <definedName name="SLD.000.C.0.12.2001.00.00.44101020005">-8613653.92</definedName>
    <definedName name="SLD.000.C.0.12.2001.00.00.44101020008">-32477747.64</definedName>
    <definedName name="SLD.000.C.0.12.2001.00.00.47101010001">-3009284.92</definedName>
    <definedName name="SLD.000.C.0.12.2001.00.00.47101010002">-786291.63</definedName>
    <definedName name="SLD.000.C.0.12.2001.00.00.47102010001">598023.2</definedName>
    <definedName name="SLD.000.C.0.12.2001.00.00.47102010002">-47287.66</definedName>
    <definedName name="SLD.000.C.0.12.2001.00.00.D1012">54142.41</definedName>
    <definedName name="SLD.000.C.0.12.2001.00.00.D1146">-57379859.5699999</definedName>
    <definedName name="SLD.000.C.0.12.2001.00.00.D1211">620774559.3</definedName>
    <definedName name="SLD.000.C.0.12.2001.00.00.D1212">6164913.85</definedName>
    <definedName name="SLD.000.C.0.12.2001.00.00.D2018">-2191299.82</definedName>
    <definedName name="SLD.000.C.0.12.2001.00.00.D2021">934197.96</definedName>
    <definedName name="SLD.000.C.0.12.2001.00.00.D2022">-3009284.92</definedName>
    <definedName name="SLD.000.C.0.12.2001.00.01.11">29753</definedName>
    <definedName name="SLD.000.C.0.12.2001.00.01.111">27591</definedName>
    <definedName name="SLD.000.C.0.12.2001.00.01.11201010035">0</definedName>
    <definedName name="SLD.000.C.0.12.2001.00.01.11306010019">1</definedName>
    <definedName name="SLD.000.C.0.12.2001.00.01.11306010031">0</definedName>
    <definedName name="SLD.000.C.0.12.2001.00.01.11306010034">3</definedName>
    <definedName name="SLD.000.C.0.12.2001.00.01.11306010036">73</definedName>
    <definedName name="SLD.000.C.0.12.2001.00.01.11307">54</definedName>
    <definedName name="SLD.000.C.0.12.2001.00.01.117">573</definedName>
    <definedName name="SLD.000.C.0.12.2001.00.01.121">0</definedName>
    <definedName name="SLD.000.C.0.12.2001.00.01.12101">0</definedName>
    <definedName name="SLD.000.C.0.12.2001.00.01.12301">516</definedName>
    <definedName name="SLD.000.C.0.12.2001.00.01.12302">7351</definedName>
    <definedName name="SLD.000.C.0.12.2001.00.01.12302010001">5662</definedName>
    <definedName name="SLD.000.C.0.12.2001.00.01.12302010002">1689</definedName>
    <definedName name="SLD.000.C.0.12.2001.00.01.131">0</definedName>
    <definedName name="SLD.000.C.0.12.2001.00.01.21">112787</definedName>
    <definedName name="SLD.000.C.0.12.2001.00.01.211">86715</definedName>
    <definedName name="SLD.000.C.0.12.2001.00.01.2110202">8945</definedName>
    <definedName name="SLD.000.C.0.12.2001.00.01.2110203">49306</definedName>
    <definedName name="SLD.000.C.0.12.2001.00.01.212">36</definedName>
    <definedName name="SLD.000.C.0.12.2001.00.01.21401">437</definedName>
    <definedName name="SLD.000.C.0.12.2001.00.01.217">17551</definedName>
    <definedName name="SLD.000.C.0.12.2001.00.01.221">242345</definedName>
    <definedName name="SLD.000.C.0.12.2001.00.01.2210202">12521</definedName>
    <definedName name="SLD.000.C.0.12.2001.00.01.2210203">127931</definedName>
    <definedName name="SLD.000.C.0.12.2001.00.01.222">38014</definedName>
    <definedName name="SLD.000.C.0.12.2001.00.01.22201010001">6165</definedName>
    <definedName name="SLD.000.C.0.12.2001.00.01.22203010001">31849</definedName>
    <definedName name="SLD.000.C.0.12.2001.00.01.241">137385</definedName>
    <definedName name="SLD.000.C.0.12.2001.00.01.24101010001">137385</definedName>
    <definedName name="SLD.000.C.0.12.2001.00.01.244">4382</definedName>
    <definedName name="SLD.000.C.0.12.2001.00.01.24401010001">3983</definedName>
    <definedName name="SLD.000.C.0.12.2001.00.01.24401010002">398</definedName>
    <definedName name="SLD.000.C.0.12.2001.00.01.311">314398</definedName>
    <definedName name="SLD.000.C.0.12.2001.00.01.312">11876</definedName>
    <definedName name="SLD.000.C.0.12.2001.00.01.32">-27399</definedName>
    <definedName name="SLD.000.C.0.12.2001.00.01.34">3583</definedName>
    <definedName name="SLD.000.C.0.12.2001.00.01.41">-163086</definedName>
    <definedName name="SLD.000.C.0.12.2001.00.01.4110201">-102076</definedName>
    <definedName name="SLD.000.C.0.12.2001.00.01.42">-32799</definedName>
    <definedName name="SLD.000.C.0.12.2001.00.01.4410101">-57158</definedName>
    <definedName name="SLD.000.C.0.12.2001.00.01.4410102">-41175</definedName>
    <definedName name="SLD.000.C.0.12.2001.00.01.45">-36</definedName>
    <definedName name="SLD.000.C.0.12.2001.00.01.47101010001">-3009</definedName>
    <definedName name="SLD.000.C.0.12.2001.00.01.47101010002">-786</definedName>
    <definedName name="SLD.000.C.0.12.2001.00.01.47102010001">598</definedName>
    <definedName name="SLD.000.C.0.12.2001.00.01.47102010002">-47</definedName>
    <definedName name="SLD.000.C.0.12.2001.00.01.D1010">15149</definedName>
    <definedName name="SLD.000.C.0.12.2001.00.01.D1011">12442</definedName>
    <definedName name="SLD.000.C.0.12.2001.00.01.D1012">54</definedName>
    <definedName name="SLD.000.C.0.12.2001.00.01.D1013">7351</definedName>
    <definedName name="SLD.000.C.0.12.2001.00.01.D1015">519298</definedName>
    <definedName name="SLD.000.C.0.12.2001.00.01.D1016">0</definedName>
    <definedName name="SLD.000.C.0.12.2001.00.01.D1017">5380</definedName>
    <definedName name="SLD.000.C.0.12.2001.00.01.D1018">-579140</definedName>
    <definedName name="SLD.000.C.0.12.2001.00.01.D1094">3106</definedName>
    <definedName name="SLD.000.C.0.12.2001.00.01.D1132">4943</definedName>
    <definedName name="SLD.000.C.0.12.2001.00.01.D1146">-57380</definedName>
    <definedName name="SLD.000.C.0.12.2001.00.01.D1155">3770</definedName>
    <definedName name="SLD.000.C.0.12.2001.00.01.D1181">-39736</definedName>
    <definedName name="SLD.000.C.0.12.2001.00.01.D1182">-41091</definedName>
    <definedName name="SLD.000.C.0.12.2001.00.01.D1183">-17506</definedName>
    <definedName name="SLD.000.C.0.12.2001.00.01.D1203">15149</definedName>
    <definedName name="SLD.000.C.0.12.2001.00.01.D1204">12442</definedName>
    <definedName name="SLD.000.C.0.12.2001.00.01.D1205">1535</definedName>
    <definedName name="SLD.000.C.0.12.2001.00.01.D1206">4286</definedName>
    <definedName name="SLD.000.C.0.12.2001.00.01.D1207">519298</definedName>
    <definedName name="SLD.000.C.0.12.2001.00.01.D1208">0</definedName>
    <definedName name="SLD.000.C.0.12.2001.00.01.D1209">3106</definedName>
    <definedName name="SLD.000.C.0.12.2001.00.01.D1210">5380</definedName>
    <definedName name="SLD.000.C.0.12.2001.00.01.D1211">20817</definedName>
    <definedName name="SLD.000.C.0.12.2001.00.01.D1212">6165</definedName>
    <definedName name="SLD.000.C.0.12.2001.00.01.D1213">329060</definedName>
    <definedName name="SLD.000.C.0.12.2001.00.01.D1214">4286</definedName>
    <definedName name="SLD.000.C.0.12.2001.00.01.D2018">-2191</definedName>
    <definedName name="SLD.000.C.0.12.2001.00.01.D2019">-30690</definedName>
    <definedName name="SLD.000.C.0.12.2001.00.01.D2020">-163004</definedName>
    <definedName name="SLD.000.C.0.12.2001.00.01.D2021">934</definedName>
    <definedName name="SLD.000.C.0.12.2001.00.01.D2022">-3009</definedName>
    <definedName name="SLD.000.C.0.12.2001.00.01.DCRECEBER">1535</definedName>
    <definedName name="SLD.000.C.0.12.2002.00.00.21102020015">0</definedName>
    <definedName name="SLD.000.C.0.12.2002.00.00.21102020016">0</definedName>
    <definedName name="SLD.000.C.0.12.2002.00.00.21102020017">0</definedName>
    <definedName name="SLD.000.C.0.12.2002.00.00.22102020014">0</definedName>
    <definedName name="SLD.000.C.0.12.2002.00.00.22102020015">0</definedName>
    <definedName name="SLD.000.C.0.12.2002.00.00.22102020016">0</definedName>
    <definedName name="SLD.000.C.0.12.2002.00.01.11">0</definedName>
    <definedName name="SLD.000.C.0.12.2002.00.01.11306010019">0</definedName>
    <definedName name="SLD.000.C.0.12.2002.00.01.11306010036">0</definedName>
    <definedName name="SLD.000.C.0.12.2002.00.01.11307">0</definedName>
    <definedName name="SLD.000.C.0.12.2002.00.01.117">0</definedName>
    <definedName name="SLD.000.C.0.12.2002.00.01.121">0</definedName>
    <definedName name="SLD.000.C.0.12.2002.00.01.12101">0</definedName>
    <definedName name="SLD.000.C.0.12.2002.00.01.12301">0</definedName>
    <definedName name="SLD.000.C.0.12.2002.00.01.12302">0</definedName>
    <definedName name="SLD.000.C.0.12.2002.00.01.12302010001">0</definedName>
    <definedName name="SLD.000.C.0.12.2002.00.01.12302010002">0</definedName>
    <definedName name="SLD.000.C.0.12.2002.00.01.131">0</definedName>
    <definedName name="SLD.000.C.0.12.2002.00.01.21">0</definedName>
    <definedName name="SLD.000.C.0.12.2002.00.01.211">0</definedName>
    <definedName name="SLD.000.C.0.12.2002.00.01.2110202">0</definedName>
    <definedName name="SLD.000.C.0.12.2002.00.01.2110203">0</definedName>
    <definedName name="SLD.000.C.0.12.2002.00.01.212">0</definedName>
    <definedName name="SLD.000.C.0.12.2002.00.01.21401">0</definedName>
    <definedName name="SLD.000.C.0.12.2002.00.01.217">0</definedName>
    <definedName name="SLD.000.C.0.12.2002.00.01.221">0</definedName>
    <definedName name="SLD.000.C.0.12.2002.00.01.2210202">0</definedName>
    <definedName name="SLD.000.C.0.12.2002.00.01.2210203">0</definedName>
    <definedName name="SLD.000.C.0.12.2002.00.01.22201010001">0</definedName>
    <definedName name="SLD.000.C.0.12.2002.00.01.22203010001">0</definedName>
    <definedName name="SLD.000.C.0.12.2002.00.01.241">0</definedName>
    <definedName name="SLD.000.C.0.12.2002.00.01.24101010001">0</definedName>
    <definedName name="SLD.000.C.0.12.2002.00.01.244">0</definedName>
    <definedName name="SLD.000.C.0.12.2002.00.01.24401010001">0</definedName>
    <definedName name="SLD.000.C.0.12.2002.00.01.24401010002">0</definedName>
    <definedName name="SLD.000.C.0.12.2002.00.01.311">0</definedName>
    <definedName name="SLD.000.C.0.12.2002.00.01.312">0</definedName>
    <definedName name="SLD.000.C.0.12.2002.00.01.32">0</definedName>
    <definedName name="SLD.000.C.0.12.2002.00.01.34">0</definedName>
    <definedName name="SLD.000.C.0.12.2002.00.01.41">0</definedName>
    <definedName name="SLD.000.C.0.12.2002.00.01.4110201">0</definedName>
    <definedName name="SLD.000.C.0.12.2002.00.01.42">0</definedName>
    <definedName name="SLD.000.C.0.12.2002.00.01.4410101">0</definedName>
    <definedName name="SLD.000.C.0.12.2002.00.01.4410102">0</definedName>
    <definedName name="SLD.000.C.0.12.2002.00.01.45">0</definedName>
    <definedName name="SLD.000.C.0.12.2002.00.01.47101010001">0</definedName>
    <definedName name="SLD.000.C.0.12.2002.00.01.47101010002">0</definedName>
    <definedName name="SLD.000.C.0.12.2002.00.01.47102010001">0</definedName>
    <definedName name="SLD.000.C.0.12.2002.00.01.47102010002">0</definedName>
    <definedName name="SLD.000.C.0.12.2002.00.01.D1010">0</definedName>
    <definedName name="SLD.000.C.0.12.2002.00.01.D1011">0</definedName>
    <definedName name="SLD.000.C.0.12.2002.00.01.D1012">0</definedName>
    <definedName name="SLD.000.C.0.12.2002.00.01.D1013">0</definedName>
    <definedName name="SLD.000.C.0.12.2002.00.01.D1015">0</definedName>
    <definedName name="SLD.000.C.0.12.2002.00.01.D1016">0</definedName>
    <definedName name="SLD.000.C.0.12.2002.00.01.D1017">0</definedName>
    <definedName name="SLD.000.C.0.12.2002.00.01.D1094">0</definedName>
    <definedName name="SLD.000.C.0.12.2002.00.01.D1132">0</definedName>
    <definedName name="SLD.000.C.0.12.2002.00.01.D1146">0</definedName>
    <definedName name="SLD.000.C.0.12.2002.00.01.D1155">0</definedName>
    <definedName name="SLD.000.C.0.12.2002.00.01.D1181">0</definedName>
    <definedName name="SLD.000.C.0.12.2002.00.01.D1182">0</definedName>
    <definedName name="SLD.000.C.0.12.2002.00.01.D1183">0</definedName>
    <definedName name="SLD.000.C.0.12.2002.00.01.D1203">0</definedName>
    <definedName name="SLD.000.C.0.12.2002.00.01.D1204">0</definedName>
    <definedName name="SLD.000.C.0.12.2002.00.01.D1205">0</definedName>
    <definedName name="SLD.000.C.0.12.2002.00.01.D1206">0</definedName>
    <definedName name="SLD.000.C.0.12.2002.00.01.D1207">0</definedName>
    <definedName name="SLD.000.C.0.12.2002.00.01.D1208">0</definedName>
    <definedName name="SLD.000.C.0.12.2002.00.01.D1209">0</definedName>
    <definedName name="SLD.000.C.0.12.2002.00.01.D1211">0</definedName>
    <definedName name="SLD.000.C.0.12.2002.00.01.D1212">0</definedName>
    <definedName name="SLD.000.C.0.12.2002.00.01.D1213">0</definedName>
    <definedName name="SLD.000.C.0.12.2002.00.01.D2018">0</definedName>
    <definedName name="SLD.000.C.0.12.2002.00.01.D2019">0</definedName>
    <definedName name="SLD.000.C.0.12.2002.00.01.D2020">0</definedName>
    <definedName name="SLD.000.C.0.12.2002.00.01.D2021">0</definedName>
    <definedName name="SLD.000.C.0.12.2002.00.01.DCRECEBER">0</definedName>
    <definedName name="SLD.000.C.0.IN.2000.00.01.D1211">18114</definedName>
    <definedName name="SLD.000.C.0.IN.2001.00.01.D1211">29193</definedName>
    <definedName name="SLD.000.C.0.IN.2002.00.01.D1211">25776</definedName>
    <definedName name="SLD.000.C.1.00.0000.00.00.3.CG1_LK.CG2_K01.CG3_K019.CG4_LK019A">-1972.22315472</definedName>
    <definedName name="SLD.000.C.1.00.0000.00.00.DA0009">4751088.2300016</definedName>
    <definedName name="SLD.000.C.1.00.2000.00.00.3.CG1_LK.CG2_K01.CG3_K019.CG4_LK019A">-1972.22315472</definedName>
    <definedName name="SLD.000.C.1.00.2000.00.00.3.CG4_LK019A">-1972.22315472</definedName>
    <definedName name="SLD.000.C.1.00.2000.00.00.DA0009">4829383.118366</definedName>
    <definedName name="SLD.000.C.1.12.2000.00.00.DA0009">6358486.6669026</definedName>
    <definedName name="SLD.000.O.0.00.0000.00.01.3">-429</definedName>
    <definedName name="SLD.000.O.0.00.0000.00.01.DPLRES">-111</definedName>
    <definedName name="SLD.000.O.0.00.A100.00.01.3">-403</definedName>
    <definedName name="SLD.000.O.0.00.A100.00.01.DPLRES">617</definedName>
    <definedName name="SLD.007.C.0.03.2005.00.00.0.102040201">13827222.68</definedName>
    <definedName name="SLD.007.C.0.03.2005.00.01.0.102040201">13827</definedName>
    <definedName name="SLD.008.C.0.03.2005.00.00.0.1010402">306368.74</definedName>
    <definedName name="SLD.008.C.0.03.2005.00.00.0.102040201">6841332.9</definedName>
    <definedName name="SLD.008.C.0.03.2005.00.01.0.1010402">306</definedName>
    <definedName name="SLD.008.C.0.03.2005.00.01.0.102040201">6841</definedName>
    <definedName name="SLD.060.C.0.09.2002.00.00.1010101">756715.75</definedName>
    <definedName name="SLD.060.C.0.09.2002.00.00.1010102">414060.74</definedName>
    <definedName name="SLD.060.C.0.09.2002.00.00.101030102001">59316.89</definedName>
    <definedName name="SLD.060.C.0.09.2002.00.00.101030102002">44202.15</definedName>
    <definedName name="SLD.060.C.0.09.2002.00.00.101030103001">13282.78</definedName>
    <definedName name="SLD.060.C.0.09.2002.00.00.101030103002">22422.41</definedName>
    <definedName name="SLD.060.C.0.09.2002.00.00.101030103003">54601.43</definedName>
    <definedName name="SLD.060.C.0.09.2002.00.00.101030103099">10513.01</definedName>
    <definedName name="SLD.060.C.0.09.2002.00.00.101030104001">63906.98</definedName>
    <definedName name="SLD.060.C.0.09.2002.00.00.101040201001">1121524.34</definedName>
    <definedName name="SLD.060.C.0.09.2002.00.00.101040201002">319015.51</definedName>
    <definedName name="SLD.060.C.0.09.2002.00.00.102010201001">2919864.29</definedName>
    <definedName name="SLD.060.C.0.09.2002.00.00.102040101001">708973.47</definedName>
    <definedName name="SLD.060.C.0.09.2002.00.00.102040202001">3092803.11</definedName>
    <definedName name="SLD.060.C.0.09.2002.00.00.102040202002">1006638.57</definedName>
    <definedName name="SLD.060.C.0.09.2002.00.00.102050102">525639.83</definedName>
    <definedName name="SLD.060.C.0.09.2002.00.00.102050102001">525639.83</definedName>
    <definedName name="SLD.060.C.0.09.2002.00.00.102050103">4483.49</definedName>
    <definedName name="SLD.060.C.0.09.2002.00.00.103030101">265696.14</definedName>
    <definedName name="SLD.060.C.0.09.2002.00.00.103030102">2247248.09</definedName>
    <definedName name="SLD.060.C.0.09.2002.00.00.103030103">2062891.16</definedName>
    <definedName name="SLD.060.C.0.09.2002.00.00.103030104">19682230.33</definedName>
    <definedName name="SLD.060.C.0.09.2002.00.00.103030105">1346469.48</definedName>
    <definedName name="SLD.060.C.0.09.2002.00.00.103030125">16517335.31</definedName>
    <definedName name="SLD.060.C.0.09.2002.00.00.103030129">20130593.75</definedName>
    <definedName name="SLD.060.C.0.09.2002.00.00.103030131">16783.25</definedName>
    <definedName name="SLD.060.C.0.09.2002.00.00.103030133">11625931.47</definedName>
    <definedName name="SLD.060.C.0.09.2002.00.00.103030135">76921.83</definedName>
    <definedName name="SLD.060.C.0.09.2002.00.00.103030136">2287529.27</definedName>
    <definedName name="SLD.060.C.0.09.2002.00.00.103030137">51393.07</definedName>
    <definedName name="SLD.060.C.0.09.2002.00.00.103030139">5219043.23</definedName>
    <definedName name="SLD.060.C.0.09.2002.00.00.103030201">-93493.88</definedName>
    <definedName name="SLD.060.C.0.09.2002.00.00.103030202">-910415.59</definedName>
    <definedName name="SLD.060.C.0.09.2002.00.00.103030203">-1036431.06</definedName>
    <definedName name="SLD.060.C.0.09.2002.00.00.103030204">-12166750.96</definedName>
    <definedName name="SLD.060.C.0.09.2002.00.00.103030225">-6033338.08</definedName>
    <definedName name="SLD.060.C.0.09.2002.00.00.103030229">-3430556.7</definedName>
    <definedName name="SLD.060.C.0.09.2002.00.00.103030231">-6795.07</definedName>
    <definedName name="SLD.060.C.0.09.2002.00.00.103030233">-1452103.96</definedName>
    <definedName name="SLD.060.C.0.09.2002.00.00.103030235">-21319.91</definedName>
    <definedName name="SLD.060.C.0.09.2002.00.00.103030236">-1139406.37</definedName>
    <definedName name="SLD.060.C.0.09.2002.00.00.103030237">-31692.72</definedName>
    <definedName name="SLD.060.C.0.09.2002.00.00.103030239">-2515824.39</definedName>
    <definedName name="SLD.060.C.0.09.2002.00.00.103031120">4470639.99</definedName>
    <definedName name="SLD.060.C.0.09.2002.00.00.103031199">3770</definedName>
    <definedName name="SLD.060.C.0.09.2002.00.00.103040101001">11742994.44</definedName>
    <definedName name="SLD.060.C.0.09.2002.00.00.103040101002">2104547.45</definedName>
    <definedName name="SLD.060.C.0.09.2002.00.00.103040101003">1460507.78</definedName>
    <definedName name="SLD.060.C.0.09.2002.00.00.103040201001">-9492270.48999999</definedName>
    <definedName name="SLD.060.C.0.09.2002.00.00.103040201002">-1701176.02</definedName>
    <definedName name="SLD.060.C.0.09.2002.00.00.103040201003">-1180577.3</definedName>
    <definedName name="SLD.060.C.0.09.2002.00.00.201010101001">29548205.22</definedName>
    <definedName name="SLD.060.C.0.09.2002.00.00.201010102001">397507.85</definedName>
    <definedName name="SLD.060.C.0.09.2002.00.00.201010202001">26258601.47</definedName>
    <definedName name="SLD.060.C.0.09.2002.00.00.201010202002">0</definedName>
    <definedName name="SLD.060.C.0.09.2002.00.00.201030101001">173955.82</definedName>
    <definedName name="SLD.060.C.0.09.2002.00.00.201030101002">876580.18</definedName>
    <definedName name="SLD.060.C.0.09.2002.00.00.201030101003">136052.64</definedName>
    <definedName name="SLD.060.C.0.09.2002.00.00.201030101004">28819.65</definedName>
    <definedName name="SLD.060.C.0.09.2002.00.00.201030101005">231018.22</definedName>
    <definedName name="SLD.060.C.0.09.2002.00.00.201030102002">3681.18</definedName>
    <definedName name="SLD.060.C.0.09.2002.00.00.201030198001">90212.25</definedName>
    <definedName name="SLD.060.C.0.09.2002.00.00.201030201001">0</definedName>
    <definedName name="SLD.060.C.0.09.2002.00.00.201040101001">351760.47</definedName>
    <definedName name="SLD.060.C.0.09.2002.00.00.201040101002">1656.49</definedName>
    <definedName name="SLD.060.C.0.09.2002.00.00.201040101003">2933.72</definedName>
    <definedName name="SLD.060.C.0.09.2002.00.00.201040101005">6000</definedName>
    <definedName name="SLD.060.C.0.09.2002.00.00.201040101006">0</definedName>
    <definedName name="SLD.060.C.0.09.2002.00.00.201040101007">40.58</definedName>
    <definedName name="SLD.060.C.0.09.2002.00.00.201040101008">599.14</definedName>
    <definedName name="SLD.060.C.0.09.2002.00.00.201040201001">160292.7</definedName>
    <definedName name="SLD.060.C.0.09.2002.00.00.201040201002">23212.92</definedName>
    <definedName name="SLD.060.C.0.09.2002.00.00.201040201003">11142.88</definedName>
    <definedName name="SLD.060.C.0.09.2002.00.00.201040201004">11282.86</definedName>
    <definedName name="SLD.060.C.0.09.2002.00.00.201040202001">24.87</definedName>
    <definedName name="SLD.060.C.0.09.2002.00.00.201040203001">10643.6</definedName>
    <definedName name="SLD.060.C.0.09.2002.00.00.201050101001">49883.28</definedName>
    <definedName name="SLD.060.C.0.09.2002.00.00.201050101002">44396.04</definedName>
    <definedName name="SLD.060.C.0.09.2002.00.00.201050102001">154974.93</definedName>
    <definedName name="SLD.060.C.0.09.2002.00.00.201050102002">33559.71</definedName>
    <definedName name="SLD.060.C.0.09.2002.00.00.201050102003">681206.87</definedName>
    <definedName name="SLD.060.C.0.09.2002.00.00.201050102004">0</definedName>
    <definedName name="SLD.060.C.0.09.2002.00.00.201050103001">1121524.34</definedName>
    <definedName name="SLD.060.C.0.09.2002.00.00.201050103002">410228.76</definedName>
    <definedName name="SLD.060.C.0.09.2002.00.00.201060101002">254874.81</definedName>
    <definedName name="SLD.060.C.0.09.2002.00.00.201070101002">6.2</definedName>
    <definedName name="SLD.060.C.0.09.2002.00.00.201070101003">26325</definedName>
    <definedName name="SLD.060.C.0.09.2002.00.00.201070101004">1332390.96</definedName>
    <definedName name="SLD.060.C.0.09.2002.00.00.201070102001">0</definedName>
    <definedName name="SLD.060.C.0.09.2002.00.00.201070198002">429077.29</definedName>
    <definedName name="SLD.060.C.0.09.2002.00.00.201070199">102641.18</definedName>
    <definedName name="SLD.060.C.0.09.2002.00.00.201080101001">451363.18</definedName>
    <definedName name="SLD.060.C.0.09.2002.00.00.201080101002">878958.65</definedName>
    <definedName name="SLD.060.C.0.09.2002.00.00.201080101099">0</definedName>
    <definedName name="SLD.060.C.0.09.2002.00.00.202070198002">27194.85</definedName>
    <definedName name="SLD.060.C.0.09.2002.00.00.202070198003">15758.36</definedName>
    <definedName name="SLD.060.C.0.09.2002.00.00.202080101">612256.97</definedName>
    <definedName name="SLD.060.C.0.09.2002.00.00.202100101001">2849999.24</definedName>
    <definedName name="SLD.060.C.0.09.2002.00.00.204010101001">17327098.82</definedName>
    <definedName name="SLD.060.C.0.09.2002.00.00.2040601">-11668858.88</definedName>
    <definedName name="SLD.060.C.0.09.2002.00.00.3">41651633.87</definedName>
    <definedName name="SLD.060.C.0.09.2002.00.00.4">-17795683.59</definedName>
    <definedName name="SLD.060.C.0.09.2002.00.00.5">-19643408.42</definedName>
    <definedName name="SLD.060.O.0.09.2002.00.00.101010105">701416.69</definedName>
    <definedName name="SLD.060.O.0.09.2002.00.00.1010103">3459493.38</definedName>
    <definedName name="SLD.060.O.0.09.2002.00.00.10102">2010918.54</definedName>
    <definedName name="SLD.060.O.0.09.2002.00.00.10106">12840.43</definedName>
    <definedName name="SLD.060.O.0.09.2002.00.00.10108">935536.49</definedName>
    <definedName name="SLD.060.O.0.09.2002.00.00.10206">14500</definedName>
    <definedName name="SLD.060.O.0.09.2002.00.00.301010101001">27981538.4</definedName>
    <definedName name="SLD.060.O.0.09.2002.00.00.301010103001">11858476.5</definedName>
    <definedName name="SLD.060.O.0.09.2002.00.00.301010201001">2604851.98</definedName>
    <definedName name="SLD.060.O.0.09.2002.00.00.301010301001">248575.78</definedName>
    <definedName name="SLD.060.O.0.09.2002.00.00.301010301002">265277.9</definedName>
    <definedName name="SLD.060.O.0.09.2002.00.00.301010301003">1452243.45</definedName>
    <definedName name="SLD.060.O.0.09.2002.00.00.302010101">-3541238.02</definedName>
    <definedName name="SLD.060.O.0.09.2002.00.00.302010103">-71822.81</definedName>
    <definedName name="SLD.060.O.0.09.2002.00.00.303010101002">642623.03</definedName>
    <definedName name="SLD.060.O.0.09.2002.00.00.303010101003">166771.63</definedName>
    <definedName name="SLD.060.O.0.09.2002.00.00.303010202001">12872.22</definedName>
    <definedName name="SLD.060.O.0.09.2002.00.00.303019901001">42.5</definedName>
    <definedName name="SLD.060.O.0.09.2002.00.00.303019902001">24788.1</definedName>
    <definedName name="SLD.060.O.0.09.2002.00.00.304010101001">37703.9</definedName>
    <definedName name="SLD.060.O.0.09.2002.00.00.403">-46396.35</definedName>
    <definedName name="SLD.060.O.0.09.2002.00.00.4040101">-3883986.52</definedName>
    <definedName name="SLD.060.O.0.09.2002.00.00.404010202">-267379.2</definedName>
    <definedName name="SLD.060.O.0.09.2002.00.00.40501">-1085253.96</definedName>
    <definedName name="SLD.060.O.0.09.2002.00.00.4060101">-1820760.4</definedName>
    <definedName name="SLD.060.O.0.09.2002.00.00.504010101001">-162880.28</definedName>
    <definedName name="SLD.060.O.0.09.2002.00.00.504010202">-880724.61</definedName>
    <definedName name="SLD.060.O.0.09.2002.00.00.506010101001">-6145763.09</definedName>
    <definedName name="SLD.060.O.0.09.2002.00.00.506020101001">-881437.79</definedName>
    <definedName name="SLD.060.O.0.09.2002.00.00.506020201001">-29140.51</definedName>
    <definedName name="SLD.060.O.0.09.2002.00.00.506030199">-31861.18</definedName>
    <definedName name="SLD.060.O.0.09.2002.00.00.509010101001">-410228.76</definedName>
    <definedName name="SLD.060.O.0.09.2002.00.00.509010201001">-175812.33</definedName>
    <definedName name="SLD.060.O.0.09.2002.00.00.509020101001">-1121524.34</definedName>
    <definedName name="SLD.060.O.0.09.2002.00.00.509020201001">-488367.58</definedName>
    <definedName name="SLD.060.O.0.09.2002.00.00.510010101">-1082404.86</definedName>
    <definedName name="SLD.087.C.0.01.0000.00.01.21102">54378</definedName>
    <definedName name="SLD.087.C.0.01.0000.00.01.21103">22794</definedName>
    <definedName name="SLD.087.C.0.01.0000.00.01.22102">165826</definedName>
    <definedName name="SLD.087.C.0.01.0000.00.01.22103">123670</definedName>
    <definedName name="SLD.087.C.0.01.0000.00.01.24501">29193</definedName>
    <definedName name="SLD.087.C.0.01.0000.00.01.D1035">6124</definedName>
    <definedName name="SLD.087.C.0.01.0000.00.01.D1074">3439</definedName>
    <definedName name="SLD.087.C.0.01.2000.00.01.24501010001">-2740</definedName>
    <definedName name="SLD.087.C.0.02.0000.00.01.21102">58143</definedName>
    <definedName name="SLD.087.C.0.02.0000.00.01.21103">23767</definedName>
    <definedName name="SLD.087.C.0.02.0000.00.01.22102">172060</definedName>
    <definedName name="SLD.087.C.0.02.0000.00.01.22103">121699</definedName>
    <definedName name="SLD.087.C.0.02.0000.00.01.24501">29193</definedName>
    <definedName name="SLD.087.C.0.02.0000.00.01.D1035">15542</definedName>
    <definedName name="SLD.087.C.0.02.0000.00.01.D1074">-33</definedName>
    <definedName name="SLD.087.C.0.03.0000.00.01.21102">52333</definedName>
    <definedName name="SLD.087.C.0.03.0000.00.01.21103">23858</definedName>
    <definedName name="SLD.087.C.0.03.0000.00.01.22102">159867</definedName>
    <definedName name="SLD.087.C.0.03.0000.00.01.22103">119748</definedName>
    <definedName name="SLD.087.C.0.03.0000.00.01.24501">29193</definedName>
    <definedName name="SLD.087.C.0.03.0000.00.01.D1035">23151</definedName>
    <definedName name="SLD.087.C.0.03.0000.00.01.D1074">-5391</definedName>
    <definedName name="SLD.087.C.0.03.2000.00.01.34">702</definedName>
    <definedName name="SLD.087.C.0.03.2000.00.01.44">-7066</definedName>
    <definedName name="SLD.087.C.0.03.2000.00.01.D1074">8342</definedName>
    <definedName name="SLD.087.C.0.03.2000.00.01.D997">14663</definedName>
    <definedName name="SLD.087.C.0.03.2001.00.01.34">1803</definedName>
    <definedName name="SLD.087.C.0.03.2001.00.01.44">-33644</definedName>
    <definedName name="SLD.087.C.0.03.2001.00.01.D1074">-5391</definedName>
    <definedName name="SLD.087.C.0.03.2001.00.01.D1075">-10393</definedName>
    <definedName name="SLD.087.C.0.03.2001.00.01.D2051">7729</definedName>
    <definedName name="SLD.087.C.0.03.2001.00.01.D997">15100</definedName>
    <definedName name="SLD.087.C.0.03.2002.00.01.21103">28774</definedName>
    <definedName name="SLD.087.C.0.03.2002.00.01.22103">101823</definedName>
    <definedName name="SLD.087.C.0.03.2002.00.01.D1035">27757</definedName>
    <definedName name="SLD.087.C.0.03.2002.00.01.D1074">9624</definedName>
    <definedName name="SLD.087.C.0.03.2002.00.01.D2025">20775</definedName>
    <definedName name="SLD.087.C.0.03.2002.00.01.D2051">4703</definedName>
    <definedName name="SLD.087.C.0.04.0000.00.01.21102">54372</definedName>
    <definedName name="SLD.087.C.0.04.0000.00.01.21103">24897</definedName>
    <definedName name="SLD.087.C.0.04.0000.00.01.22102">161575</definedName>
    <definedName name="SLD.087.C.0.04.0000.00.01.22103">117776</definedName>
    <definedName name="SLD.087.C.0.04.0000.00.01.D1035">30760</definedName>
    <definedName name="SLD.087.C.0.04.0000.00.01.D1074">-4979</definedName>
    <definedName name="SLD.087.C.0.05.0000.00.01.21102">59405</definedName>
    <definedName name="SLD.087.C.0.05.0000.00.01.21103">26083</definedName>
    <definedName name="SLD.087.C.0.05.0000.00.01.22102">170697</definedName>
    <definedName name="SLD.087.C.0.05.0000.00.01.22103">115804</definedName>
    <definedName name="SLD.087.C.0.05.0000.00.01.D1035">38369</definedName>
    <definedName name="SLD.087.C.0.05.0000.00.01.D1074">-14254</definedName>
    <definedName name="SLD.087.C.0.06.0000.00.01.21102">59510</definedName>
    <definedName name="SLD.087.C.0.06.0000.00.01.21103">26015</definedName>
    <definedName name="SLD.087.C.0.06.0000.00.01.22102">166711</definedName>
    <definedName name="SLD.087.C.0.06.0000.00.01.22103">113810</definedName>
    <definedName name="SLD.087.C.0.06.0000.00.01.D1035">45978</definedName>
    <definedName name="SLD.087.C.0.06.0000.00.01.D1074">-9997</definedName>
    <definedName name="SLD.087.C.0.06.2000.00.01.21103">21667</definedName>
    <definedName name="SLD.087.C.0.06.2000.00.01.22103">134518</definedName>
    <definedName name="SLD.087.C.0.06.2001.00.01.21103">26015</definedName>
    <definedName name="SLD.087.C.0.06.2001.00.01.22103">113810</definedName>
    <definedName name="SLD.087.C.0.07.0000.00.01.21102">64399</definedName>
    <definedName name="SLD.087.C.0.07.0000.00.01.21103">27149</definedName>
    <definedName name="SLD.087.C.0.07.0000.00.01.22102">175854</definedName>
    <definedName name="SLD.087.C.0.07.0000.00.01.22103">111837</definedName>
    <definedName name="SLD.087.C.0.07.0000.00.01.D1035">53587</definedName>
    <definedName name="SLD.087.C.0.07.0000.00.01.D1074">-16582</definedName>
    <definedName name="SLD.087.C.0.07.2001.00.01.21102">64399</definedName>
    <definedName name="SLD.087.C.0.07.2001.00.01.21103">27149</definedName>
    <definedName name="SLD.087.C.0.07.2001.00.01.22102">175854</definedName>
    <definedName name="SLD.087.C.0.07.2001.00.01.22103">111837</definedName>
    <definedName name="SLD.087.C.0.07.2001.00.01.D1035">53587</definedName>
    <definedName name="SLD.087.C.0.07.2001.00.01.D1074">-16582</definedName>
    <definedName name="SLD.087.C.0.08.2000.00.01.21102">52598</definedName>
    <definedName name="SLD.087.C.0.08.2000.00.01.21103">21009</definedName>
    <definedName name="SLD.087.C.0.08.2000.00.01.22102">174915</definedName>
    <definedName name="SLD.087.C.0.08.2000.00.01.22103">132310</definedName>
    <definedName name="SLD.087.C.0.08.2000.00.01.24101010001">129974</definedName>
    <definedName name="SLD.087.C.0.08.2000.00.01.24401010001">1982</definedName>
    <definedName name="SLD.087.C.0.08.2000.00.01.24401010002">198</definedName>
    <definedName name="SLD.087.C.0.08.2000.00.01.24501">18114</definedName>
    <definedName name="SLD.087.C.0.08.2000.00.01.D1035">56850</definedName>
    <definedName name="SLD.087.C.0.08.2000.00.01.D1074">11588</definedName>
    <definedName name="SLD.087.C.0.08.2001.00.01.21102">69295</definedName>
    <definedName name="SLD.087.C.0.08.2001.00.01.21103">28322</definedName>
    <definedName name="SLD.087.C.0.08.2001.00.01.22102">184562</definedName>
    <definedName name="SLD.087.C.0.08.2001.00.01.22103">109852</definedName>
    <definedName name="SLD.087.C.0.08.2001.00.01.D1035">62490</definedName>
    <definedName name="SLD.087.C.0.08.2001.00.01.D1074">-21507</definedName>
    <definedName name="SLD.087.C.0.09.0000.00.01.21102">63961</definedName>
    <definedName name="SLD.087.C.0.09.0000.00.01.21103">28184</definedName>
    <definedName name="SLD.087.C.0.09.0000.00.01.22102">166043</definedName>
    <definedName name="SLD.087.C.0.09.0000.00.01.22103">107846</definedName>
    <definedName name="SLD.087.C.0.09.0000.00.01.D1074">-23452</definedName>
    <definedName name="SLD.087.C.0.09.1999.00.01.24101010001">124174</definedName>
    <definedName name="SLD.087.C.0.09.1999.00.01.24401010001">1982</definedName>
    <definedName name="SLD.087.C.0.09.1999.00.01.24401010002">198</definedName>
    <definedName name="SLD.087.C.0.09.2000.00.01.11201010035">0</definedName>
    <definedName name="SLD.087.C.0.09.2000.00.01.11306010019">0</definedName>
    <definedName name="SLD.087.C.0.09.2000.00.01.21102">44925</definedName>
    <definedName name="SLD.087.C.0.09.2000.00.01.21103">19486</definedName>
    <definedName name="SLD.087.C.0.09.2000.00.01.2110302">19486</definedName>
    <definedName name="SLD.087.C.0.09.2000.00.01.22102">158111</definedName>
    <definedName name="SLD.087.C.0.09.2000.00.01.22103">131178</definedName>
    <definedName name="SLD.087.C.0.09.2000.00.01.24101010001">129974</definedName>
    <definedName name="SLD.087.C.0.09.2000.00.01.24401010001">1982</definedName>
    <definedName name="SLD.087.C.0.09.2000.00.01.24401010002">198</definedName>
    <definedName name="SLD.087.C.0.09.2000.00.01.24501">18114</definedName>
    <definedName name="SLD.087.C.0.09.2000.00.01.24501010001">-2740</definedName>
    <definedName name="SLD.087.C.0.09.2000.00.01.D1035">64621</definedName>
    <definedName name="SLD.087.C.0.09.2000.00.01.D1074">14031</definedName>
    <definedName name="SLD.087.C.0.09.2001.00.01.21102">63961</definedName>
    <definedName name="SLD.087.C.0.09.2001.00.01.21103">28184</definedName>
    <definedName name="SLD.087.C.0.09.2001.00.01.22102">166043</definedName>
    <definedName name="SLD.087.C.0.09.2001.00.01.22103">107846</definedName>
    <definedName name="SLD.087.C.0.09.2001.00.01.D1035">71452</definedName>
    <definedName name="SLD.087.C.0.09.2001.00.01.D1074">-23452</definedName>
    <definedName name="SLD.087.C.0.10.2000.00.01.21102">48321</definedName>
    <definedName name="SLD.087.C.0.10.2000.00.01.21103">20582</definedName>
    <definedName name="SLD.087.C.0.10.2000.00.01.22102">163710</definedName>
    <definedName name="SLD.087.C.0.10.2000.00.01.22103">129335</definedName>
    <definedName name="SLD.087.C.0.10.2000.00.01.D1035">72392</definedName>
    <definedName name="SLD.087.C.0.10.2000.00.01.D1074">14611</definedName>
    <definedName name="SLD.087.C.0.10.2001.00.01.D1035">80208</definedName>
    <definedName name="SLD.087.C.0.10.2001.00.01.D1074">-18978</definedName>
    <definedName name="SLD.087.C.0.11.2000.00.01.21102">50410</definedName>
    <definedName name="SLD.087.C.0.11.2000.00.01.21103">21639</definedName>
    <definedName name="SLD.087.C.0.11.2000.00.01.22102">164858</definedName>
    <definedName name="SLD.087.C.0.11.2000.00.01.22103">127467</definedName>
    <definedName name="SLD.087.C.0.11.2000.00.01.D1035">80163</definedName>
    <definedName name="SLD.087.C.0.11.2000.00.01.D1074">14199</definedName>
    <definedName name="SLD.087.C.0.11.2001.00.01.D1035">88567</definedName>
    <definedName name="SLD.087.C.0.11.2001.00.01.D1074">-4196</definedName>
    <definedName name="SLD.087.C.0.12.0000.00.01.21102">0</definedName>
    <definedName name="SLD.087.C.0.12.0000.00.01.21103">0</definedName>
    <definedName name="SLD.087.C.0.12.0000.00.01.22102">0</definedName>
    <definedName name="SLD.087.C.0.12.0000.00.01.22103">0</definedName>
    <definedName name="SLD.087.C.0.12.0000.00.01.24501">0</definedName>
    <definedName name="SLD.087.C.0.12.0000.00.01.D1035">0</definedName>
    <definedName name="SLD.087.C.0.12.0000.00.01.D1074">0</definedName>
    <definedName name="SLD.087.C.0.12.1999.00.00.24101010001">129974445.70996</definedName>
    <definedName name="SLD.087.C.0.12.1999.00.00.24401010001">1982226.87999916</definedName>
    <definedName name="SLD.087.C.0.12.1999.00.00.24401010002">198222.69000006</definedName>
    <definedName name="SLD.087.C.0.12.1999.00.00.24501010001">16609303.7200012</definedName>
    <definedName name="SLD.087.C.0.12.1999.00.01.24101010001">129974</definedName>
    <definedName name="SLD.087.C.0.12.1999.00.01.24401010001">1982</definedName>
    <definedName name="SLD.087.C.0.12.1999.00.01.24401010002">198</definedName>
    <definedName name="SLD.087.C.0.12.1999.00.01.24501010001">16609</definedName>
    <definedName name="SLD.087.C.0.12.2000.00.01.21102">52123</definedName>
    <definedName name="SLD.087.C.0.12.2000.00.01.21103">21692</definedName>
    <definedName name="SLD.087.C.0.12.2000.00.01.22102">164505</definedName>
    <definedName name="SLD.087.C.0.12.2000.00.01.22103">125598</definedName>
    <definedName name="SLD.087.C.0.12.2000.00.01.24101010001">129974</definedName>
    <definedName name="SLD.087.C.0.12.2000.00.01.24401010001">3105</definedName>
    <definedName name="SLD.087.C.0.12.2000.00.01.24401010002">311</definedName>
    <definedName name="SLD.087.C.0.12.2000.00.01.24501">16879</definedName>
    <definedName name="SLD.087.C.0.12.2000.00.01.24501010001">0</definedName>
    <definedName name="SLD.087.C.0.12.2000.00.01.D1035">87934</definedName>
    <definedName name="SLD.087.C.0.12.2000.00.01.D1074">12314</definedName>
    <definedName name="SLD.087.C.0.12.2001.00.01.21103">28464</definedName>
    <definedName name="SLD.087.C.0.12.2001.00.01.22103">101892</definedName>
    <definedName name="SLD.087.C.0.12.2001.00.01.D1035">97125</definedName>
    <definedName name="SLD.087.C.0.12.2002.00.01.21103">0</definedName>
    <definedName name="SLD.087.C.0.12.2002.00.01.22103">0</definedName>
    <definedName name="SLD.087.C.0.12.2002.00.01.D1035">0</definedName>
    <definedName name="SLD.087.C.0.12.2002.00.01.D1074">0</definedName>
    <definedName name="SLD.087.C.0.IN.2000.00.01.24101010001">129974</definedName>
    <definedName name="SLD.087.C.0.IN.2000.00.01.24401010001">1982</definedName>
    <definedName name="SLD.087.C.0.IN.2000.00.01.24401010002">198</definedName>
    <definedName name="SLD.087.C.0.IN.2000.00.01.24501">18114</definedName>
    <definedName name="SLD.104.C.0.01.1998.00.00.249">-3017097.44000001</definedName>
    <definedName name="SLD.104.C.0.01.1999.00.00.249">-10769546.49</definedName>
    <definedName name="SLD.104.C.0.06.1998.00.00.111020016">0</definedName>
    <definedName name="SLD.104.C.0.06.1998.00.00.DBB081">68458331.19</definedName>
    <definedName name="SLD.104.C.0.06.1999.00.00.111020016">169356.45</definedName>
    <definedName name="SLD.104.C.0.06.1999.00.00.11501">111293.99</definedName>
    <definedName name="SLD.104.C.0.06.1999.00.00.11806">905.69</definedName>
    <definedName name="SLD.104.C.0.06.1999.00.00.118060002">0</definedName>
    <definedName name="SLD.104.C.0.06.1999.00.00.121010001">6726747.65</definedName>
    <definedName name="SLD.104.C.0.06.1999.00.00.12502">0</definedName>
    <definedName name="SLD.104.C.0.06.1999.00.00.12806">17502.52</definedName>
    <definedName name="SLD.104.C.0.06.1999.00.00.128060004">0</definedName>
    <definedName name="SLD.104.C.0.06.1999.00.00.211">8561093.62000001</definedName>
    <definedName name="SLD.104.C.0.06.1999.00.00.211030001">0</definedName>
    <definedName name="SLD.104.C.0.06.1999.00.00.213">434360.95</definedName>
    <definedName name="SLD.104.C.0.06.1999.00.00.213020003">70615.88</definedName>
    <definedName name="SLD.104.C.0.06.1999.00.00.21401">687132.39</definedName>
    <definedName name="SLD.104.C.0.06.1999.00.00.214010001">5887.65</definedName>
    <definedName name="SLD.104.C.0.06.1999.00.00.21402">39510.66</definedName>
    <definedName name="SLD.104.C.0.06.1999.00.00.21404">2116.34</definedName>
    <definedName name="SLD.104.C.0.06.1999.00.00.215">0</definedName>
    <definedName name="SLD.104.C.0.06.1999.00.00.21801">108070.08</definedName>
    <definedName name="SLD.104.C.0.06.1999.00.00.218020001">0</definedName>
    <definedName name="SLD.104.C.0.06.1999.00.00.218020002">1256208.54</definedName>
    <definedName name="SLD.104.C.0.06.1999.00.00.218020003">0</definedName>
    <definedName name="SLD.104.C.0.06.1999.00.00.21803">0</definedName>
    <definedName name="SLD.104.C.0.06.1999.00.00.221">80429857.67</definedName>
    <definedName name="SLD.104.C.0.06.1999.00.00.241">35168000</definedName>
    <definedName name="SLD.104.C.0.06.1999.00.00.331">-4650420.74</definedName>
    <definedName name="SLD.104.C.0.06.1999.00.00.352010001">-8139068.34</definedName>
    <definedName name="SLD.104.C.0.06.1999.00.00.361020001">-296765.48</definedName>
    <definedName name="SLD.104.C.0.06.1999.00.00.361020003">-4688207.43</definedName>
    <definedName name="SLD.104.C.0.06.1999.00.00.37">0</definedName>
    <definedName name="SLD.104.C.0.06.1999.00.00.391">-55598.16</definedName>
    <definedName name="SLD.104.C.0.06.1999.00.00.DA0009">14111112.76</definedName>
    <definedName name="SLD.104.C.0.06.1999.00.00.DA0010">1263885.82</definedName>
    <definedName name="SLD.104.C.0.06.1999.00.00.DA0011">34727.07</definedName>
    <definedName name="SLD.104.C.0.06.1999.00.00.DA0012">8399401.9</definedName>
    <definedName name="SLD.104.C.0.06.1999.00.00.DA0013">2695248.54</definedName>
    <definedName name="SLD.104.C.0.06.1999.00.00.DA0015">129702.2</definedName>
    <definedName name="SLD.104.C.0.06.1999.00.00.DA0020">12847226.94</definedName>
    <definedName name="SLD.104.C.0.06.1999.00.00.DA0030">748324.59</definedName>
    <definedName name="SLD.104.C.0.06.1999.00.00.DAA0050">368049.56</definedName>
    <definedName name="SLD.104.C.0.06.1999.00.00.DAAAMORT">-1582674.72</definedName>
    <definedName name="SLD.104.C.0.06.1999.00.00.DAADEPR">-2442490.41</definedName>
    <definedName name="SLD.104.C.0.06.1999.00.00.DAADIFER">8257433.39</definedName>
    <definedName name="SLD.104.C.0.06.1999.00.00.DAAIMOB">82006076.4499999</definedName>
    <definedName name="SLD.104.C.0.06.1999.00.00.DAAMORTOUT">-4804096.25</definedName>
    <definedName name="SLD.104.C.0.06.1999.00.00.DAAOUT">61200010</definedName>
    <definedName name="SLD.104.C.0.06.1999.00.00.DBB010">88990951.29</definedName>
    <definedName name="SLD.104.C.0.06.1999.00.00.DBB011">411259.72</definedName>
    <definedName name="SLD.104.C.0.06.1999.00.00.DBB012">1256208.54</definedName>
    <definedName name="SLD.104.C.0.06.1999.00.00.DBB013">6726747.65</definedName>
    <definedName name="SLD.104.C.0.06.1999.00.00.DBB014">178685.96</definedName>
    <definedName name="SLD.104.C.0.06.1999.00.00.DBB020">493276.9</definedName>
    <definedName name="SLD.104.C.0.06.1999.00.00.DBB060">681244.74</definedName>
    <definedName name="SLD.104.C.0.06.1999.00.00.DBB081">73649639.03</definedName>
    <definedName name="SLD.104.C.0.06.1999.00.00.DBB160">35168000</definedName>
    <definedName name="SLD.104.C.0.06.1999.00.00.DBB171">-10769546.49</definedName>
    <definedName name="SLD.104.C.0.06.1999.00.00.DBB180">-14042790.51</definedName>
    <definedName name="SLD.104.C.0.06.1999.00.00.DGAAPR01">12300741.85</definedName>
    <definedName name="SLD.104.C.0.06.1999.00.00.DGAAPR02">45862.74</definedName>
    <definedName name="SLD.104.C.0.06.1999.00.00.DGAAPR03">-1030163.58</definedName>
    <definedName name="SLD.104.C.0.06.1999.00.00.DGAAPR13">581628.4</definedName>
    <definedName name="SLD.104.C.0.06.1999.00.00.DGAAPR17">-8804941.93</definedName>
    <definedName name="SLD.104.C.0.06.1999.00.00.DGAAPR18">-18610.8</definedName>
    <definedName name="SLD.104.C.0.06.1999.00.00.DGAAPR19">0</definedName>
    <definedName name="SLD.104.C.0.06.1999.00.00.DGAAPR20">-1311276.14</definedName>
    <definedName name="SLD.104.C.0.06.1999.00.00.DGAAPR21">4432000</definedName>
    <definedName name="SLD.104.C.0.06.1999.00.00.DGAAPR22">1418000</definedName>
    <definedName name="SLD.104.C.0.06.2000.00.00.111020016">727174.9</definedName>
    <definedName name="SLD.104.C.0.06.2000.00.00.115">212045.9</definedName>
    <definedName name="SLD.104.C.0.06.2000.00.00.11501">212045.9</definedName>
    <definedName name="SLD.104.C.0.06.2000.00.00.11806">23200</definedName>
    <definedName name="SLD.104.C.0.06.2000.00.00.118060002">0</definedName>
    <definedName name="SLD.104.C.0.06.2000.00.00.121010001">7867392.56</definedName>
    <definedName name="SLD.104.C.0.06.2000.00.00.12502">0</definedName>
    <definedName name="SLD.104.C.0.06.2000.00.00.12806">17615.66</definedName>
    <definedName name="SLD.104.C.0.06.2000.00.00.128060001">7520.91</definedName>
    <definedName name="SLD.104.C.0.06.2000.00.00.128060002">8760.65</definedName>
    <definedName name="SLD.104.C.0.06.2000.00.00.128060003">0</definedName>
    <definedName name="SLD.104.C.0.06.2000.00.00.128060004">0</definedName>
    <definedName name="SLD.104.C.0.06.2000.00.00.128060005">1334.1</definedName>
    <definedName name="SLD.104.C.0.06.2000.00.00.211">680214.6</definedName>
    <definedName name="SLD.104.C.0.06.2000.00.00.211030001">0</definedName>
    <definedName name="SLD.104.C.0.06.2000.00.00.213">395308.12</definedName>
    <definedName name="SLD.104.C.0.06.2000.00.00.213020003">101225.3</definedName>
    <definedName name="SLD.104.C.0.06.2000.00.00.21401">644375.61</definedName>
    <definedName name="SLD.104.C.0.06.2000.00.00.214010001">4611.18</definedName>
    <definedName name="SLD.104.C.0.06.2000.00.00.21402">48025.42</definedName>
    <definedName name="SLD.104.C.0.06.2000.00.00.21404">-3425.4</definedName>
    <definedName name="SLD.104.C.0.06.2000.00.00.215">0</definedName>
    <definedName name="SLD.104.C.0.06.2000.00.00.21801">1737724.77</definedName>
    <definedName name="SLD.104.C.0.06.2000.00.00.218010001">1</definedName>
    <definedName name="SLD.104.C.0.06.2000.00.00.218010002">30119.25</definedName>
    <definedName name="SLD.104.C.0.06.2000.00.00.218010003">436255.82</definedName>
    <definedName name="SLD.104.C.0.06.2000.00.00.218010007">1192689.68</definedName>
    <definedName name="SLD.104.C.0.06.2000.00.00.218010008">78659.02</definedName>
    <definedName name="SLD.104.C.0.06.2000.00.00.21802">325196.34</definedName>
    <definedName name="SLD.104.C.0.06.2000.00.00.218020001">0</definedName>
    <definedName name="SLD.104.C.0.06.2000.00.00.218020002">325196.34</definedName>
    <definedName name="SLD.104.C.0.06.2000.00.00.218020003">0</definedName>
    <definedName name="SLD.104.C.0.06.2000.00.00.21803">0</definedName>
    <definedName name="SLD.104.C.0.06.2000.00.00.221">79418783.0599999</definedName>
    <definedName name="SLD.104.C.0.06.2000.00.00.241">35168000</definedName>
    <definedName name="SLD.104.C.0.06.2000.00.00.331">-5087658.31</definedName>
    <definedName name="SLD.104.C.0.06.2000.00.00.346080064">-74983.46</definedName>
    <definedName name="SLD.104.C.0.06.2000.00.00.351010001">336958.76</definedName>
    <definedName name="SLD.104.C.0.06.2000.00.00.351010004">-2193.23</definedName>
    <definedName name="SLD.104.C.0.06.2000.00.00.351010005">-10127.67</definedName>
    <definedName name="SLD.104.C.0.06.2000.00.00.352010001">-4300717.09</definedName>
    <definedName name="SLD.104.C.0.06.2000.00.00.361020001">-719469.74</definedName>
    <definedName name="SLD.104.C.0.06.2000.00.00.361020003">-2544951.15</definedName>
    <definedName name="SLD.104.C.0.06.2000.00.00.37">0</definedName>
    <definedName name="SLD.104.C.0.06.2000.00.00.391">-60730.92</definedName>
    <definedName name="SLD.104.C.0.06.2000.00.00.DA0009">1338992.04</definedName>
    <definedName name="SLD.104.C.0.06.2000.00.00.DA0010">2066166.94</definedName>
    <definedName name="SLD.104.C.0.06.2000.00.00.DA0011">137493.64</definedName>
    <definedName name="SLD.104.C.0.06.2000.00.00.DA0012">11993297.2</definedName>
    <definedName name="SLD.104.C.0.06.2000.00.00.DA0013">3899830.38</definedName>
    <definedName name="SLD.104.C.0.06.2000.00.00.DA0015">252861.56</definedName>
    <definedName name="SLD.104.C.0.06.2000.00.00.DA0020">0</definedName>
    <definedName name="SLD.104.C.0.06.2000.00.00.DA0030">332393.87</definedName>
    <definedName name="SLD.104.C.0.06.2000.00.00.DAA0050">371299.08</definedName>
    <definedName name="SLD.104.C.0.06.2000.00.00.DAAAMORT">-2408418</definedName>
    <definedName name="SLD.104.C.0.06.2000.00.00.DAADEPR">-6732848.99</definedName>
    <definedName name="SLD.104.C.0.06.2000.00.00.DAADIFER">8257433.39</definedName>
    <definedName name="SLD.104.C.0.06.2000.00.00.DAAIMOB">87850650.59</definedName>
    <definedName name="SLD.104.C.0.06.2000.00.00.DAAMORTOUT">-7310581.25</definedName>
    <definedName name="SLD.104.C.0.06.2000.00.00.DAAOUT">61200010</definedName>
    <definedName name="SLD.104.C.0.06.2000.00.00.DBB010">680214.6</definedName>
    <definedName name="SLD.104.C.0.06.2000.00.00.DBB011">343294.02</definedName>
    <definedName name="SLD.104.C.0.06.2000.00.00.DBB012">325196.34</definedName>
    <definedName name="SLD.104.C.0.06.2000.00.00.DBB013">7867392.56</definedName>
    <definedName name="SLD.104.C.0.06.2000.00.00.DBB014">1838950.07</definedName>
    <definedName name="SLD.104.C.0.06.2000.00.00.DBB020">422715.72</definedName>
    <definedName name="SLD.104.C.0.06.2000.00.00.DBB060">616564.43</definedName>
    <definedName name="SLD.104.C.0.06.2000.00.00.DBB081">81185523.3099999</definedName>
    <definedName name="SLD.104.C.0.06.2000.00.00.DBB160">35168000</definedName>
    <definedName name="SLD.104.C.0.06.2000.00.00.DBB171">-29115210.11</definedName>
    <definedName name="SLD.104.C.0.06.2000.00.00.DBB180">-3130250.47</definedName>
    <definedName name="SLD.104.C.0.06.2000.00.00.DGAAPR01">11814366.7</definedName>
    <definedName name="SLD.104.C.0.06.2000.00.00.DGAAPR02">78035.22</definedName>
    <definedName name="SLD.104.C.0.06.2000.00.00.DGAAPR03">-1026137.48</definedName>
    <definedName name="SLD.104.C.0.06.2000.00.00.DGAAPR13">324692.86</definedName>
    <definedName name="SLD.104.C.0.06.2000.00.00.DGAAPR17">-432759.84</definedName>
    <definedName name="SLD.104.C.0.06.2000.00.00.DGAAPR18">-93497.57</definedName>
    <definedName name="SLD.104.C.0.06.2000.00.00.DGAAPR19">0</definedName>
    <definedName name="SLD.104.C.0.06.2000.00.00.DGAAPR20">-2005.06</definedName>
    <definedName name="SLD.104.C.0.06.2000.00.00.DGAAPR21">1185700.93</definedName>
    <definedName name="SLD.104.C.0.06.2000.00.00.DGAAPR22">426852.34</definedName>
    <definedName name="SLD.104.C.0.06.2001.00.00.111020016">833570.65</definedName>
    <definedName name="SLD.104.C.0.06.2001.00.00.113010007">701735.89</definedName>
    <definedName name="SLD.104.C.0.06.2001.00.00.115">0</definedName>
    <definedName name="SLD.104.C.0.06.2001.00.00.11501">0</definedName>
    <definedName name="SLD.104.C.0.06.2001.00.00.11806">1027339.77</definedName>
    <definedName name="SLD.104.C.0.06.2001.00.00.118060002">1027339.77</definedName>
    <definedName name="SLD.104.C.0.06.2001.00.00.121010001">9403115.41</definedName>
    <definedName name="SLD.104.C.0.06.2001.00.00.12502">384873.25</definedName>
    <definedName name="SLD.104.C.0.06.2001.00.00.12806">34679.11</definedName>
    <definedName name="SLD.104.C.0.06.2001.00.00.128060001">7520.91</definedName>
    <definedName name="SLD.104.C.0.06.2001.00.00.128060002">8760.65</definedName>
    <definedName name="SLD.104.C.0.06.2001.00.00.128060003">17063.45</definedName>
    <definedName name="SLD.104.C.0.06.2001.00.00.128060004">0</definedName>
    <definedName name="SLD.104.C.0.06.2001.00.00.128060005">1334.1</definedName>
    <definedName name="SLD.104.C.0.06.2001.00.00.211">310284.1</definedName>
    <definedName name="SLD.104.C.0.06.2001.00.00.211030001">0</definedName>
    <definedName name="SLD.104.C.0.06.2001.00.00.213">354051.02</definedName>
    <definedName name="SLD.104.C.0.06.2001.00.00.213020003">99079.59</definedName>
    <definedName name="SLD.104.C.0.06.2001.00.00.21401">1870805.72</definedName>
    <definedName name="SLD.104.C.0.06.2001.00.00.214010001">18422.01</definedName>
    <definedName name="SLD.104.C.0.06.2001.00.00.21402">47328</definedName>
    <definedName name="SLD.104.C.0.06.2001.00.00.21404">207.99</definedName>
    <definedName name="SLD.104.C.0.06.2001.00.00.215">0</definedName>
    <definedName name="SLD.104.C.0.06.2001.00.00.21801">1312089.32</definedName>
    <definedName name="SLD.104.C.0.06.2001.00.00.218010001">1</definedName>
    <definedName name="SLD.104.C.0.06.2001.00.00.218010002">30119.25</definedName>
    <definedName name="SLD.104.C.0.06.2001.00.00.218010007">1192689.68</definedName>
    <definedName name="SLD.104.C.0.06.2001.00.00.218010008">89279.39</definedName>
    <definedName name="SLD.104.C.0.06.2001.00.00.21802">180556.83</definedName>
    <definedName name="SLD.104.C.0.06.2001.00.00.218020001">0</definedName>
    <definedName name="SLD.104.C.0.06.2001.00.00.218020002">180556.83</definedName>
    <definedName name="SLD.104.C.0.06.2001.00.00.218020003">0</definedName>
    <definedName name="SLD.104.C.0.06.2001.00.00.21803">0</definedName>
    <definedName name="SLD.104.C.0.06.2001.00.00.221">86740579.69</definedName>
    <definedName name="SLD.104.C.0.06.2001.00.00.241">35168000</definedName>
    <definedName name="SLD.104.C.0.06.2001.00.00.331">-5184887.11</definedName>
    <definedName name="SLD.104.C.0.06.2001.00.00.346080064">-59891.81</definedName>
    <definedName name="SLD.104.C.0.06.2001.00.00.351010001">888173.2</definedName>
    <definedName name="SLD.104.C.0.06.2001.00.00.351010004">-5751.13</definedName>
    <definedName name="SLD.104.C.0.06.2001.00.00.351010005">-26543.75</definedName>
    <definedName name="SLD.104.C.0.06.2001.00.00.352010001">-4676317.87</definedName>
    <definedName name="SLD.104.C.0.06.2001.00.00.361020001">-404940</definedName>
    <definedName name="SLD.104.C.0.06.2001.00.00.361020003">-2483798.8</definedName>
    <definedName name="SLD.104.C.0.06.2001.00.00.364080064">0</definedName>
    <definedName name="SLD.104.C.0.06.2001.00.00.37">-529185.35</definedName>
    <definedName name="SLD.104.C.0.06.2001.00.00.391">-80644.13</definedName>
    <definedName name="SLD.104.C.0.06.2001.00.00.DA0009">2099349.16</definedName>
    <definedName name="SLD.104.C.0.06.2001.00.00.DA0010">2099349.16</definedName>
    <definedName name="SLD.104.C.0.06.2001.00.00.DA0011">138777</definedName>
    <definedName name="SLD.104.C.0.06.2001.00.00.DA0012">15414350.42</definedName>
    <definedName name="SLD.104.C.0.06.2001.00.00.DA0013">5549437.72</definedName>
    <definedName name="SLD.104.C.0.06.2001.00.00.DA0015">1062018.88</definedName>
    <definedName name="SLD.104.C.0.06.2001.00.00.DA0020">0</definedName>
    <definedName name="SLD.104.C.0.06.2001.00.00.DA0030">809293.58</definedName>
    <definedName name="SLD.104.C.0.06.2001.00.00.DAA0050">281973.11</definedName>
    <definedName name="SLD.104.C.0.06.2001.00.00.DAA070">34679.11</definedName>
    <definedName name="SLD.104.C.0.06.2001.00.00.DAA080">1027339.77</definedName>
    <definedName name="SLD.104.C.0.06.2001.00.00.DAAAMORT">-3234161.28</definedName>
    <definedName name="SLD.104.C.0.06.2001.00.00.DAADEPR">-11235525.06</definedName>
    <definedName name="SLD.104.C.0.06.2001.00.00.DAADIFER">8257433.39</definedName>
    <definedName name="SLD.104.C.0.06.2001.00.00.DAAIMOB">86402275.56</definedName>
    <definedName name="SLD.104.C.0.06.2001.00.00.DAAMORTOUT">-9817066.25</definedName>
    <definedName name="SLD.104.C.0.06.2001.00.00.DAAOUT">61200010</definedName>
    <definedName name="SLD.104.C.0.06.2001.00.00.DBB010">87050863.79</definedName>
    <definedName name="SLD.104.C.0.06.2001.00.00.DBB011">320929.43</definedName>
    <definedName name="SLD.104.C.0.06.2001.00.00.DBB012">180556.83</definedName>
    <definedName name="SLD.104.C.0.06.2001.00.00.DBB013">9403115.41</definedName>
    <definedName name="SLD.104.C.0.06.2001.00.00.DBB014">1411168.91</definedName>
    <definedName name="SLD.104.C.0.06.2001.00.00.DBB020">288379.83</definedName>
    <definedName name="SLD.104.C.0.06.2001.00.00.DBB060">1852383.71</definedName>
    <definedName name="SLD.104.C.0.06.2001.00.00.DBB081">86979579.2599999</definedName>
    <definedName name="SLD.104.C.0.06.2001.00.00.DBB110">1312089.32</definedName>
    <definedName name="SLD.104.C.0.06.2001.00.00.DBB120">0</definedName>
    <definedName name="SLD.104.C.0.06.2001.00.00.DBB160">35168000</definedName>
    <definedName name="SLD.104.C.0.06.2001.00.00.DBB171">-35020675.61</definedName>
    <definedName name="SLD.104.C.0.06.2001.00.00.DBB180">-10681460.61</definedName>
    <definedName name="SLD.104.C.0.06.2001.00.00.DGAAPR01">13611481</definedName>
    <definedName name="SLD.104.C.0.06.2001.00.00.DGAAPR02">190075.94</definedName>
    <definedName name="SLD.104.C.0.06.2001.00.00.DGAAPR03">-1184424.11</definedName>
    <definedName name="SLD.104.C.0.06.2001.00.00.DGAAPR13">856586.71</definedName>
    <definedName name="SLD.104.C.0.06.2001.00.00.DGAAPR17">-9795755.26</definedName>
    <definedName name="SLD.104.C.0.06.2001.00.00.DGAAPR18">-78207.69</definedName>
    <definedName name="SLD.104.C.0.06.2001.00.00.DGAAPR19">0</definedName>
    <definedName name="SLD.104.C.0.06.2001.00.00.DGAAPR20">-6736.79</definedName>
    <definedName name="SLD.104.C.0.06.2001.00.00.DGAAPR21">1721572.52</definedName>
    <definedName name="SLD.104.C.0.06.2001.00.00.DGAAPR22">619766.11</definedName>
    <definedName name="SLD.104.C.0.07.1999.00.00.DGAAPR21">4432000</definedName>
    <definedName name="SLD.104.C.0.07.1999.00.00.DGAAPR22">1418000</definedName>
    <definedName name="SLD.104.C.0.09.2000.00.00.111020016">638582.16</definedName>
    <definedName name="SLD.104.C.0.09.2000.00.00.115">212045.9</definedName>
    <definedName name="SLD.104.C.0.09.2000.00.00.11501">212045.9</definedName>
    <definedName name="SLD.104.C.0.09.2000.00.00.11806">45678.12</definedName>
    <definedName name="SLD.104.C.0.09.2000.00.00.118060002">45678.12</definedName>
    <definedName name="SLD.104.C.0.09.2000.00.00.121010001">8154899.4</definedName>
    <definedName name="SLD.104.C.0.09.2000.00.00.12502">0</definedName>
    <definedName name="SLD.104.C.0.09.2000.00.00.12806">17615.66</definedName>
    <definedName name="SLD.104.C.0.09.2000.00.00.128060001">7520.91</definedName>
    <definedName name="SLD.104.C.0.09.2000.00.00.128060002">8760.65</definedName>
    <definedName name="SLD.104.C.0.09.2000.00.00.128060003">0</definedName>
    <definedName name="SLD.104.C.0.09.2000.00.00.128060004">0</definedName>
    <definedName name="SLD.104.C.0.09.2000.00.00.128060005">1334.1</definedName>
    <definedName name="SLD.104.C.0.09.2000.00.00.211">591047.31</definedName>
    <definedName name="SLD.104.C.0.09.2000.00.00.213">396612.85</definedName>
    <definedName name="SLD.104.C.0.09.2000.00.00.213020003">108185.84</definedName>
    <definedName name="SLD.104.C.0.09.2000.00.00.21401">865389.15</definedName>
    <definedName name="SLD.104.C.0.09.2000.00.00.214010001">5195.64</definedName>
    <definedName name="SLD.104.C.0.09.2000.00.00.21402">46935.57</definedName>
    <definedName name="SLD.104.C.0.09.2000.00.00.21404">5015.58</definedName>
    <definedName name="SLD.104.C.0.09.2000.00.00.215">0</definedName>
    <definedName name="SLD.104.C.0.09.2000.00.00.21801">1653075.61</definedName>
    <definedName name="SLD.104.C.0.09.2000.00.00.218010001">1</definedName>
    <definedName name="SLD.104.C.0.09.2000.00.00.218010002">30119.25</definedName>
    <definedName name="SLD.104.C.0.09.2000.00.00.218010003">349987.7</definedName>
    <definedName name="SLD.104.C.0.09.2000.00.00.218010007">1192689.68</definedName>
    <definedName name="SLD.104.C.0.09.2000.00.00.218010008">80277.98</definedName>
    <definedName name="SLD.104.C.0.09.2000.00.00.21802">104501.43</definedName>
    <definedName name="SLD.104.C.0.09.2000.00.00.218020002">104501.43</definedName>
    <definedName name="SLD.104.C.0.09.2000.00.00.21803">0</definedName>
    <definedName name="SLD.104.C.0.09.2000.00.00.221">81807924.5899999</definedName>
    <definedName name="SLD.104.C.0.09.2000.00.00.241">35168000</definedName>
    <definedName name="SLD.104.C.0.09.2000.00.00.3">-6976156.05</definedName>
    <definedName name="SLD.104.C.0.09.2000.00.00.311010001">13126381.8</definedName>
    <definedName name="SLD.104.C.0.09.2000.00.00.311010002">2857462.65</definedName>
    <definedName name="SLD.104.C.0.09.2000.00.00.311010003">0</definedName>
    <definedName name="SLD.104.C.0.09.2000.00.00.311020001">119406.51</definedName>
    <definedName name="SLD.104.C.0.09.2000.00.00.311020002">24750.06</definedName>
    <definedName name="SLD.104.C.0.09.2000.00.00.311020003">128592</definedName>
    <definedName name="SLD.104.C.0.09.2000.00.00.32101">-1382287.4</definedName>
    <definedName name="SLD.104.C.0.09.2000.00.00.32102">-11616.95</definedName>
    <definedName name="SLD.104.C.0.09.2000.00.00.331">-7566387.77</definedName>
    <definedName name="SLD.104.C.0.09.2000.00.00.331010001">-2379588.32</definedName>
    <definedName name="SLD.104.C.0.09.2000.00.00.331010002">-3282102.63</definedName>
    <definedName name="SLD.104.C.0.09.2000.00.00.331010003">-22245.57</definedName>
    <definedName name="SLD.104.C.0.09.2000.00.00.331010004">-1879863.75</definedName>
    <definedName name="SLD.104.C.0.09.2000.00.00.33102">-2587.5</definedName>
    <definedName name="SLD.104.C.0.09.2000.00.00.341">-1638690.82</definedName>
    <definedName name="SLD.104.C.0.09.2000.00.00.342">-3852213.12</definedName>
    <definedName name="SLD.104.C.0.09.2000.00.00.343">-158809.05</definedName>
    <definedName name="SLD.104.C.0.09.2000.00.00.344">-488100.11</definedName>
    <definedName name="SLD.104.C.0.09.2000.00.00.345">-440068.53</definedName>
    <definedName name="SLD.104.C.0.09.2000.00.00.346">-734457.65</definedName>
    <definedName name="SLD.104.C.0.09.2000.00.00.346080064">-86734.39</definedName>
    <definedName name="SLD.104.C.0.09.2000.00.00.347010058">-597061.89</definedName>
    <definedName name="SLD.104.C.0.09.2000.00.00.34702">-479326.22</definedName>
    <definedName name="SLD.104.C.0.09.2000.00.00.34704">-50725</definedName>
    <definedName name="SLD.104.C.0.09.2000.00.00.347050001">0</definedName>
    <definedName name="SLD.104.C.0.09.2000.00.00.347060001">0</definedName>
    <definedName name="SLD.104.C.0.09.2000.00.00.349">4293680.92</definedName>
    <definedName name="SLD.104.C.0.09.2000.00.00.351010001">650344.14</definedName>
    <definedName name="SLD.104.C.0.09.2000.00.00.351010002">0</definedName>
    <definedName name="SLD.104.C.0.09.2000.00.00.351010004">-4292.24</definedName>
    <definedName name="SLD.104.C.0.09.2000.00.00.351010005">-19815.44</definedName>
    <definedName name="SLD.104.C.0.09.2000.00.00.351010006">0</definedName>
    <definedName name="SLD.104.C.0.09.2000.00.00.351010007">0</definedName>
    <definedName name="SLD.104.C.0.09.2000.00.00.351010008">0</definedName>
    <definedName name="SLD.104.C.0.09.2000.00.00.352010001">-6530245.37</definedName>
    <definedName name="SLD.104.C.0.09.2000.00.00.352010006">0</definedName>
    <definedName name="SLD.104.C.0.09.2000.00.00.361010002">273.5</definedName>
    <definedName name="SLD.104.C.0.09.2000.00.00.361020001">-1000400.39</definedName>
    <definedName name="SLD.104.C.0.09.2000.00.00.361020003">-5038143.56</definedName>
    <definedName name="SLD.104.C.0.09.2000.00.00.37">5545.91</definedName>
    <definedName name="SLD.104.C.0.09.2000.00.00.37102">5545.91</definedName>
    <definedName name="SLD.104.C.0.09.2000.00.00.371030001">0</definedName>
    <definedName name="SLD.104.C.0.09.2000.00.00.371030002">0</definedName>
    <definedName name="SLD.104.C.0.09.2000.00.00.381010001">951279.92</definedName>
    <definedName name="SLD.104.C.0.09.2000.00.00.381020001">2642497.44</definedName>
    <definedName name="SLD.104.C.0.09.2000.00.00.391">-65090.41</definedName>
    <definedName name="SLD.104.C.0.09.2000.00.00.391010001">-65090.41</definedName>
    <definedName name="SLD.104.C.0.09.2000.00.00.DA0009">1444487.99</definedName>
    <definedName name="SLD.104.C.0.09.2000.00.00.DA0010">2083070.15</definedName>
    <definedName name="SLD.104.C.0.09.2000.00.00.DA0011">129373.26</definedName>
    <definedName name="SLD.104.C.0.09.2000.00.00.DA0012">13450093.71</definedName>
    <definedName name="SLD.104.C.0.09.2000.00.00.DA0013">4424257.96</definedName>
    <definedName name="SLD.104.C.0.09.2000.00.00.DA0015">275339.68</definedName>
    <definedName name="SLD.104.C.0.09.2000.00.00.DA0020">0</definedName>
    <definedName name="SLD.104.C.0.09.2000.00.00.DA0030">361857.43</definedName>
    <definedName name="SLD.104.C.0.09.2000.00.00.DAA0050">244011.65</definedName>
    <definedName name="SLD.104.C.0.09.2000.00.00.DAAAMORT">-2614853.82</definedName>
    <definedName name="SLD.104.C.0.09.2000.00.00.DAADEPR">-7830974.94</definedName>
    <definedName name="SLD.104.C.0.09.2000.00.00.DAADIFER">8257433.39</definedName>
    <definedName name="SLD.104.C.0.09.2000.00.00.DAAIMOB">88349877.07</definedName>
    <definedName name="SLD.104.C.0.09.2000.00.00.DAAMORTOUT">-7937202.5</definedName>
    <definedName name="SLD.104.C.0.09.2000.00.00.DAAOUT">61200010</definedName>
    <definedName name="SLD.104.C.0.09.2000.00.00.DBB010">591047.31</definedName>
    <definedName name="SLD.104.C.0.09.2000.00.00.DBB011">345573.8</definedName>
    <definedName name="SLD.104.C.0.09.2000.00.00.DBB012">104501.43</definedName>
    <definedName name="SLD.104.C.0.09.2000.00.00.DBB013">8154899.4</definedName>
    <definedName name="SLD.104.C.0.09.2000.00.00.DBB014">1761261.45</definedName>
    <definedName name="SLD.104.C.0.09.2000.00.00.DBB020">321340.79</definedName>
    <definedName name="SLD.104.C.0.09.2000.00.00.DBB060">814515.39</definedName>
    <definedName name="SLD.104.C.0.09.2000.00.00.DBB081">83678715.7199999</definedName>
    <definedName name="SLD.104.C.0.09.2000.00.00.DBB160">35168000</definedName>
    <definedName name="SLD.104.C.0.09.2000.00.00.DBB171">-29115210.11</definedName>
    <definedName name="SLD.104.C.0.09.2000.00.00.DBB180">-6976156.05</definedName>
    <definedName name="SLD.104.C.0.09.2000.00.00.DGAAPR01">15983844.45</definedName>
    <definedName name="SLD.104.C.0.09.2000.00.00.DGAAPR02">272748.57</definedName>
    <definedName name="SLD.104.C.0.09.2000.00.00.DGAAPR03">-1393904.35</definedName>
    <definedName name="SLD.104.C.0.09.2000.00.00.DGAAPR17">-1715749.03</definedName>
    <definedName name="SLD.104.C.0.09.2000.00.00.DGAAPR19">0</definedName>
    <definedName name="SLD.104.C.0.09.2000.00.00.DGAAPR20">-2889.95</definedName>
    <definedName name="SLD.104.C.0.09.2000.00.00.DGAAPR21">2642497.44</definedName>
    <definedName name="SLD.104.C.0.09.2000.00.00.DGAAPR22">951279.92</definedName>
    <definedName name="SLD.104.C.0.09.2001.00.00.111020016">2246955.39</definedName>
    <definedName name="SLD.104.C.0.09.2001.00.00.113010007">443799.89</definedName>
    <definedName name="SLD.104.C.0.09.2001.00.00.115">0</definedName>
    <definedName name="SLD.104.C.0.09.2001.00.00.11501">0</definedName>
    <definedName name="SLD.104.C.0.09.2001.00.00.11806">1283017.34</definedName>
    <definedName name="SLD.104.C.0.09.2001.00.00.118060002">1283017.34</definedName>
    <definedName name="SLD.104.C.0.09.2001.00.00.121010001">9869051.61</definedName>
    <definedName name="SLD.104.C.0.09.2001.00.00.12502">410611.86</definedName>
    <definedName name="SLD.104.C.0.09.2001.00.00.12806">39491.91</definedName>
    <definedName name="SLD.104.C.0.09.2001.00.00.128060001">7520.91</definedName>
    <definedName name="SLD.104.C.0.09.2001.00.00.128060002">8760.65</definedName>
    <definedName name="SLD.104.C.0.09.2001.00.00.128060003">21876.25</definedName>
    <definedName name="SLD.104.C.0.09.2001.00.00.128060004">0</definedName>
    <definedName name="SLD.104.C.0.09.2001.00.00.128060005">1334.1</definedName>
    <definedName name="SLD.104.C.0.09.2001.00.00.211">223839.36</definedName>
    <definedName name="SLD.104.C.0.09.2001.00.00.213">325695.08</definedName>
    <definedName name="SLD.104.C.0.09.2001.00.00.213020003">110682.8</definedName>
    <definedName name="SLD.104.C.0.09.2001.00.00.21401">2162171.66</definedName>
    <definedName name="SLD.104.C.0.09.2001.00.00.214010001">17498.69</definedName>
    <definedName name="SLD.104.C.0.09.2001.00.00.21402">43262.2</definedName>
    <definedName name="SLD.104.C.0.09.2001.00.00.21404">2479.8</definedName>
    <definedName name="SLD.104.C.0.09.2001.00.00.215">19500</definedName>
    <definedName name="SLD.104.C.0.09.2001.00.00.21801">1329738.34</definedName>
    <definedName name="SLD.104.C.0.09.2001.00.00.218010001">1</definedName>
    <definedName name="SLD.104.C.0.09.2001.00.00.218010002">30119.25</definedName>
    <definedName name="SLD.104.C.0.09.2001.00.00.218010007">1192689.68</definedName>
    <definedName name="SLD.104.C.0.09.2001.00.00.218010008">106928.41</definedName>
    <definedName name="SLD.104.C.0.09.2001.00.00.218010009">0</definedName>
    <definedName name="SLD.104.C.0.09.2001.00.00.21802">98743.45</definedName>
    <definedName name="SLD.104.C.0.09.2001.00.00.218020002">98743.45</definedName>
    <definedName name="SLD.104.C.0.09.2001.00.00.21803">0</definedName>
    <definedName name="SLD.104.C.0.09.2001.00.00.221">97856373.48</definedName>
    <definedName name="SLD.104.C.0.09.2001.00.00.241">35168000</definedName>
    <definedName name="SLD.104.C.0.09.2001.00.00.3">-24525672.1699999</definedName>
    <definedName name="SLD.104.C.0.09.2001.00.00.311010001">15303468.7</definedName>
    <definedName name="SLD.104.C.0.09.2001.00.00.311010002">3800700.3</definedName>
    <definedName name="SLD.104.C.0.09.2001.00.00.311010003">0</definedName>
    <definedName name="SLD.104.C.0.09.2001.00.00.311020001">160081.85</definedName>
    <definedName name="SLD.104.C.0.09.2001.00.00.311020002">70057.8</definedName>
    <definedName name="SLD.104.C.0.09.2001.00.00.311020003">58500</definedName>
    <definedName name="SLD.104.C.0.09.2001.00.00.32101">-1652603.85</definedName>
    <definedName name="SLD.104.C.0.09.2001.00.00.32102">-10535.35</definedName>
    <definedName name="SLD.104.C.0.09.2001.00.00.331">-7750341.05</definedName>
    <definedName name="SLD.104.C.0.09.2001.00.00.331010001">-2405960.81</definedName>
    <definedName name="SLD.104.C.0.09.2001.00.00.331010002">-3442270.92</definedName>
    <definedName name="SLD.104.C.0.09.2001.00.00.331010003">-22245.57</definedName>
    <definedName name="SLD.104.C.0.09.2001.00.00.331010004">-1879863.75</definedName>
    <definedName name="SLD.104.C.0.09.2001.00.00.33102">0</definedName>
    <definedName name="SLD.104.C.0.09.2001.00.00.341">-1635032.15</definedName>
    <definedName name="SLD.104.C.0.09.2001.00.00.342">-3593744.17</definedName>
    <definedName name="SLD.104.C.0.09.2001.00.00.343">-116828.86</definedName>
    <definedName name="SLD.104.C.0.09.2001.00.00.344">-355679.99</definedName>
    <definedName name="SLD.104.C.0.09.2001.00.00.345">-501729.8</definedName>
    <definedName name="SLD.104.C.0.09.2001.00.00.346">-917825.56</definedName>
    <definedName name="SLD.104.C.0.09.2001.00.00.346080064">-77111.97</definedName>
    <definedName name="SLD.104.C.0.09.2001.00.00.347010058">-597061.89</definedName>
    <definedName name="SLD.104.C.0.09.2001.00.00.34702">-573180.99</definedName>
    <definedName name="SLD.104.C.0.09.2001.00.00.34704">-56400</definedName>
    <definedName name="SLD.104.C.0.09.2001.00.00.347050001">0</definedName>
    <definedName name="SLD.104.C.0.09.2001.00.00.347060001">-14827.64</definedName>
    <definedName name="SLD.104.C.0.09.2001.00.00.349">3670428.23</definedName>
    <definedName name="SLD.104.C.0.09.2001.00.00.351010001">0</definedName>
    <definedName name="SLD.104.C.0.09.2001.00.00.351010002">205.5</definedName>
    <definedName name="SLD.104.C.0.09.2001.00.00.351010004">-10067.45</definedName>
    <definedName name="SLD.104.C.0.09.2001.00.00.351010005">-46465.18</definedName>
    <definedName name="SLD.104.C.0.09.2001.00.00.351010006">122990.65</definedName>
    <definedName name="SLD.104.C.0.09.2001.00.00.351010007">1003746.63</definedName>
    <definedName name="SLD.104.C.0.09.2001.00.00.351010008">305778.04</definedName>
    <definedName name="SLD.104.C.0.09.2001.00.00.352010001">-7262055.97</definedName>
    <definedName name="SLD.104.C.0.09.2001.00.00.352010006">0</definedName>
    <definedName name="SLD.104.C.0.09.2001.00.00.361010002">1453.63</definedName>
    <definedName name="SLD.104.C.0.09.2001.00.00.361020001">-620396.69</definedName>
    <definedName name="SLD.104.C.0.09.2001.00.00.361020003">-5148632.97</definedName>
    <definedName name="SLD.104.C.0.09.2001.00.00.37">-914315.28</definedName>
    <definedName name="SLD.104.C.0.09.2001.00.00.37102">0</definedName>
    <definedName name="SLD.104.C.0.09.2001.00.00.371030001">0</definedName>
    <definedName name="SLD.104.C.0.09.2001.00.00.371030002">-914325.44</definedName>
    <definedName name="SLD.104.C.0.09.2001.00.00.381010001">619766.11</definedName>
    <definedName name="SLD.104.C.0.09.2001.00.00.381020001">1721572.52</definedName>
    <definedName name="SLD.104.C.0.09.2001.00.00.391">-81349.27</definedName>
    <definedName name="SLD.104.C.0.09.2001.00.00.391010001">-81349.27</definedName>
    <definedName name="SLD.104.C.0.09.2001.00.00.DA0009">2043437.6</definedName>
    <definedName name="SLD.104.C.0.09.2001.00.00.DA0010">2043437.6</definedName>
    <definedName name="SLD.104.C.0.09.2001.00.00.DA0011">141431.96</definedName>
    <definedName name="SLD.104.C.0.09.2001.00.00.DA0012">15414350.42</definedName>
    <definedName name="SLD.104.C.0.09.2001.00.00.DA0013">5549437.72</definedName>
    <definedName name="SLD.104.C.0.09.2001.00.00.DA0020">0</definedName>
    <definedName name="SLD.104.C.0.09.2001.00.00.DA0030">592234.27</definedName>
    <definedName name="SLD.104.C.0.09.2001.00.00.DAA0050">270032.61</definedName>
    <definedName name="SLD.104.C.0.09.2001.00.00.DAA070">0</definedName>
    <definedName name="SLD.104.C.0.09.2001.00.00.DAA080">1283017.34</definedName>
    <definedName name="SLD.104.C.0.09.2001.00.00.DAAAMORT">-3440597.1</definedName>
    <definedName name="SLD.104.C.0.09.2001.00.00.DAADEPR">-12386752.14</definedName>
    <definedName name="SLD.104.C.0.09.2001.00.00.DAADIFER">8257433.39</definedName>
    <definedName name="SLD.104.C.0.09.2001.00.00.DAAIMOB">86497725.52</definedName>
    <definedName name="SLD.104.C.0.09.2001.00.00.DAAMORTOUT">-10443687.5</definedName>
    <definedName name="SLD.104.C.0.09.2001.00.00.DAAOUT">61200010</definedName>
    <definedName name="SLD.104.C.0.09.2001.00.00.DBB010">98080212.84</definedName>
    <definedName name="SLD.104.C.0.09.2001.00.00.DBB011">278252.97</definedName>
    <definedName name="SLD.104.C.0.09.2001.00.00.DBB012">118243.45</definedName>
    <definedName name="SLD.104.C.0.09.2001.00.00.DBB013">9869051.61</definedName>
    <definedName name="SLD.104.C.0.09.2001.00.00.DBB020">216315.84</definedName>
    <definedName name="SLD.104.C.0.09.2001.00.00.DBB060">2144672.97</definedName>
    <definedName name="SLD.104.C.0.09.2001.00.00.DBB081">89644413.4299999</definedName>
    <definedName name="SLD.104.C.0.09.2001.00.00.DBB110">1329738.34</definedName>
    <definedName name="SLD.104.C.0.09.2001.00.00.DBB120">0</definedName>
    <definedName name="SLD.104.C.0.09.2001.00.00.DBB160">35168000</definedName>
    <definedName name="SLD.104.C.0.09.2001.00.00.DBB171">-35020675.61</definedName>
    <definedName name="SLD.104.C.0.09.2001.00.00.DBB180">-24525672.1699999</definedName>
    <definedName name="SLD.104.C.0.09.2001.00.00.DGAAPR01">19104169</definedName>
    <definedName name="SLD.104.C.0.09.2001.00.00.DGAAPR02">288639.65</definedName>
    <definedName name="SLD.104.C.0.09.2001.00.00.DGAAPR03">-1663139.2</definedName>
    <definedName name="SLD.104.C.0.09.2001.00.00.DGAAPR17">-19492270.92</definedName>
    <definedName name="SLD.104.C.0.09.2001.00.00.DGAAPR19">0</definedName>
    <definedName name="SLD.104.C.0.09.2001.00.00.DGAAPR20">-13066.94</definedName>
    <definedName name="SLD.104.C.0.09.2001.00.00.DGAAPR21">1721572.52</definedName>
    <definedName name="SLD.104.C.0.09.2001.00.00.DGAAPR22">619766.11</definedName>
    <definedName name="SLD.104.C.0.12.1997.00.00.241">9700000</definedName>
    <definedName name="SLD.104.C.0.12.1998.00.00.111020016">0</definedName>
    <definedName name="SLD.104.C.0.12.1998.00.00.11501">26186.04</definedName>
    <definedName name="SLD.104.C.0.12.1998.00.00.11806">0</definedName>
    <definedName name="SLD.104.C.0.12.1998.00.00.118060002">0</definedName>
    <definedName name="SLD.104.C.0.12.1998.00.00.121010001">0</definedName>
    <definedName name="SLD.104.C.0.12.1998.00.00.12502">0</definedName>
    <definedName name="SLD.104.C.0.12.1998.00.00.12806">1012.31</definedName>
    <definedName name="SLD.104.C.0.12.1998.00.00.128060004">0</definedName>
    <definedName name="SLD.104.C.0.12.1998.00.00.211">66678146.73</definedName>
    <definedName name="SLD.104.C.0.12.1998.00.00.211030001">0</definedName>
    <definedName name="SLD.104.C.0.12.1998.00.00.213">336475.77</definedName>
    <definedName name="SLD.104.C.0.12.1998.00.00.213020003">68462.77</definedName>
    <definedName name="SLD.104.C.0.12.1998.00.00.21401">44674.45</definedName>
    <definedName name="SLD.104.C.0.12.1998.00.00.214010001">13714.13</definedName>
    <definedName name="SLD.104.C.0.12.1998.00.00.21402">40020.04</definedName>
    <definedName name="SLD.104.C.0.12.1998.00.00.21404">0</definedName>
    <definedName name="SLD.104.C.0.12.1998.00.00.215">0</definedName>
    <definedName name="SLD.104.C.0.12.1998.00.00.21801">171428.09</definedName>
    <definedName name="SLD.104.C.0.12.1998.00.00.218020001">0</definedName>
    <definedName name="SLD.104.C.0.12.1998.00.00.218020002">1109.49</definedName>
    <definedName name="SLD.104.C.0.12.1998.00.00.218020003">0</definedName>
    <definedName name="SLD.104.C.0.12.1998.00.00.21803">0</definedName>
    <definedName name="SLD.104.C.0.12.1998.00.00.221">0</definedName>
    <definedName name="SLD.104.C.0.12.1998.00.00.241">20890000</definedName>
    <definedName name="SLD.104.C.0.12.1998.00.00.3">-7752449.05</definedName>
    <definedName name="SLD.104.C.0.12.1998.00.00.DA0009">1654264.26</definedName>
    <definedName name="SLD.104.C.0.12.1998.00.00.DA0010">563936.2699995</definedName>
    <definedName name="SLD.104.C.0.12.1998.00.00.DA0011">98465.96</definedName>
    <definedName name="SLD.104.C.0.12.1998.00.00.DA0012">3967401.9</definedName>
    <definedName name="SLD.104.C.0.12.1998.00.00.DA0013">1277248.54</definedName>
    <definedName name="SLD.104.C.0.12.1998.00.00.DA0030">213194.26</definedName>
    <definedName name="SLD.104.C.0.12.1998.00.00.DAA0050">138509.72</definedName>
    <definedName name="SLD.104.C.0.12.1998.00.00.DAAAMORT">-1169803.08</definedName>
    <definedName name="SLD.104.C.0.12.1998.00.00.DAADEPR">-504647.06</definedName>
    <definedName name="SLD.104.C.0.12.1998.00.00.DAADIFER">8257433.39</definedName>
    <definedName name="SLD.104.C.0.12.1998.00.00.DAAIMOB">80602662.88</definedName>
    <definedName name="SLD.104.C.0.12.1998.00.00.DAAMORTOUT">-3550853.75</definedName>
    <definedName name="SLD.104.C.0.12.1998.00.00.DAAOUT">61200010</definedName>
    <definedName name="SLD.104.C.0.12.1998.00.00.DBB010">66678146.73</definedName>
    <definedName name="SLD.104.C.0.12.1998.00.00.DBB020">5779046.01</definedName>
    <definedName name="SLD.104.C.0.12.1998.00.00.DBB081">69039731.28</definedName>
    <definedName name="SLD.104.C.0.12.1998.00.00.DBB171">-3017097.44000001</definedName>
    <definedName name="SLD.104.C.0.12.1998.00.00.DBB180">-7752449.05</definedName>
    <definedName name="SLD.104.C.0.12.1999.00.00.111020016">845868.88</definedName>
    <definedName name="SLD.104.C.0.12.1999.00.00.11501">174939.05</definedName>
    <definedName name="SLD.104.C.0.12.1999.00.00.11806">0</definedName>
    <definedName name="SLD.104.C.0.12.1999.00.00.118060002">0</definedName>
    <definedName name="SLD.104.C.0.12.1999.00.00.121010001">7714432.69</definedName>
    <definedName name="SLD.104.C.0.12.1999.00.00.12502">0</definedName>
    <definedName name="SLD.104.C.0.12.1999.00.00.12806">17615.66</definedName>
    <definedName name="SLD.104.C.0.12.1999.00.00.128060004">0</definedName>
    <definedName name="SLD.104.C.0.12.1999.00.00.211">848614.09000001</definedName>
    <definedName name="SLD.104.C.0.12.1999.00.00.211030001">0</definedName>
    <definedName name="SLD.104.C.0.12.1999.00.00.213">304840.75</definedName>
    <definedName name="SLD.104.C.0.12.1999.00.00.213020003">87629.59</definedName>
    <definedName name="SLD.104.C.0.12.1999.00.00.21401">75171.24</definedName>
    <definedName name="SLD.104.C.0.12.1999.00.00.214010001">1742.62</definedName>
    <definedName name="SLD.104.C.0.12.1999.00.00.21402">45890.84</definedName>
    <definedName name="SLD.104.C.0.12.1999.00.00.21404">871.79</definedName>
    <definedName name="SLD.104.C.0.12.1999.00.00.215">0</definedName>
    <definedName name="SLD.104.C.0.12.1999.00.00.21801">1515718.08</definedName>
    <definedName name="SLD.104.C.0.12.1999.00.00.218020001">0</definedName>
    <definedName name="SLD.104.C.0.12.1999.00.00.218020002">0</definedName>
    <definedName name="SLD.104.C.0.12.1999.00.00.218020003">0</definedName>
    <definedName name="SLD.104.C.0.12.1999.00.00.21803">0</definedName>
    <definedName name="SLD.104.C.0.12.1999.00.00.221">80752048.22</definedName>
    <definedName name="SLD.104.C.0.12.1999.00.00.241">35168000</definedName>
    <definedName name="SLD.104.C.0.12.1999.00.00.3">-18345663.62</definedName>
    <definedName name="SLD.104.C.0.12.1999.00.00.331">-9388080.37</definedName>
    <definedName name="SLD.104.C.0.12.1999.00.00.352010001">-12436923</definedName>
    <definedName name="SLD.104.C.0.12.1999.00.00.361020001">-1221724.11</definedName>
    <definedName name="SLD.104.C.0.12.1999.00.00.361020003">-9837186.6</definedName>
    <definedName name="SLD.104.C.0.12.1999.00.00.37">0</definedName>
    <definedName name="SLD.104.C.0.12.1999.00.00.391">-59681.06</definedName>
    <definedName name="SLD.104.C.0.12.1999.00.00.DA0009">1769092.01</definedName>
    <definedName name="SLD.104.C.0.12.1999.00.00.DA0010">1751918.49</definedName>
    <definedName name="SLD.104.C.0.12.1999.00.00.DA0011">89440.85</definedName>
    <definedName name="SLD.104.C.0.12.1999.00.00.DA0012">10807596.27</definedName>
    <definedName name="SLD.104.C.0.12.1999.00.00.DA0013">3472978.04</definedName>
    <definedName name="SLD.104.C.0.12.1999.00.00.DA0015">192554.71</definedName>
    <definedName name="SLD.104.C.0.12.1999.00.00.DA0020">17173.52</definedName>
    <definedName name="SLD.104.C.0.12.1999.00.00.DA0030">535958.08</definedName>
    <definedName name="SLD.104.C.0.12.1999.00.00.DAA0050">108988.57</definedName>
    <definedName name="SLD.104.C.0.12.1999.00.00.DAAAMORT">-1995546.36</definedName>
    <definedName name="SLD.104.C.0.12.1999.00.00.DAADEPR">-4536892.66</definedName>
    <definedName name="SLD.104.C.0.12.1999.00.00.DAADIFER">8257433.39</definedName>
    <definedName name="SLD.104.C.0.12.1999.00.00.DAAIMOB">86420594.7699999</definedName>
    <definedName name="SLD.104.C.0.12.1999.00.00.DAAMORTOUT">-6057338.75</definedName>
    <definedName name="SLD.104.C.0.12.1999.00.00.DAAOUT">61200010</definedName>
    <definedName name="SLD.104.C.0.12.1999.00.00.DBB010">81600662.31</definedName>
    <definedName name="SLD.104.C.0.12.1999.00.00.DBB011">265716.41</definedName>
    <definedName name="SLD.104.C.0.12.1999.00.00.DBB012">0</definedName>
    <definedName name="SLD.104.C.0.12.1999.00.00.DBB013">7714432.69</definedName>
    <definedName name="SLD.104.C.0.12.1999.00.00.DBB014">1603347.67</definedName>
    <definedName name="SLD.104.C.0.12.1999.00.00.DBB020">430768.39</definedName>
    <definedName name="SLD.104.C.0.12.1999.00.00.DBB060">73428.62</definedName>
    <definedName name="SLD.104.C.0.12.1999.00.00.DBB081">78798457.1999999</definedName>
    <definedName name="SLD.104.C.0.12.1999.00.00.DBB160">35168000</definedName>
    <definedName name="SLD.104.C.0.12.1999.00.00.DBB171">-10769546.49</definedName>
    <definedName name="SLD.104.C.0.12.1999.00.00.DBB180">-18345663.62</definedName>
    <definedName name="SLD.104.C.0.12.1999.00.00.DGAAPR01">22220168.55</definedName>
    <definedName name="SLD.104.C.0.12.1999.00.00.DGAAPR02">114483.24</definedName>
    <definedName name="SLD.104.C.0.12.1999.00.00.DGAAPR03">-779690.19</definedName>
    <definedName name="SLD.104.C.0.12.1999.00.00.DGAAPR13">1912273.27</definedName>
    <definedName name="SLD.104.C.0.12.1999.00.00.DGAAPR17">-9586632</definedName>
    <definedName name="SLD.104.C.0.12.1999.00.00.DGAAPR18">-129790.38</definedName>
    <definedName name="SLD.104.C.0.12.1999.00.00.DGAAPR19">0</definedName>
    <definedName name="SLD.104.C.0.12.1999.00.00.DGAAPR20">-1357980.79</definedName>
    <definedName name="SLD.104.C.0.12.1999.00.00.DGAAPR21">6840194.37</definedName>
    <definedName name="SLD.104.C.0.12.1999.00.00.DGAAPR22">2195729.5</definedName>
    <definedName name="SLD.104.C.0.12.2000.00.00.111020016">515098.93</definedName>
    <definedName name="SLD.104.C.0.12.2000.00.00.113010007">1099099.59</definedName>
    <definedName name="SLD.104.C.0.12.2000.00.00.115">0</definedName>
    <definedName name="SLD.104.C.0.12.2000.00.00.11501">0</definedName>
    <definedName name="SLD.104.C.0.12.2000.00.00.11806">307947.01</definedName>
    <definedName name="SLD.104.C.0.12.2000.00.00.118060002">307947.01</definedName>
    <definedName name="SLD.104.C.0.12.2000.00.00.121010001">8600807.42</definedName>
    <definedName name="SLD.104.C.0.12.2000.00.00.12502">301810.43</definedName>
    <definedName name="SLD.104.C.0.12.2000.00.00.12806">17615.66</definedName>
    <definedName name="SLD.104.C.0.12.2000.00.00.128060001">7520.91</definedName>
    <definedName name="SLD.104.C.0.12.2000.00.00.128060002">8760.65</definedName>
    <definedName name="SLD.104.C.0.12.2000.00.00.128060003">0</definedName>
    <definedName name="SLD.104.C.0.12.2000.00.00.128060004">0</definedName>
    <definedName name="SLD.104.C.0.12.2000.00.00.128060005">1334.1</definedName>
    <definedName name="SLD.104.C.0.12.2000.00.00.211">499553.67</definedName>
    <definedName name="SLD.104.C.0.12.2000.00.00.211030001">0</definedName>
    <definedName name="SLD.104.C.0.12.2000.00.00.213">333048.69</definedName>
    <definedName name="SLD.104.C.0.12.2000.00.00.213020003">119341.38</definedName>
    <definedName name="SLD.104.C.0.12.2000.00.00.21401">1217032.99</definedName>
    <definedName name="SLD.104.C.0.12.2000.00.00.214010001">18117.27</definedName>
    <definedName name="SLD.104.C.0.12.2000.00.00.21402">55161.07</definedName>
    <definedName name="SLD.104.C.0.12.2000.00.00.21404">2234.24</definedName>
    <definedName name="SLD.104.C.0.12.2000.00.00.215">0</definedName>
    <definedName name="SLD.104.C.0.12.2000.00.00.21801">1357382.09</definedName>
    <definedName name="SLD.104.C.0.12.2000.00.00.218010001">1</definedName>
    <definedName name="SLD.104.C.0.12.2000.00.00.218010002">30119.25</definedName>
    <definedName name="SLD.104.C.0.12.2000.00.00.218010003">6681</definedName>
    <definedName name="SLD.104.C.0.12.2000.00.00.218010007">1192689.68</definedName>
    <definedName name="SLD.104.C.0.12.2000.00.00.218010008">127891.16</definedName>
    <definedName name="SLD.104.C.0.12.2000.00.00.218010009">0</definedName>
    <definedName name="SLD.104.C.0.12.2000.00.00.21802">0</definedName>
    <definedName name="SLD.104.C.0.12.2000.00.00.218020001">0</definedName>
    <definedName name="SLD.104.C.0.12.2000.00.00.218020002">0</definedName>
    <definedName name="SLD.104.C.0.12.2000.00.00.218020003">0</definedName>
    <definedName name="SLD.104.C.0.12.2000.00.00.21803">0</definedName>
    <definedName name="SLD.104.C.0.12.2000.00.00.221">80852957.9299999</definedName>
    <definedName name="SLD.104.C.0.12.2000.00.00.241">35168000</definedName>
    <definedName name="SLD.104.C.0.12.2000.00.00.3">-5905465.5</definedName>
    <definedName name="SLD.104.C.0.12.2000.00.00.311010001">18164074.4</definedName>
    <definedName name="SLD.104.C.0.12.2000.00.00.311010002">3955756.05</definedName>
    <definedName name="SLD.104.C.0.12.2000.00.00.311020001">163777.8</definedName>
    <definedName name="SLD.104.C.0.12.2000.00.00.311020002">39750.06</definedName>
    <definedName name="SLD.104.C.0.12.2000.00.00.311020003">136092</definedName>
    <definedName name="SLD.104.C.0.12.2000.00.00.32101">-1913050.19</definedName>
    <definedName name="SLD.104.C.0.12.2000.00.00.32102">-14057.75</definedName>
    <definedName name="SLD.104.C.0.12.2000.00.00.331">-10083646.9</definedName>
    <definedName name="SLD.104.C.0.12.2000.00.00.331010001">-3171364.3</definedName>
    <definedName name="SLD.104.C.0.12.2000.00.00.331010002">-4376136.84</definedName>
    <definedName name="SLD.104.C.0.12.2000.00.00.331010003">-29660.76</definedName>
    <definedName name="SLD.104.C.0.12.2000.00.00.331010004">-2506485</definedName>
    <definedName name="SLD.104.C.0.12.2000.00.00.33102">0</definedName>
    <definedName name="SLD.104.C.0.12.2000.00.00.341">-2192875.26</definedName>
    <definedName name="SLD.104.C.0.12.2000.00.00.342">-4921917.35</definedName>
    <definedName name="SLD.104.C.0.12.2000.00.00.343">-184645.4</definedName>
    <definedName name="SLD.104.C.0.12.2000.00.00.344">-609519.07</definedName>
    <definedName name="SLD.104.C.0.12.2000.00.00.345">-573896.55</definedName>
    <definedName name="SLD.104.C.0.12.2000.00.00.346">-1094112.74</definedName>
    <definedName name="SLD.104.C.0.12.2000.00.00.346080064">-124253.52</definedName>
    <definedName name="SLD.104.C.0.12.2000.00.00.347010058">-796082.52</definedName>
    <definedName name="SLD.104.C.0.12.2000.00.00.34702">-663405.8</definedName>
    <definedName name="SLD.104.C.0.12.2000.00.00.34704">-73525</definedName>
    <definedName name="SLD.104.C.0.12.2000.00.00.347050001">0</definedName>
    <definedName name="SLD.104.C.0.12.2000.00.00.349">5478464.43</definedName>
    <definedName name="SLD.104.C.0.12.2000.00.00.351010001">1301168.56</definedName>
    <definedName name="SLD.104.C.0.12.2000.00.00.351010002">0</definedName>
    <definedName name="SLD.104.C.0.12.2000.00.00.351010004">-8524.72</definedName>
    <definedName name="SLD.104.C.0.12.2000.00.00.351010005">-39349.99</definedName>
    <definedName name="SLD.104.C.0.12.2000.00.00.351010006">0</definedName>
    <definedName name="SLD.104.C.0.12.2000.00.00.351010007">0</definedName>
    <definedName name="SLD.104.C.0.12.2000.00.00.351010008">0</definedName>
    <definedName name="SLD.104.C.0.12.2000.00.00.352010001">-8818057.93</definedName>
    <definedName name="SLD.104.C.0.12.2000.00.00.352010006">0</definedName>
    <definedName name="SLD.104.C.0.12.2000.00.00.361010002">-457.02</definedName>
    <definedName name="SLD.104.C.0.12.2000.00.00.361020001">-1244846.07</definedName>
    <definedName name="SLD.104.C.0.12.2000.00.00.361020003">-5991768.97</definedName>
    <definedName name="SLD.104.C.0.12.2000.00.00.37">4867506.73</definedName>
    <definedName name="SLD.104.C.0.12.2000.00.00.37102">5545.91</definedName>
    <definedName name="SLD.104.C.0.12.2000.00.00.371030001">4861960.82</definedName>
    <definedName name="SLD.104.C.0.12.2000.00.00.371030002">0</definedName>
    <definedName name="SLD.104.C.0.12.2000.00.00.381010001">1456693.57</definedName>
    <definedName name="SLD.104.C.0.12.2000.00.00.381020001">2885181.63</definedName>
    <definedName name="SLD.104.C.0.12.2000.00.00.391">-65090.41</definedName>
    <definedName name="SLD.104.C.0.12.2000.00.00.391010001">-65090.41</definedName>
    <definedName name="SLD.104.C.0.12.2000.00.00.DA0009">3719029.83</definedName>
    <definedName name="SLD.104.C.0.12.2000.00.00.DA0010">1377684.81</definedName>
    <definedName name="SLD.104.C.0.12.2000.00.00.DA0011">107616.81</definedName>
    <definedName name="SLD.104.C.0.12.2000.00.00.DA0012">13692777.9</definedName>
    <definedName name="SLD.104.C.0.12.2000.00.00.DA0013">4929671.61</definedName>
    <definedName name="SLD.104.C.0.12.2000.00.00.DA0015">325562.67</definedName>
    <definedName name="SLD.104.C.0.12.2000.00.00.DA0020">2341345.02</definedName>
    <definedName name="SLD.104.C.0.12.2000.00.00.DA0030">1765387.98</definedName>
    <definedName name="SLD.104.C.0.12.2000.00.00.DAA0050">99023.98</definedName>
    <definedName name="SLD.104.C.0.12.2000.00.00.DAAAMORT">-2821289.64</definedName>
    <definedName name="SLD.104.C.0.12.2000.00.00.DAADEPR">-8929653.58</definedName>
    <definedName name="SLD.104.C.0.12.2000.00.00.DAADIFER">8257433.39</definedName>
    <definedName name="SLD.104.C.0.12.2000.00.00.DAAIMOB">86147583.54</definedName>
    <definedName name="SLD.104.C.0.12.2000.00.00.DAAMORTOUT">-8563823.75</definedName>
    <definedName name="SLD.104.C.0.12.2000.00.00.DAAOUT">61200010</definedName>
    <definedName name="SLD.104.C.0.12.2000.00.00.DBB010">81352511.6</definedName>
    <definedName name="SLD.104.C.0.12.2000.00.00.DBB011">289219.89</definedName>
    <definedName name="SLD.104.C.0.12.2000.00.00.DBB012">0</definedName>
    <definedName name="SLD.104.C.0.12.2000.00.00.DBB013">8600807.42</definedName>
    <definedName name="SLD.104.C.0.12.2000.00.00.DBB014">1476723.47</definedName>
    <definedName name="SLD.104.C.0.12.2000.00.00.DBB020">250011.32</definedName>
    <definedName name="SLD.104.C.0.12.2000.00.00.DBB060">1198915.72</definedName>
    <definedName name="SLD.104.C.0.12.2000.00.00.DBB081">84632341.1299999</definedName>
    <definedName name="SLD.104.C.0.12.2000.00.00.DBB160">35168000</definedName>
    <definedName name="SLD.104.C.0.12.2000.00.00.DBB171">-29115210.11</definedName>
    <definedName name="SLD.104.C.0.12.2000.00.00.DBB180">-5905465.5</definedName>
    <definedName name="SLD.104.C.0.12.2000.00.00.DGAAPR01">22119830.45</definedName>
    <definedName name="SLD.104.C.0.12.2000.00.00.DGAAPR02">339619.86</definedName>
    <definedName name="SLD.104.C.0.12.2000.00.00.DGAAPR03">-1927107.94</definedName>
    <definedName name="SLD.104.C.0.12.2000.00.00.DGAAPR13">1252836.83</definedName>
    <definedName name="SLD.104.C.0.12.2000.00.00.DGAAPR17">-5039506.78</definedName>
    <definedName name="SLD.104.C.0.12.2000.00.00.DGAAPR18">-171569.1</definedName>
    <definedName name="SLD.104.C.0.12.2000.00.00.DGAAPR19">0</definedName>
    <definedName name="SLD.104.C.0.12.2000.00.00.DGAAPR20">-25594.31</definedName>
    <definedName name="SLD.104.C.0.12.2000.00.00.DGAAPR21">2885181.63</definedName>
    <definedName name="SLD.104.C.0.12.2000.00.00.DGAAPR22">1456693.57</definedName>
    <definedName name="SLD.104.C.0.12.2001.00.00.111020016">756875.67</definedName>
    <definedName name="SLD.104.C.0.12.2001.00.00.113010007">508193.09</definedName>
    <definedName name="SLD.104.C.0.12.2001.00.00.115">0</definedName>
    <definedName name="SLD.104.C.0.12.2001.00.00.11501">0</definedName>
    <definedName name="SLD.104.C.0.12.2001.00.00.11806">0</definedName>
    <definedName name="SLD.104.C.0.12.2001.00.00.118060002">0</definedName>
    <definedName name="SLD.104.C.0.12.2001.00.00.121010001">10282840.42</definedName>
    <definedName name="SLD.104.C.0.12.2001.00.00.12502">458756.51</definedName>
    <definedName name="SLD.104.C.0.12.2001.00.00.12806">16924.46</definedName>
    <definedName name="SLD.104.C.0.12.2001.00.00.128060001">0</definedName>
    <definedName name="SLD.104.C.0.12.2001.00.00.128060002">0</definedName>
    <definedName name="SLD.104.C.0.12.2001.00.00.128060003">16924.46</definedName>
    <definedName name="SLD.104.C.0.12.2001.00.00.128060004">0</definedName>
    <definedName name="SLD.104.C.0.12.2001.00.00.128060005">0</definedName>
    <definedName name="SLD.104.C.0.12.2001.00.00.211">141267.32</definedName>
    <definedName name="SLD.104.C.0.12.2001.00.00.213">335095.53</definedName>
    <definedName name="SLD.104.C.0.12.2001.00.00.213020003">115565.03</definedName>
    <definedName name="SLD.104.C.0.12.2001.00.00.21401">281253.14</definedName>
    <definedName name="SLD.104.C.0.12.2001.00.00.214010001">23653.08</definedName>
    <definedName name="SLD.104.C.0.12.2001.00.00.21402">52193.26</definedName>
    <definedName name="SLD.104.C.0.12.2001.00.00.21404">3602.79</definedName>
    <definedName name="SLD.104.C.0.12.2001.00.00.215">0</definedName>
    <definedName name="SLD.104.C.0.12.2001.00.00.21801">4118841.4</definedName>
    <definedName name="SLD.104.C.0.12.2001.00.00.218010001">0</definedName>
    <definedName name="SLD.104.C.0.12.2001.00.00.218010002">30119.25</definedName>
    <definedName name="SLD.104.C.0.12.2001.00.00.218010003">0</definedName>
    <definedName name="SLD.104.C.0.12.2001.00.00.218010007">1175075.02</definedName>
    <definedName name="SLD.104.C.0.12.2001.00.00.218010008">2911583.6</definedName>
    <definedName name="SLD.104.C.0.12.2001.00.00.218010009">2063.53</definedName>
    <definedName name="SLD.104.C.0.12.2001.00.00.21802">0</definedName>
    <definedName name="SLD.104.C.0.12.2001.00.00.218020002">0</definedName>
    <definedName name="SLD.104.C.0.12.2001.00.00.21803">0</definedName>
    <definedName name="SLD.104.C.0.12.2001.00.00.221">82986290.75</definedName>
    <definedName name="SLD.104.C.0.12.2001.00.00.241">35168000</definedName>
    <definedName name="SLD.104.C.0.12.2001.00.00.3">-15538894.58</definedName>
    <definedName name="SLD.104.C.0.12.2001.00.00.311010001">20823574.2</definedName>
    <definedName name="SLD.104.C.0.12.2001.00.00.311010002">5265893.5</definedName>
    <definedName name="SLD.104.C.0.12.2001.00.00.311020001">212968.91</definedName>
    <definedName name="SLD.104.C.0.12.2001.00.00.311020002">94906.8</definedName>
    <definedName name="SLD.104.C.0.12.2001.00.00.311020003">78000</definedName>
    <definedName name="SLD.104.C.0.12.2001.00.00.32101">-2256832.18</definedName>
    <definedName name="SLD.104.C.0.12.2001.00.00.32102">-14084.46</definedName>
    <definedName name="SLD.104.C.0.12.2001.00.00.331">0</definedName>
    <definedName name="SLD.104.C.0.12.2001.00.00.331010001">-3251681.34</definedName>
    <definedName name="SLD.104.C.0.12.2001.00.00.331010002">-4591892.85</definedName>
    <definedName name="SLD.104.C.0.12.2001.00.00.331010003">-29660.76</definedName>
    <definedName name="SLD.104.C.0.12.2001.00.00.331010004">-2506485</definedName>
    <definedName name="SLD.104.C.0.12.2001.00.00.33102">0</definedName>
    <definedName name="SLD.104.C.0.12.2001.00.00.341">-2213352.69</definedName>
    <definedName name="SLD.104.C.0.12.2001.00.00.342">-4979769.11</definedName>
    <definedName name="SLD.104.C.0.12.2001.00.00.343">-154626.72</definedName>
    <definedName name="SLD.104.C.0.12.2001.00.00.344">-543856.85</definedName>
    <definedName name="SLD.104.C.0.12.2001.00.00.345">-657647.7</definedName>
    <definedName name="SLD.104.C.0.12.2001.00.00.346">-1141519.45</definedName>
    <definedName name="SLD.104.C.0.12.2001.00.00.346080064">-120509.57</definedName>
    <definedName name="SLD.104.C.0.12.2001.00.00.347010058">-796082.52</definedName>
    <definedName name="SLD.104.C.0.12.2001.00.00.34702">-782739.95</definedName>
    <definedName name="SLD.104.C.0.12.2001.00.00.34704">-63172</definedName>
    <definedName name="SLD.104.C.0.12.2001.00.00.347050001">677682.12</definedName>
    <definedName name="SLD.104.C.0.12.2001.00.00.349">5059490.04</definedName>
    <definedName name="SLD.104.C.0.12.2001.00.00.351010001">0</definedName>
    <definedName name="SLD.104.C.0.12.2001.00.00.351010002">205.5</definedName>
    <definedName name="SLD.104.C.0.12.2001.00.00.351010004">-13294.35</definedName>
    <definedName name="SLD.104.C.0.12.2001.00.00.351010005">-61358.38</definedName>
    <definedName name="SLD.104.C.0.12.2001.00.00.351010006">136378.73</definedName>
    <definedName name="SLD.104.C.0.12.2001.00.00.351010007">1434529.89</definedName>
    <definedName name="SLD.104.C.0.12.2001.00.00.351010008">357975.88</definedName>
    <definedName name="SLD.104.C.0.12.2001.00.00.352010001">-8495750.77</definedName>
    <definedName name="SLD.104.C.0.12.2001.00.00.352010006">-2063.53</definedName>
    <definedName name="SLD.104.C.0.12.2001.00.00.361010002">198.79</definedName>
    <definedName name="SLD.104.C.0.12.2001.00.00.361020001">-895455.53</definedName>
    <definedName name="SLD.104.C.0.12.2001.00.00.361020003">-6678165.41</definedName>
    <definedName name="SLD.104.C.0.12.2001.00.00.37">0</definedName>
    <definedName name="SLD.104.C.0.12.2001.00.00.37102">0</definedName>
    <definedName name="SLD.104.C.0.12.2001.00.00.371030001">0</definedName>
    <definedName name="SLD.104.C.0.12.2001.00.00.371030002">-1246999.09</definedName>
    <definedName name="SLD.104.C.0.12.2001.00.00.381010001">619766.11</definedName>
    <definedName name="SLD.104.C.0.12.2001.00.00.381020001">1721572.52</definedName>
    <definedName name="SLD.104.C.0.12.2001.00.00.391">0</definedName>
    <definedName name="SLD.104.C.0.12.2001.00.00.391010001">-81349.27</definedName>
    <definedName name="SLD.104.C.0.12.2001.00.00.DA0009">2297364.97</definedName>
    <definedName name="SLD.104.C.0.12.2001.00.00.DA0010">2297364.97</definedName>
    <definedName name="SLD.104.C.0.12.2001.00.00.DA0011">138313.25</definedName>
    <definedName name="SLD.104.C.0.12.2001.00.00.DA0012">15414350.42</definedName>
    <definedName name="SLD.104.C.0.12.2001.00.00.DA0013">5549437.72</definedName>
    <definedName name="SLD.104.C.0.12.2001.00.00.DA0020">0</definedName>
    <definedName name="SLD.104.C.0.12.2001.00.00.DA0030">1115068.91</definedName>
    <definedName name="SLD.104.C.0.12.2001.00.00.DAA0050">109373.88</definedName>
    <definedName name="SLD.104.C.0.12.2001.00.00.DAA080">0</definedName>
    <definedName name="SLD.104.C.0.12.2001.00.00.DAAAMORT">-3647032.92</definedName>
    <definedName name="SLD.104.C.0.12.2001.00.00.DAADEPR">-13542148.45</definedName>
    <definedName name="SLD.104.C.0.12.2001.00.00.DAADIFER">8257433.39</definedName>
    <definedName name="SLD.104.C.0.12.2001.00.00.DAAIMOB">86708393.15</definedName>
    <definedName name="SLD.104.C.0.12.2001.00.00.DAAMORTOUT">-11070308.75</definedName>
    <definedName name="SLD.104.C.0.12.2001.00.00.DAAOUT">61200010</definedName>
    <definedName name="SLD.104.C.0.12.2001.00.00.DBB010">83127558.07</definedName>
    <definedName name="SLD.104.C.0.12.2001.00.00.DBB011">298979.63</definedName>
    <definedName name="SLD.104.C.0.12.2001.00.00.DBB012">0</definedName>
    <definedName name="SLD.104.C.0.12.2001.00.00.DBB013">10282840.42</definedName>
    <definedName name="SLD.104.C.0.12.2001.00.00.DBB020">344732.76</definedName>
    <definedName name="SLD.104.C.0.12.2001.00.00.DBB060">257600.06</definedName>
    <definedName name="SLD.104.C.0.12.2001.00.00.DBB081">91173945.87</definedName>
    <definedName name="SLD.104.C.0.12.2001.00.00.DBB110">4118841.4</definedName>
    <definedName name="SLD.104.C.0.12.2001.00.00.DBB120">0</definedName>
    <definedName name="SLD.104.C.0.12.2001.00.00.DBB160">35168000</definedName>
    <definedName name="SLD.104.C.0.12.2001.00.00.DBB171">-35020675.61</definedName>
    <definedName name="SLD.104.C.0.12.2001.00.00.DBB180">-15538894.58</definedName>
    <definedName name="SLD.104.C.0.12.2001.00.00.DGAAPR01">0</definedName>
    <definedName name="SLD.104.C.0.12.2001.00.00.DGAAPR02">0</definedName>
    <definedName name="SLD.104.C.0.12.2001.00.00.DGAAPR03">0</definedName>
    <definedName name="SLD.104.C.0.12.2001.00.00.DGAAPR13">0</definedName>
    <definedName name="SLD.104.C.0.12.2001.00.00.DGAAPR17">-10520292.45</definedName>
    <definedName name="SLD.104.C.0.12.2001.00.00.DGAAPR18">0</definedName>
    <definedName name="SLD.104.C.0.12.2001.00.00.DGAAPR19">0</definedName>
    <definedName name="SLD.104.C.0.12.2001.00.00.DGAAPR20">-23303.19</definedName>
    <definedName name="SLD.104.C.0.12.2001.00.00.DGAAPR21">0</definedName>
    <definedName name="SLD.104.C.0.12.2001.00.00.DGAAPR22">0</definedName>
    <definedName name="SLD.104.C.0.12.2001.00.01.24">147</definedName>
    <definedName name="SLD.104.C.0.12.2001.00.01.241">35168</definedName>
    <definedName name="SLD.104.C.1.00.2000.00.00.3.CG4_LK019A">-1972.22315472</definedName>
    <definedName name="SLD.104.C.1.01.1998.00.00.249">-2175242.43922806</definedName>
    <definedName name="SLD.104.C.1.01.1999.00.00.249">-11369312.7549133</definedName>
    <definedName name="SLD.104.C.1.06.2001.00.00.111020016">833570.6499656</definedName>
    <definedName name="SLD.104.C.1.06.2001.00.00.12502">384873.2499478</definedName>
    <definedName name="SLD.104.C.1.06.2001.00.00.DA0010">2099349.1601974</definedName>
    <definedName name="SLD.104.C.1.06.2001.00.00.DA0011">138776.9999785</definedName>
    <definedName name="SLD.104.C.1.06.2001.00.00.DA0012">1760752.6603729</definedName>
    <definedName name="SLD.104.C.1.06.2001.00.00.DA0013">634142.526594</definedName>
    <definedName name="SLD.104.C.1.06.2001.00.00.DA0015">1062018.8799027</definedName>
    <definedName name="SLD.104.C.1.06.2001.00.00.DA0020">0</definedName>
    <definedName name="SLD.104.C.1.06.2001.00.00.DA0030">809293.5801029</definedName>
    <definedName name="SLD.104.C.1.06.2001.00.00.DAA0050">281973.1100159</definedName>
    <definedName name="SLD.104.C.1.06.2001.00.00.DAAAMORT">-2864208.7910677</definedName>
    <definedName name="SLD.104.C.1.06.2001.00.00.DAADEPR">-15558718.616181</definedName>
    <definedName name="SLD.104.C.1.06.2001.00.00.DAADIFER">7312873.8055357</definedName>
    <definedName name="SLD.104.C.1.06.2001.00.00.DAAIMOB">119675039.349967</definedName>
    <definedName name="SLD.104.C.1.06.2001.00.00.DAAMORTOUT">-14830290.1577058</definedName>
    <definedName name="SLD.104.C.1.06.2001.00.00.DAAOUT">92452661.8078661</definedName>
    <definedName name="SLD.104.C.1.06.2001.00.00.DBB010">87050863.7899136</definedName>
    <definedName name="SLD.104.C.1.06.2001.00.00.DBB011">320929.4298271</definedName>
    <definedName name="SLD.104.C.1.06.2001.00.00.DBB012">180556.8299928</definedName>
    <definedName name="SLD.104.C.1.06.2001.00.00.DBB013">9403115.4099797</definedName>
    <definedName name="SLD.104.C.1.06.2001.00.00.DBB014">1411168.9099413</definedName>
    <definedName name="SLD.104.C.1.06.2001.00.00.DBB020">288379.8300095</definedName>
    <definedName name="SLD.104.C.1.06.2001.00.00.DBB060">1852383.7099764</definedName>
    <definedName name="SLD.104.C.1.06.2001.00.00.DBB081">86979579.2598992</definedName>
    <definedName name="SLD.104.C.1.06.2001.00.00.DBB160">47881968.6141865</definedName>
    <definedName name="SLD.104.C.1.06.2001.00.00.DBB171">-14572815.3793524</definedName>
    <definedName name="SLD.104.C.1.06.2001.00.00.DBB180">-7797791.3809518</definedName>
    <definedName name="SLD.104.C.1.12.1997.00.00.111020016">0</definedName>
    <definedName name="SLD.104.C.1.12.1997.00.00.12502">0</definedName>
    <definedName name="SLD.104.C.1.12.1997.00.00.213020003">36140.69493216</definedName>
    <definedName name="SLD.104.C.1.12.1997.00.00.241">12176306.0968475</definedName>
    <definedName name="SLD.104.C.1.12.1997.00.00.DA0010">183312.35198641</definedName>
    <definedName name="SLD.104.C.1.12.1997.00.00.DA0011">117242.22326541</definedName>
    <definedName name="SLD.104.C.1.12.1997.00.00.DA0012">702754.10897446</definedName>
    <definedName name="SLD.104.C.1.12.1997.00.00.DA0013">235204.28987312</definedName>
    <definedName name="SLD.104.C.1.12.1997.00.00.DA0015">46616.62299842</definedName>
    <definedName name="SLD.104.C.1.12.1997.00.00.DA0020">1436384.73770142</definedName>
    <definedName name="SLD.104.C.1.12.1997.00.00.DA0030">548238.7780838</definedName>
    <definedName name="SLD.104.C.1.12.1997.00.00.DAA0050">178319.91484928</definedName>
    <definedName name="SLD.104.C.1.12.1997.00.00.DAAAMORT">-356244.99595737</definedName>
    <definedName name="SLD.104.C.1.12.1997.00.00.DAADEPR">-65154.65995586</definedName>
    <definedName name="SLD.104.C.1.12.1997.00.00.DAADIFER">8549880.51376343</definedName>
    <definedName name="SLD.104.C.1.12.1997.00.00.DAAIMOB">31584856.2802734</definedName>
    <definedName name="SLD.104.C.1.12.1997.00.00.DAAMORTOUT">-1486090.57444954</definedName>
    <definedName name="SLD.104.C.1.12.1997.00.00.DAAOUT">87084909.4407959</definedName>
    <definedName name="SLD.104.C.1.12.1997.00.00.DBB010">25396413.1217651</definedName>
    <definedName name="SLD.104.C.1.12.1997.00.00.DBB011">299688.07678986</definedName>
    <definedName name="SLD.104.C.1.12.1997.00.00.DBB012">0</definedName>
    <definedName name="SLD.104.C.1.12.1997.00.00.DBB013">0</definedName>
    <definedName name="SLD.104.C.1.12.1997.00.00.DBB014">115016.51921773</definedName>
    <definedName name="SLD.104.C.1.12.1997.00.00.DBB020">257859.17866778</definedName>
    <definedName name="SLD.104.C.1.12.1997.00.00.DBB060">310926.05041695</definedName>
    <definedName name="SLD.104.C.1.12.1997.00.00.DBB081">91384023.171997</definedName>
    <definedName name="SLD.104.C.1.12.1997.00.00.DBB160">13388010.999588</definedName>
    <definedName name="SLD.104.C.1.12.1997.00.00.DBB171">0</definedName>
    <definedName name="SLD.104.C.1.12.1997.00.00.DBB180">-2391708.0821991</definedName>
    <definedName name="SLD.104.C.1.12.1998.00.00.111020016">0</definedName>
    <definedName name="SLD.104.C.1.12.1998.00.00.12502">0</definedName>
    <definedName name="SLD.104.C.1.12.1998.00.00.213020003">90409.76904964</definedName>
    <definedName name="SLD.104.C.1.12.1998.00.00.241">28255243.9439086</definedName>
    <definedName name="SLD.104.C.1.12.1998.00.00.3">-8165071.15959167</definedName>
    <definedName name="SLD.104.C.1.12.1998.00.00.331">-8871159.77250671</definedName>
    <definedName name="SLD.104.C.1.12.1998.00.00.352010001">-7477643.85177612</definedName>
    <definedName name="SLD.104.C.1.12.1998.00.00.361020001">62168.90229207</definedName>
    <definedName name="SLD.104.C.1.12.1998.00.00.361020003">192166.50417519</definedName>
    <definedName name="SLD.104.C.1.12.1998.00.00.391">0</definedName>
    <definedName name="SLD.104.C.1.12.1998.00.00.DA0010">744716.40450478</definedName>
    <definedName name="SLD.104.C.1.12.1998.00.00.DA0011">130031.03288448</definedName>
    <definedName name="SLD.104.C.1.12.1998.00.00.DA0012">3925352.22927475</definedName>
    <definedName name="SLD.104.C.1.12.1998.00.00.DA0013">1266254.58881569</definedName>
    <definedName name="SLD.104.C.1.12.1998.00.00.DA0015">35917.28077394</definedName>
    <definedName name="SLD.104.C.1.12.1998.00.00.DA0020">1439852.66360283</definedName>
    <definedName name="SLD.104.C.1.12.1998.00.00.DA0030">281537.5977087</definedName>
    <definedName name="SLD.104.C.1.12.1998.00.00.DAA0050">182911.55618739</definedName>
    <definedName name="SLD.104.C.1.12.1998.00.00.DAAAMORT">-1211233.0898304</definedName>
    <definedName name="SLD.104.C.1.12.1998.00.00.DAADEPR">-675452.10777378</definedName>
    <definedName name="SLD.104.C.1.12.1998.00.00.DAADIFER">8549880.51376343</definedName>
    <definedName name="SLD.104.C.1.12.1998.00.00.DAAIMOB">107824356.062744</definedName>
    <definedName name="SLD.104.C.1.12.1998.00.00.DAAMORTOUT">-5052707.95314789</definedName>
    <definedName name="SLD.104.C.1.12.1998.00.00.DAAOUT">87084909.4407959</definedName>
    <definedName name="SLD.104.C.1.12.1998.00.00.DBB010">88053051.9753418</definedName>
    <definedName name="SLD.104.C.1.12.1998.00.00.DBB011">424889.13789463</definedName>
    <definedName name="SLD.104.C.1.12.1998.00.00.DBB012">1465.15745376</definedName>
    <definedName name="SLD.104.C.1.12.1998.00.00.DBB013">0</definedName>
    <definedName name="SLD.104.C.1.12.1998.00.00.DBB014">316792.2835021</definedName>
    <definedName name="SLD.104.C.1.12.1998.00.00.DBB020">7631625.40712738</definedName>
    <definedName name="SLD.104.C.1.12.1998.00.00.DBB060">40885.21958983</definedName>
    <definedName name="SLD.104.C.1.12.1998.00.00.DBB081">91171685.8500976</definedName>
    <definedName name="SLD.104.C.1.12.1998.00.00.DBB160">28255243.9439086</definedName>
    <definedName name="SLD.104.C.1.12.1998.00.00.DBB171">-2391708.0821991</definedName>
    <definedName name="SLD.104.C.1.12.1998.00.00.DBB180">-8977604.67152405</definedName>
    <definedName name="SLD.104.C.1.12.1998.00.00.DGAAPR01">12823025.9384765</definedName>
    <definedName name="SLD.104.C.1.12.1998.00.00.DGAAPR02">68558.61189961</definedName>
    <definedName name="SLD.104.C.1.12.1998.00.00.DGAAPR03">-974263.02078915</definedName>
    <definedName name="SLD.104.C.1.12.1998.00.00.DGAAPR13">534129.3505497</definedName>
    <definedName name="SLD.104.C.1.12.1998.00.00.DGAAPR16">-7223308.4453125</definedName>
    <definedName name="SLD.104.C.1.12.1998.00.00.DGAAPR17">-1470837.78524017</definedName>
    <definedName name="SLD.104.C.1.12.1998.00.00.DGAAPR18">-301751.51640034</definedName>
    <definedName name="SLD.104.C.1.12.1998.00.00.DGAAPR19">0</definedName>
    <definedName name="SLD.104.C.1.12.1998.00.00.DGAAPR20">-353904.01877975</definedName>
    <definedName name="SLD.104.C.1.12.1998.00.00.DGAAPR21">2930931.34903336</definedName>
    <definedName name="SLD.104.C.1.12.1998.00.00.DGAAPR22">937733.32286167</definedName>
    <definedName name="SLD.104.C.1.12.1999.00.00.111020016">930044.11840725</definedName>
    <definedName name="SLD.104.C.1.12.1999.00.00.12502">0</definedName>
    <definedName name="SLD.104.C.1.12.1999.00.00.213020003">96349.90332246</definedName>
    <definedName name="SLD.104.C.1.12.1999.00.00.241">45899437.9459228</definedName>
    <definedName name="SLD.104.C.1.12.1999.00.00.3">-3746231.3982048</definedName>
    <definedName name="SLD.104.C.1.12.1999.00.00.331">-11973895.1551971</definedName>
    <definedName name="SLD.104.C.1.12.1999.00.00.352010001">-14625914.94458</definedName>
    <definedName name="SLD.104.C.1.12.1999.00.00.361020001">6706627.99580383</definedName>
    <definedName name="SLD.104.C.1.12.1999.00.00.361020003">4432598.88179779</definedName>
    <definedName name="SLD.104.C.1.12.1999.00.00.37">0</definedName>
    <definedName name="SLD.104.C.1.12.1999.00.00.391">-72490.35201418</definedName>
    <definedName name="SLD.104.C.1.12.1999.00.00.DA0010">1926257.75229645</definedName>
    <definedName name="SLD.104.C.1.12.1999.00.00.DA0011">98341.40796483</definedName>
    <definedName name="SLD.104.C.1.12.1999.00.00.DA0012">2879823.69090271</definedName>
    <definedName name="SLD.104.C.1.12.1999.00.00.DA0013">937538.45849609</definedName>
    <definedName name="SLD.104.C.1.12.1999.00.00.DA0015">211716.47244406</definedName>
    <definedName name="SLD.104.C.1.12.1999.00.00.DA0020">18882.51438528</definedName>
    <definedName name="SLD.104.C.1.12.1999.00.00.DA0030">589293.05932236</definedName>
    <definedName name="SLD.104.C.1.12.1999.00.00.DAA0050">119834.38670111</definedName>
    <definedName name="SLD.104.C.1.12.1999.00.00.DAAAMORT">-2066221.08005142</definedName>
    <definedName name="SLD.104.C.1.12.1999.00.00.DAADEPR">-6017116.07833862</definedName>
    <definedName name="SLD.104.C.1.12.1999.00.00.DAADIFER">8549880.51376343</definedName>
    <definedName name="SLD.104.C.1.12.1999.00.00.DAAIMOB">114628316.841796</definedName>
    <definedName name="SLD.104.C.1.12.1999.00.00.DAAMORTOUT">-8619325.33172607</definedName>
    <definedName name="SLD.104.C.1.12.1999.00.00.DAAOUT">87084909.4407959</definedName>
    <definedName name="SLD.104.C.1.12.1999.00.00.DBB010">89721016.8579101</definedName>
    <definedName name="SLD.104.C.1.12.1999.00.00.DBB011">292158.73801279</definedName>
    <definedName name="SLD.104.C.1.12.1999.00.00.DBB012">0</definedName>
    <definedName name="SLD.104.C.1.12.1999.00.00.DBB013">8482121.66221619</definedName>
    <definedName name="SLD.104.C.1.12.1999.00.00.DBB014">1762902.15375328</definedName>
    <definedName name="SLD.104.C.1.12.1999.00.00.DBB020">473635.59175301</definedName>
    <definedName name="SLD.104.C.1.12.1999.00.00.DBB060">80735.74733961</definedName>
    <definedName name="SLD.104.C.1.12.1999.00.00.DBB081">86639954.9544677</definedName>
    <definedName name="SLD.104.C.1.12.1999.00.00.DBB160">45899437.9459228</definedName>
    <definedName name="SLD.104.C.1.12.1999.00.00.DBB171">-11369312.7549133</definedName>
    <definedName name="SLD.104.C.1.12.1999.00.00.DBB180">-3746231.3982048</definedName>
    <definedName name="SLD.104.C.1.12.1999.00.00.DGAAPR01">26688217.0076294</definedName>
    <definedName name="SLD.104.C.1.12.1999.00.00.DGAAPR02">135470.64886999</definedName>
    <definedName name="SLD.104.C.1.12.1999.00.00.DGAAPR03">-922709.43443966</definedName>
    <definedName name="SLD.104.C.1.12.1999.00.00.DGAAPR13">634182.56883049</definedName>
    <definedName name="SLD.104.C.1.12.1999.00.00.DGAAPR16">-3171119.38204956</definedName>
    <definedName name="SLD.104.C.1.12.1999.00.00.DGAAPR17">-3369040.45890427</definedName>
    <definedName name="SLD.104.C.1.12.1999.00.00.DGAAPR18">-153190.44481087</definedName>
    <definedName name="SLD.104.C.1.12.1999.00.00.DGAAPR19">0</definedName>
    <definedName name="SLD.104.C.1.12.1999.00.00.DGAAPR20">-1613923.50384903</definedName>
    <definedName name="SLD.104.C.1.12.1999.00.00.DGAAPR21">-1045528.53835201</definedName>
    <definedName name="SLD.104.C.1.12.1999.00.00.DGAAPR22">-328716.13031721</definedName>
    <definedName name="SLD.104.C.1.12.2000.00.00.111020016">537347.555888</definedName>
    <definedName name="SLD.104.C.1.12.2000.00.00.12502">314846.5031949</definedName>
    <definedName name="SLD.104.C.1.12.2000.00.00.213020003">119341.38001966</definedName>
    <definedName name="SLD.104.C.1.12.2000.00.00.241">45899437.9459228</definedName>
    <definedName name="SLD.104.C.1.12.2000.00.00.3">1146109.43144798</definedName>
    <definedName name="SLD.104.C.1.12.2000.00.00.331">-12819562.6943969</definedName>
    <definedName name="SLD.104.C.1.12.2000.00.00.352010001">-9229701.20672607</definedName>
    <definedName name="SLD.104.C.1.12.2000.00.00.361020001">1521273.39240456</definedName>
    <definedName name="SLD.104.C.1.12.2000.00.00.361020003">1836797.43789482</definedName>
    <definedName name="SLD.104.C.1.12.2000.00.00.37">4867644.21749115</definedName>
    <definedName name="SLD.104.C.1.12.2000.00.00.391">-69841.17228818</definedName>
    <definedName name="SLD.104.C.1.12.2000.00.00.DA0010">1437191.03732399</definedName>
    <definedName name="SLD.104.C.1.12.2000.00.00.DA0011">112265.0941301</definedName>
    <definedName name="SLD.104.C.1.12.2000.00.00.DA0012">1725320.4948586</definedName>
    <definedName name="SLD.104.C.1.12.2000.00.00.DA0013">621398.6738785</definedName>
    <definedName name="SLD.104.C.1.12.2000.00.00.DA0015">339624.671787</definedName>
    <definedName name="SLD.104.C.1.12.2000.00.00.DA0020">2442474.5438717</definedName>
    <definedName name="SLD.104.C.1.12.2000.00.00.DA0030">1841640.2386665</definedName>
    <definedName name="SLD.104.C.1.12.2000.00.00.DAA0050">103301.1147968</definedName>
    <definedName name="SLD.104.C.1.12.2000.00.00.DAAAMORT">-2498565.1269758</definedName>
    <definedName name="SLD.104.C.1.12.2000.00.00.DAADEPR">-12375770.9601567</definedName>
    <definedName name="SLD.104.C.1.12.2000.00.00.DAADIFER">7312873.8055357</definedName>
    <definedName name="SLD.104.C.1.12.2000.00.00.DAAIMOB">119415256.954087</definedName>
    <definedName name="SLD.104.C.1.12.2000.00.00.DAAMORTOUT">-12937061.6269872</definedName>
    <definedName name="SLD.104.C.1.12.2000.00.00.DAAOUT">92452661.8078661</definedName>
    <definedName name="SLD.104.C.1.12.2000.00.00.DBB010">84866363.9783989</definedName>
    <definedName name="SLD.104.C.1.12.2000.00.00.DBB011">301712.1410931</definedName>
    <definedName name="SLD.104.C.1.12.2000.00.00.DBB012">0</definedName>
    <definedName name="SLD.104.C.1.12.2000.00.00.DBB013">8972301.3913053</definedName>
    <definedName name="SLD.104.C.1.12.2000.00.00.DBB014">1540507.4659383</definedName>
    <definedName name="SLD.104.C.1.12.2000.00.00.DBB020">260810.0384031</definedName>
    <definedName name="SLD.104.C.1.12.2000.00.00.DBB060">1250700.3885479</definedName>
    <definedName name="SLD.104.C.1.12.2000.00.00.DBB081">88287858.9168333</definedName>
    <definedName name="SLD.104.C.1.12.2000.00.00.DBB160">47881968.6141865</definedName>
    <definedName name="SLD.104.C.1.12.2000.00.00.DBB171">-15768428.6218506</definedName>
    <definedName name="SLD.104.C.1.12.2000.00.00.DBB180">1195613.2423615</definedName>
    <definedName name="SLD.104.C.1.12.2000.00.00.DGAAPR01">23134509.3292236</definedName>
    <definedName name="SLD.104.C.1.12.2000.00.00.DGAAPR02">349587.23947096</definedName>
    <definedName name="SLD.104.C.1.12.2000.00.00.DGAAPR03">-1964337.28427506</definedName>
    <definedName name="SLD.104.C.1.12.2000.00.00.DGAAPR13">442837.86045456</definedName>
    <definedName name="SLD.104.C.1.12.2000.00.00.DGAAPR17">118601.14305317</definedName>
    <definedName name="SLD.104.C.1.12.2000.00.00.DGAAPR18">-179742.83470416</definedName>
    <definedName name="SLD.104.C.1.12.2000.00.00.DGAAPR19">0</definedName>
    <definedName name="SLD.104.C.1.12.2000.00.00.DGAAPR20">-25977.60206497</definedName>
    <definedName name="SLD.104.C.1.12.2000.00.00.DGAAPR21">-1225939.28970337</definedName>
    <definedName name="SLD.104.C.1.12.2000.00.00.DGAAPR22">-341868.50805759</definedName>
    <definedName name="SLD.104.C.1.12.2001.00.00.111020016">0</definedName>
    <definedName name="SLD.104.C.1.12.2001.00.00.12502">0</definedName>
    <definedName name="SLD.104.C.1.12.2001.00.00.DA0010">0</definedName>
    <definedName name="SLD.104.C.1.12.2001.00.00.DA0011">0</definedName>
    <definedName name="SLD.104.C.1.12.2001.00.00.DA0012">0</definedName>
    <definedName name="SLD.104.C.1.12.2001.00.00.DA0013">0</definedName>
    <definedName name="SLD.104.C.1.12.2001.00.00.DA0015">0</definedName>
    <definedName name="SLD.104.C.1.12.2001.00.00.DA0020">0</definedName>
    <definedName name="SLD.104.C.1.12.2001.00.00.DA0030">0</definedName>
    <definedName name="SLD.104.C.1.12.2001.00.00.DAA0050">0</definedName>
    <definedName name="SLD.104.C.1.12.2001.00.00.DAAAMORT">0</definedName>
    <definedName name="SLD.104.C.1.12.2001.00.00.DAADEPR">0</definedName>
    <definedName name="SLD.104.C.1.12.2001.00.00.DAADIFER">0</definedName>
    <definedName name="SLD.104.C.1.12.2001.00.00.DAAIMOB">0</definedName>
    <definedName name="SLD.104.C.1.12.2001.00.00.DAAMORTOUT">0</definedName>
    <definedName name="SLD.104.C.1.12.2001.00.00.DAAOUT">0</definedName>
    <definedName name="SLD.104.C.1.12.2001.00.00.DBB010">0</definedName>
    <definedName name="SLD.104.C.1.12.2001.00.00.DBB011">0</definedName>
    <definedName name="SLD.104.C.1.12.2001.00.00.DBB012">0</definedName>
    <definedName name="SLD.104.C.1.12.2001.00.00.DBB013">0</definedName>
    <definedName name="SLD.104.C.1.12.2001.00.00.DBB014">0</definedName>
    <definedName name="SLD.104.C.1.12.2001.00.00.DBB020">0</definedName>
    <definedName name="SLD.104.C.1.12.2001.00.00.DBB060">0</definedName>
    <definedName name="SLD.104.C.1.12.2001.00.00.DBB081">0</definedName>
    <definedName name="SLD.104.C.1.12.2001.00.00.DBB160">0</definedName>
    <definedName name="SLD.104.C.1.12.2001.00.00.DBB171">0</definedName>
    <definedName name="SLD.104.C.1.12.2001.00.00.DBB180">0</definedName>
    <definedName name="SLD.104.O.1.12.1998.00.00.DA0010">568312.27449989</definedName>
    <definedName name="SLD.104.O.1.12.1998.00.00.DA0030">214848.5941</definedName>
    <definedName name="SLD.104.O.1.12.1999.00.00.DA0010">1469976.91720009</definedName>
    <definedName name="SLD.104.O.1.12.1999.00.00.DA0011">75046.86199999</definedName>
    <definedName name="SLD.104.O.1.12.1999.00.00.DA0012">2197667.65179443</definedName>
    <definedName name="SLD.104.O.1.12.1999.00.00.DA0013">715459.75159836</definedName>
    <definedName name="SLD.104.O.1.12.1999.00.00.DA0015">161566.29460001</definedName>
    <definedName name="SLD.104.O.1.12.1999.00.00.DA0030">449704.71560001</definedName>
    <definedName name="SLD.104.O.1.12.1999.00.00.DAA0050">91448.70779991</definedName>
    <definedName name="SLD.104.O.1.12.1999.00.00.DAAAMORT">-1576786.53849983</definedName>
    <definedName name="SLD.104.O.1.12.1999.00.00.DAADEPR">-4591816.29910278</definedName>
    <definedName name="SLD.104.O.1.12.1999.00.00.DAADIFER">6524634.09169769</definedName>
    <definedName name="SLD.104.O.1.12.1999.00.00.DAAIMOB">87475821.765747</definedName>
    <definedName name="SLD.104.O.1.12.1999.00.00.DAAMORTOUT">-6577629.2213974</definedName>
    <definedName name="SLD.104.O.1.12.1999.00.00.DAAOUT">66456737.9736938</definedName>
    <definedName name="SLD.104.O.1.12.1999.00.00.DBB013">7182666.19400024</definedName>
    <definedName name="SLD.105.0.1.12.1997.00.00.3">-1769531.2745062</definedName>
    <definedName name="SLD.105.C.0.01.1999.00.00.249">-4293542.25</definedName>
    <definedName name="SLD.105.C.0.03.2000.00.00.11501">247554.12</definedName>
    <definedName name="SLD.105.C.0.03.2000.00.00.11806">419911.5</definedName>
    <definedName name="SLD.105.C.0.03.2000.00.00.121010001">1029261.93</definedName>
    <definedName name="SLD.105.C.0.03.2000.00.00.12502">0</definedName>
    <definedName name="SLD.105.C.0.03.2000.00.00.12806">433039.08</definedName>
    <definedName name="SLD.105.C.0.03.2000.00.00.128060004">21866.36</definedName>
    <definedName name="SLD.105.C.0.03.2000.00.00.211030001">28819.65</definedName>
    <definedName name="SLD.105.C.0.03.2000.00.00.213">1339534.05</definedName>
    <definedName name="SLD.105.C.0.03.2000.00.00.213020003">417796.57</definedName>
    <definedName name="SLD.105.C.0.03.2000.00.00.21401">1676835.63</definedName>
    <definedName name="SLD.105.C.0.03.2000.00.00.214010001">35134.92</definedName>
    <definedName name="SLD.105.C.0.03.2000.00.00.21402">185207.17</definedName>
    <definedName name="SLD.105.C.0.03.2000.00.00.21404">12511.69</definedName>
    <definedName name="SLD.105.C.0.03.2000.00.00.215">0</definedName>
    <definedName name="SLD.105.C.0.03.2000.00.00.21801">2091860.05</definedName>
    <definedName name="SLD.105.C.0.03.2000.00.00.218020001">1372516.8</definedName>
    <definedName name="SLD.105.C.0.03.2000.00.00.218020002">945824.73</definedName>
    <definedName name="SLD.105.C.0.03.2000.00.00.218020003">0</definedName>
    <definedName name="SLD.105.C.0.03.2000.00.00.21803">394145.74</definedName>
    <definedName name="SLD.105.C.0.03.2000.00.00.241">12327098.82</definedName>
    <definedName name="SLD.105.C.0.03.2000.00.00.DA0009">2279173.98</definedName>
    <definedName name="SLD.105.C.0.03.2000.00.00.DA0011">297563.67</definedName>
    <definedName name="SLD.105.C.0.03.2000.00.00.DA0012">3482271.01</definedName>
    <definedName name="SLD.105.C.0.03.2000.00.00.DA0013">1138208.77</definedName>
    <definedName name="SLD.105.C.0.03.2000.00.00.DA0030">2590239.72</definedName>
    <definedName name="SLD.105.C.0.03.2000.00.00.DAA0050">1013082.91</definedName>
    <definedName name="SLD.105.C.0.03.2000.00.00.DAAAMORT">-8547011.11</definedName>
    <definedName name="SLD.105.C.0.03.2000.00.00.DAADEPR">-10458664.21</definedName>
    <definedName name="SLD.105.C.0.03.2000.00.00.DAADIFER">15308049.67</definedName>
    <definedName name="SLD.105.C.0.03.2000.00.00.DAAIMOB">48731430.77</definedName>
    <definedName name="SLD.105.C.0.03.2000.00.00.DBB010">46638948.5599999</definedName>
    <definedName name="SLD.105.C.0.03.2000.00.00.DBB020">2550360.27</definedName>
    <definedName name="SLD.105.C.0.03.2000.00.00.DBB171">-11307336.53</definedName>
    <definedName name="SLD.105.C.0.03.2000.00.00.DBB180">-263395.17</definedName>
    <definedName name="SLD.105.C.0.03.2001.00.00.115">183.99</definedName>
    <definedName name="SLD.105.C.0.03.2001.00.00.11501">183.99</definedName>
    <definedName name="SLD.105.C.0.03.2001.00.00.11806">463581.81</definedName>
    <definedName name="SLD.105.C.0.03.2001.00.00.118060001">5993.49</definedName>
    <definedName name="SLD.105.C.0.03.2001.00.00.118060002">457588.32</definedName>
    <definedName name="SLD.105.C.0.03.2001.00.00.121010001">1172969.45</definedName>
    <definedName name="SLD.105.C.0.03.2001.00.00.12502">883675.77</definedName>
    <definedName name="SLD.105.C.0.03.2001.00.00.12806">-1524.77</definedName>
    <definedName name="SLD.105.C.0.03.2001.00.00.128060001">1191.61</definedName>
    <definedName name="SLD.105.C.0.03.2001.00.00.128060002">284.73</definedName>
    <definedName name="SLD.105.C.0.03.2001.00.00.128060003">-3718.41</definedName>
    <definedName name="SLD.105.C.0.03.2001.00.00.128060004">0</definedName>
    <definedName name="SLD.105.C.0.03.2001.00.00.128060005">330</definedName>
    <definedName name="SLD.105.C.0.03.2001.00.00.128060007">387.3</definedName>
    <definedName name="SLD.105.C.0.03.2001.00.00.211030001">28819.65</definedName>
    <definedName name="SLD.105.C.0.03.2001.00.00.213">1724453.16</definedName>
    <definedName name="SLD.105.C.0.03.2001.00.00.213020003">565084.66</definedName>
    <definedName name="SLD.105.C.0.03.2001.00.00.21401">1062296.2</definedName>
    <definedName name="SLD.105.C.0.03.2001.00.00.214010001">35861.83</definedName>
    <definedName name="SLD.105.C.0.03.2001.00.00.21402">208142.78</definedName>
    <definedName name="SLD.105.C.0.03.2001.00.00.21403">0</definedName>
    <definedName name="SLD.105.C.0.03.2001.00.00.21404">44802.32</definedName>
    <definedName name="SLD.105.C.0.03.2001.00.00.215">72111.79</definedName>
    <definedName name="SLD.105.C.0.03.2001.00.00.21801">4097732.98</definedName>
    <definedName name="SLD.105.C.0.03.2001.00.00.218010001">0</definedName>
    <definedName name="SLD.105.C.0.03.2001.00.00.218010002">27194.85</definedName>
    <definedName name="SLD.105.C.0.03.2001.00.00.218010004">4070538.13</definedName>
    <definedName name="SLD.105.C.0.03.2001.00.00.218010005">0</definedName>
    <definedName name="SLD.105.C.0.03.2001.00.00.218010006">0</definedName>
    <definedName name="SLD.105.C.0.03.2001.00.00.218020001">1645769.58</definedName>
    <definedName name="SLD.105.C.0.03.2001.00.00.218020002">998316.2</definedName>
    <definedName name="SLD.105.C.0.03.2001.00.00.218020003">1384.9</definedName>
    <definedName name="SLD.105.C.0.03.2001.00.00.21803">1469456.99</definedName>
    <definedName name="SLD.105.C.0.03.2001.00.00.218030002">1469456.99</definedName>
    <definedName name="SLD.105.C.0.03.2001.00.00.241">12327098.82</definedName>
    <definedName name="SLD.105.C.0.03.2001.00.00.3">20699.5</definedName>
    <definedName name="SLD.105.C.0.03.2001.00.00.311010001">7508961.2</definedName>
    <definedName name="SLD.105.C.0.03.2001.00.00.311010002">3136275.4</definedName>
    <definedName name="SLD.105.C.0.03.2001.00.00.311010003">856674.64</definedName>
    <definedName name="SLD.105.C.0.03.2001.00.00.311020001">72427.12</definedName>
    <definedName name="SLD.105.C.0.03.2001.00.00.311020002">45224.49</definedName>
    <definedName name="SLD.105.C.0.03.2001.00.00.311020003">45500.01</definedName>
    <definedName name="SLD.105.C.0.03.2001.00.00.32101">-994915.31</definedName>
    <definedName name="SLD.105.C.0.03.2001.00.00.32102">-5955.03</definedName>
    <definedName name="SLD.105.C.0.03.2001.00.00.331010001">-3114648.37</definedName>
    <definedName name="SLD.105.C.0.03.2001.00.00.331010002">-1994943.45</definedName>
    <definedName name="SLD.105.C.0.03.2001.00.00.331010003">-89126.4</definedName>
    <definedName name="SLD.105.C.0.03.2001.00.00.331010004">0</definedName>
    <definedName name="SLD.105.C.0.03.2001.00.00.33102">-4115.88</definedName>
    <definedName name="SLD.105.C.0.03.2001.00.00.341">-2231927.41</definedName>
    <definedName name="SLD.105.C.0.03.2001.00.00.342">-4282634.92</definedName>
    <definedName name="SLD.105.C.0.03.2001.00.00.343">-104658.86</definedName>
    <definedName name="SLD.105.C.0.03.2001.00.00.344">-439455.71</definedName>
    <definedName name="SLD.105.C.0.03.2001.00.00.34501">-318348.91</definedName>
    <definedName name="SLD.105.C.0.03.2001.00.00.34502">-555985.2</definedName>
    <definedName name="SLD.105.C.0.03.2001.00.00.346">-1095134.25</definedName>
    <definedName name="SLD.105.C.0.03.2001.00.00.346080063">-56082.27</definedName>
    <definedName name="SLD.105.C.0.03.2001.00.00.347010058">-293574.87</definedName>
    <definedName name="SLD.105.C.0.03.2001.00.00.34702">-212904.73</definedName>
    <definedName name="SLD.105.C.0.03.2001.00.00.34703">0</definedName>
    <definedName name="SLD.105.C.0.03.2001.00.00.34704">-21600</definedName>
    <definedName name="SLD.105.C.0.03.2001.00.00.34705">0</definedName>
    <definedName name="SLD.105.C.0.03.2001.00.00.349">5950136.6</definedName>
    <definedName name="SLD.105.C.0.03.2001.00.00.351010001">241640.43</definedName>
    <definedName name="SLD.105.C.0.03.2001.00.00.351010002">0</definedName>
    <definedName name="SLD.105.C.0.03.2001.00.00.351010003">0</definedName>
    <definedName name="SLD.105.C.0.03.2001.00.00.351010004">-18745.86</definedName>
    <definedName name="SLD.105.C.0.03.2001.00.00.351010005">-86519.34</definedName>
    <definedName name="SLD.105.C.0.03.2001.00.00.351010006">0</definedName>
    <definedName name="SLD.105.C.0.03.2001.00.00.351010007">0</definedName>
    <definedName name="SLD.105.C.0.03.2001.00.00.351010008">0</definedName>
    <definedName name="SLD.105.C.0.03.2001.00.00.352010001">-1620999.96</definedName>
    <definedName name="SLD.105.C.0.03.2001.00.00.361010002">1762.89</definedName>
    <definedName name="SLD.105.C.0.03.2001.00.00.361020001">-271943.21</definedName>
    <definedName name="SLD.105.C.0.03.2001.00.00.361020002">-37936.83</definedName>
    <definedName name="SLD.105.C.0.03.2001.00.00.37102">0</definedName>
    <definedName name="SLD.105.C.0.03.2001.00.00.371030001">0</definedName>
    <definedName name="SLD.105.C.0.03.2001.00.00.371030002">0</definedName>
    <definedName name="SLD.105.C.0.03.2001.00.00.381010001">-2822.66</definedName>
    <definedName name="SLD.105.C.0.03.2001.00.00.381020001">-7840.72</definedName>
    <definedName name="SLD.105.C.0.03.2001.00.00.391010001">0</definedName>
    <definedName name="SLD.105.C.0.03.2001.00.00.DA0009">4036800.55</definedName>
    <definedName name="SLD.105.C.0.03.2001.00.00.DA0011">241539.75</definedName>
    <definedName name="SLD.105.C.0.03.2001.00.00.DA0012">3640298.55</definedName>
    <definedName name="SLD.105.C.0.03.2001.00.00.DA0013">1195099.25</definedName>
    <definedName name="SLD.105.C.0.03.2001.00.00.DA0030">1635985.66</definedName>
    <definedName name="SLD.105.C.0.03.2001.00.00.DAA0050">990375.98</definedName>
    <definedName name="SLD.105.C.0.03.2001.00.00.DAAAMORT">-10077816.19</definedName>
    <definedName name="SLD.105.C.0.03.2001.00.00.DAADEPR">-19573409.96</definedName>
    <definedName name="SLD.105.C.0.03.2001.00.00.DAADIFER">15308049.67</definedName>
    <definedName name="SLD.105.C.0.03.2001.00.00.DAAIMOB">68522843.47</definedName>
    <definedName name="SLD.105.C.0.03.2001.00.00.DBB010">55565205.82</definedName>
    <definedName name="SLD.105.C.0.03.2001.00.00.DBB011">1448175.43</definedName>
    <definedName name="SLD.105.C.0.03.2001.00.00.DBB013">1172969.45</definedName>
    <definedName name="SLD.105.C.0.03.2001.00.00.DBB020">1209806.92</definedName>
    <definedName name="SLD.105.C.0.03.2001.00.00.DBB060">562852.56</definedName>
    <definedName name="SLD.105.C.0.03.2001.00.00.DBB081">0</definedName>
    <definedName name="SLD.105.C.0.03.2001.00.00.DBB160">12327098.82</definedName>
    <definedName name="SLD.105.C.0.03.2001.00.00.DBB171">-12008624.98</definedName>
    <definedName name="SLD.105.C.0.03.2001.00.00.DBB180">20699.5</definedName>
    <definedName name="SLD.105.C.0.03.2001.00.00.DGAAPR20">-3076.93</definedName>
    <definedName name="SLD.105.C.0.03.2002.00.00.115">0</definedName>
    <definedName name="SLD.105.C.0.03.2002.00.00.11501">0</definedName>
    <definedName name="SLD.105.C.0.03.2002.00.00.11806">510056.11</definedName>
    <definedName name="SLD.105.C.0.03.2002.00.00.118060001">4483.49</definedName>
    <definedName name="SLD.105.C.0.03.2002.00.00.118060002">505572.62</definedName>
    <definedName name="SLD.105.C.0.03.2002.00.00.121010001">1456351.02</definedName>
    <definedName name="SLD.105.C.0.03.2002.00.00.12502">1757755.4</definedName>
    <definedName name="SLD.105.C.0.03.2002.00.00.12806">0</definedName>
    <definedName name="SLD.105.C.0.03.2002.00.00.128060001">0</definedName>
    <definedName name="SLD.105.C.0.03.2002.00.00.128060002">0</definedName>
    <definedName name="SLD.105.C.0.03.2002.00.00.128060003">0</definedName>
    <definedName name="SLD.105.C.0.03.2002.00.00.128060004">0</definedName>
    <definedName name="SLD.105.C.0.03.2002.00.00.128060005">0</definedName>
    <definedName name="SLD.105.C.0.03.2002.00.00.128060007">0</definedName>
    <definedName name="SLD.105.C.0.03.2002.00.00.211030001">28819.65</definedName>
    <definedName name="SLD.105.C.0.03.2002.00.00.213">1849273.46</definedName>
    <definedName name="SLD.105.C.0.03.2002.00.00.213020003">629482.57</definedName>
    <definedName name="SLD.105.C.0.03.2002.00.00.21401">973783.32</definedName>
    <definedName name="SLD.105.C.0.03.2002.00.00.214010001">54419.29</definedName>
    <definedName name="SLD.105.C.0.03.2002.00.00.21402">212214.58</definedName>
    <definedName name="SLD.105.C.0.03.2002.00.00.21403">652597.47</definedName>
    <definedName name="SLD.105.C.0.03.2002.00.00.21404">32655.77</definedName>
    <definedName name="SLD.105.C.0.03.2002.00.00.215">122753.48</definedName>
    <definedName name="SLD.105.C.0.03.2002.00.00.21801">2986324.35</definedName>
    <definedName name="SLD.105.C.0.03.2002.00.00.218010001">0</definedName>
    <definedName name="SLD.105.C.0.03.2002.00.00.218010002">27194.85</definedName>
    <definedName name="SLD.105.C.0.03.2002.00.00.218010004">88977.02</definedName>
    <definedName name="SLD.105.C.0.03.2002.00.00.218010005">20153.24</definedName>
    <definedName name="SLD.105.C.0.03.2002.00.00.218010006">2849999.24</definedName>
    <definedName name="SLD.105.C.0.03.2002.00.00.218020001">236498.8</definedName>
    <definedName name="SLD.105.C.0.03.2002.00.00.218020002">998432.81</definedName>
    <definedName name="SLD.105.C.0.03.2002.00.00.218020003">111751.19</definedName>
    <definedName name="SLD.105.C.0.03.2002.00.00.21803">502885.89</definedName>
    <definedName name="SLD.105.C.0.03.2002.00.00.218030002">502885.89</definedName>
    <definedName name="SLD.105.C.0.03.2002.00.00.241">17327098.82</definedName>
    <definedName name="SLD.105.C.0.03.2002.00.00.3">1736975.33</definedName>
    <definedName name="SLD.105.C.0.03.2002.00.00.311010001">9292177</definedName>
    <definedName name="SLD.105.C.0.03.2002.00.00.311010002">3690421</definedName>
    <definedName name="SLD.105.C.0.03.2002.00.00.311010003">874120.84</definedName>
    <definedName name="SLD.105.C.0.03.2002.00.00.311020001">43915.35</definedName>
    <definedName name="SLD.105.C.0.03.2002.00.00.311020002">63798.2</definedName>
    <definedName name="SLD.105.C.0.03.2002.00.00.311020003">374418.2</definedName>
    <definedName name="SLD.105.C.0.03.2002.00.00.32101">-1154900.14</definedName>
    <definedName name="SLD.105.C.0.03.2002.00.00.32102">-17597.82</definedName>
    <definedName name="SLD.105.C.0.03.2002.00.00.331010001">-3401400.24</definedName>
    <definedName name="SLD.105.C.0.03.2002.00.00.331010002">-1266189.38</definedName>
    <definedName name="SLD.105.C.0.03.2002.00.00.331010003">-89126.4</definedName>
    <definedName name="SLD.105.C.0.03.2002.00.00.331010004">0</definedName>
    <definedName name="SLD.105.C.0.03.2002.00.00.33102">-9055.12</definedName>
    <definedName name="SLD.105.C.0.03.2002.00.00.341">-2464409.7</definedName>
    <definedName name="SLD.105.C.0.03.2002.00.00.342">-3506745.95</definedName>
    <definedName name="SLD.105.C.0.03.2002.00.00.343">-88743.62</definedName>
    <definedName name="SLD.105.C.0.03.2002.00.00.344">-603241.63</definedName>
    <definedName name="SLD.105.C.0.03.2002.00.00.34501">-309080.77</definedName>
    <definedName name="SLD.105.C.0.03.2002.00.00.34502">-594363</definedName>
    <definedName name="SLD.105.C.0.03.2002.00.00.346">-973506.6</definedName>
    <definedName name="SLD.105.C.0.03.2002.00.00.346080063">-57730.62</definedName>
    <definedName name="SLD.105.C.0.03.2002.00.00.347010058">-293574.87</definedName>
    <definedName name="SLD.105.C.0.03.2002.00.00.34702">-259652</definedName>
    <definedName name="SLD.105.C.0.03.2002.00.00.34703">0</definedName>
    <definedName name="SLD.105.C.0.03.2002.00.00.34704">-21000</definedName>
    <definedName name="SLD.105.C.0.03.2002.00.00.34705">0</definedName>
    <definedName name="SLD.105.C.0.03.2002.00.00.349">5578458.02</definedName>
    <definedName name="SLD.105.C.0.03.2002.00.00.351010001">0</definedName>
    <definedName name="SLD.105.C.0.03.2002.00.00.351010002">0</definedName>
    <definedName name="SLD.105.C.0.03.2002.00.00.351010003">0</definedName>
    <definedName name="SLD.105.C.0.03.2002.00.00.351010004">-1635.92</definedName>
    <definedName name="SLD.105.C.0.03.2002.00.00.351010005">-7550.41</definedName>
    <definedName name="SLD.105.C.0.03.2002.00.00.351010006">200666.01</definedName>
    <definedName name="SLD.105.C.0.03.2002.00.00.351010007">49967.64</definedName>
    <definedName name="SLD.105.C.0.03.2002.00.00.351010008">0</definedName>
    <definedName name="SLD.105.C.0.03.2002.00.00.352010001">-2049202.15</definedName>
    <definedName name="SLD.105.C.0.03.2002.00.00.361010002">27.36</definedName>
    <definedName name="SLD.105.C.0.03.2002.00.00.361020001">-320365.75</definedName>
    <definedName name="SLD.105.C.0.03.2002.00.00.361020002">-329.71</definedName>
    <definedName name="SLD.105.C.0.03.2002.00.00.37102">-1460</definedName>
    <definedName name="SLD.105.C.0.03.2002.00.00.371030001">0</definedName>
    <definedName name="SLD.105.C.0.03.2002.00.00.371030002">0</definedName>
    <definedName name="SLD.105.C.0.03.2002.00.00.381010001">-74714.84</definedName>
    <definedName name="SLD.105.C.0.03.2002.00.00.381020001">-207541.22</definedName>
    <definedName name="SLD.105.C.0.03.2002.00.00.391010001">0</definedName>
    <definedName name="SLD.105.C.0.03.2002.00.00.DA0009">6785268.05</definedName>
    <definedName name="SLD.105.C.0.03.2002.00.00.DA0011">164818.33</definedName>
    <definedName name="SLD.105.C.0.03.2002.00.00.DA0012">3373629.47</definedName>
    <definedName name="SLD.105.C.0.03.2002.00.00.DA0013">1107736.06</definedName>
    <definedName name="SLD.105.C.0.03.2002.00.00.DA0030">2598559.93</definedName>
    <definedName name="SLD.105.C.0.03.2002.00.00.DAA0050">997746.94</definedName>
    <definedName name="SLD.105.C.0.03.2002.00.00.DAAAMORT">-11608621.27</definedName>
    <definedName name="SLD.105.C.0.03.2002.00.00.DAADEPR">-26110799.23</definedName>
    <definedName name="SLD.105.C.0.03.2002.00.00.DAADIFER">15308049.67</definedName>
    <definedName name="SLD.105.C.0.03.2002.00.00.DAAIMOB">78705564.91</definedName>
    <definedName name="SLD.105.C.0.03.2002.00.00.DBB010">57984803.18</definedName>
    <definedName name="SLD.105.C.0.03.2002.00.00.DBB011">1519080.53</definedName>
    <definedName name="SLD.105.C.0.03.2002.00.00.DBB013">1456351.02</definedName>
    <definedName name="SLD.105.C.0.03.2002.00.00.DBB020">986925.82</definedName>
    <definedName name="SLD.105.C.0.03.2002.00.00.DBB060">409307.92</definedName>
    <definedName name="SLD.105.C.0.03.2002.00.00.DBB081">0</definedName>
    <definedName name="SLD.105.C.0.03.2002.00.00.DBB160">17327098.82</definedName>
    <definedName name="SLD.105.C.0.03.2002.00.00.DBB171">-11668858.88</definedName>
    <definedName name="SLD.105.C.0.03.2002.00.00.DBB180">1736975.33</definedName>
    <definedName name="SLD.105.C.0.03.2002.00.00.DGAAPR20">-12833.96</definedName>
    <definedName name="SLD.105.C.0.04.2002.00.00.3">2480482.07</definedName>
    <definedName name="SLD.105.C.0.05.2002.00.00.3">2464993.83</definedName>
    <definedName name="SLD.105.C.0.06.1998.00.00.11501">144032.74</definedName>
    <definedName name="SLD.105.C.0.06.1998.00.00.11806">2502888.53</definedName>
    <definedName name="SLD.105.C.0.06.1998.00.00.121010001">655852.2</definedName>
    <definedName name="SLD.105.C.0.06.1998.00.00.12502">0</definedName>
    <definedName name="SLD.105.C.0.06.1998.00.00.12806">40358.67</definedName>
    <definedName name="SLD.105.C.0.06.1998.00.00.128060004">9190.3</definedName>
    <definedName name="SLD.105.C.0.06.1998.00.00.211030001">28819.65</definedName>
    <definedName name="SLD.105.C.0.06.1998.00.00.213">1306740.54</definedName>
    <definedName name="SLD.105.C.0.06.1998.00.00.213020003">244601.35</definedName>
    <definedName name="SLD.105.C.0.06.1998.00.00.21401">3098685.09</definedName>
    <definedName name="SLD.105.C.0.06.1998.00.00.214010001">30871.17</definedName>
    <definedName name="SLD.105.C.0.06.1998.00.00.21402">199644.46</definedName>
    <definedName name="SLD.105.C.0.06.1998.00.00.21404">0</definedName>
    <definedName name="SLD.105.C.0.06.1998.00.00.215">44291.65</definedName>
    <definedName name="SLD.105.C.0.06.1998.00.00.21801">103679.77</definedName>
    <definedName name="SLD.105.C.0.06.1998.00.00.218020001">286553.4</definedName>
    <definedName name="SLD.105.C.0.06.1998.00.00.218020002">694151.62</definedName>
    <definedName name="SLD.105.C.0.06.1998.00.00.218020003">0</definedName>
    <definedName name="SLD.105.C.0.06.1998.00.00.21803">147850.02</definedName>
    <definedName name="SLD.105.C.0.06.1998.00.00.241">12327098.82</definedName>
    <definedName name="SLD.105.C.0.06.1998.00.00.DA0009">4308328.77</definedName>
    <definedName name="SLD.105.C.0.06.1998.00.00.DA0011">204658.53</definedName>
    <definedName name="SLD.105.C.0.06.1998.00.00.DA0012">768438.04</definedName>
    <definedName name="SLD.105.C.0.06.1998.00.00.DA0013">261797.91</definedName>
    <definedName name="SLD.105.C.0.06.1998.00.00.DA0030">1440102.24</definedName>
    <definedName name="SLD.105.C.0.06.1998.00.00.DAA0050">683283.69</definedName>
    <definedName name="SLD.105.C.0.06.1998.00.00.DAAAMORT">-5102699.8</definedName>
    <definedName name="SLD.105.C.0.06.1998.00.00.DAADEPR">-3579754.27</definedName>
    <definedName name="SLD.105.C.0.06.1998.00.00.DAADIFER">15308049.67</definedName>
    <definedName name="SLD.105.C.0.06.1998.00.00.DAAIMOB">34303782.93</definedName>
    <definedName name="SLD.105.C.0.06.1998.00.00.DBB010">36628821.85</definedName>
    <definedName name="SLD.105.C.0.06.1998.00.00.DBB020">1168713.52</definedName>
    <definedName name="SLD.105.C.0.06.1998.00.00.DBB171">-2280240.87</definedName>
    <definedName name="SLD.105.C.0.06.1998.00.00.DBB180">-1786870.02</definedName>
    <definedName name="SLD.105.C.0.06.1999.00.00.11501">144133.71</definedName>
    <definedName name="SLD.105.C.0.06.1999.00.00.11806">1575951.24</definedName>
    <definedName name="SLD.105.C.0.06.1999.00.00.121010001">851026.89</definedName>
    <definedName name="SLD.105.C.0.06.1999.00.00.12502">0</definedName>
    <definedName name="SLD.105.C.0.06.1999.00.00.12806">36146</definedName>
    <definedName name="SLD.105.C.0.06.1999.00.00.128060004">21866.36</definedName>
    <definedName name="SLD.105.C.0.06.1999.00.00.211030001">28819.65</definedName>
    <definedName name="SLD.105.C.0.06.1999.00.00.213">1715432.11</definedName>
    <definedName name="SLD.105.C.0.06.1999.00.00.213020003">338850.14</definedName>
    <definedName name="SLD.105.C.0.06.1999.00.00.21401">2179048.13</definedName>
    <definedName name="SLD.105.C.0.06.1999.00.00.214010001">25641.92</definedName>
    <definedName name="SLD.105.C.0.06.1999.00.00.21402">165562.37</definedName>
    <definedName name="SLD.105.C.0.06.1999.00.00.21404">34853.67</definedName>
    <definedName name="SLD.105.C.0.06.1999.00.00.215">0</definedName>
    <definedName name="SLD.105.C.0.06.1999.00.00.21801">58668.21</definedName>
    <definedName name="SLD.105.C.0.06.1999.00.00.218020001">1176592</definedName>
    <definedName name="SLD.105.C.0.06.1999.00.00.218020002">0</definedName>
    <definedName name="SLD.105.C.0.06.1999.00.00.218020003">0</definedName>
    <definedName name="SLD.105.C.0.06.1999.00.00.21803">520443.97</definedName>
    <definedName name="SLD.105.C.0.06.1999.00.00.218030002">520443.97</definedName>
    <definedName name="SLD.105.C.0.06.1999.00.00.241">12327098.82</definedName>
    <definedName name="SLD.105.C.0.06.1999.00.00.331">-7493777.8</definedName>
    <definedName name="SLD.105.C.0.06.1999.00.00.391">-634428.8</definedName>
    <definedName name="SLD.105.C.0.06.1999.00.00.DA0009">2999815.5</definedName>
    <definedName name="SLD.105.C.0.06.1999.00.00.DA0011">201849.85</definedName>
    <definedName name="SLD.105.C.0.06.1999.00.00.DA0012">768438.04</definedName>
    <definedName name="SLD.105.C.0.06.1999.00.00.DA0013">261797.91</definedName>
    <definedName name="SLD.105.C.0.06.1999.00.00.DA0015">1756230.95</definedName>
    <definedName name="SLD.105.C.0.06.1999.00.00.DA0016">1734364.59</definedName>
    <definedName name="SLD.105.C.0.06.1999.00.00.DA0030">2943268.98</definedName>
    <definedName name="SLD.105.C.0.06.1999.00.00.DAA0050">700705.49</definedName>
    <definedName name="SLD.105.C.0.06.1999.00.00.DAAAMORT">-7398907.3</definedName>
    <definedName name="SLD.105.C.0.06.1999.00.00.DAADEPR">-6525025.14</definedName>
    <definedName name="SLD.105.C.0.06.1999.00.00.DAADIFER">15308049.67</definedName>
    <definedName name="SLD.105.C.0.06.1999.00.00.DAAIMOB">40355781.06</definedName>
    <definedName name="SLD.105.C.0.06.1999.00.00.DAAMORTOUT">0</definedName>
    <definedName name="SLD.105.C.0.06.1999.00.00.DAAOUT">0</definedName>
    <definedName name="SLD.105.C.0.06.1999.00.00.DBB010">47078894.7899999</definedName>
    <definedName name="SLD.105.C.0.06.1999.00.00.DBB011">1602639.93</definedName>
    <definedName name="SLD.105.C.0.06.1999.00.00.DBB012">579112.18</definedName>
    <definedName name="SLD.105.C.0.06.1999.00.00.DBB020">989881.26</definedName>
    <definedName name="SLD.105.C.0.06.1999.00.00.DBB040">1176592</definedName>
    <definedName name="SLD.105.C.0.06.1999.00.00.DBB060">577454.97</definedName>
    <definedName name="SLD.105.C.0.06.1999.00.00.DBB081">0</definedName>
    <definedName name="SLD.105.C.0.06.1999.00.00.DBB171">-4293542.25</definedName>
    <definedName name="SLD.105.C.0.06.1999.00.00.DBB180">-9729901.18</definedName>
    <definedName name="SLD.105.C.0.06.1999.00.00.DGAAPR01">17821438.85</definedName>
    <definedName name="SLD.105.C.0.06.1999.00.00.DGAAPR02">1301557.48</definedName>
    <definedName name="SLD.105.C.0.06.1999.00.00.DGAAPR03">-1608657.52</definedName>
    <definedName name="SLD.105.C.0.06.1999.00.00.DGAAPR16">-3223348.71</definedName>
    <definedName name="SLD.105.C.0.06.1999.00.00.DGAAPR17">-8649397.84</definedName>
    <definedName name="SLD.105.C.0.06.1999.00.00.DGAAPR18">-10410.04</definedName>
    <definedName name="SLD.105.C.0.06.1999.00.00.DGAAPR19">0</definedName>
    <definedName name="SLD.105.C.0.06.1999.00.00.DGAAPR20">-29921.23</definedName>
    <definedName name="SLD.105.C.0.06.1999.00.00.DGAAPR21">0</definedName>
    <definedName name="SLD.105.C.0.06.1999.00.00.DGAAPR22">0</definedName>
    <definedName name="SLD.105.C.0.06.1999.00.00.DGAAPR23">-733334.22</definedName>
    <definedName name="SLD.105.C.0.06.1999.00.00.DGAAPR24">288654.53</definedName>
    <definedName name="SLD.105.C.0.06.1999.00.00.DGAAPR25">0</definedName>
    <definedName name="SLD.105.C.0.06.2000.00.00.11501">249520.46</definedName>
    <definedName name="SLD.105.C.0.06.2000.00.00.11806">427884.87</definedName>
    <definedName name="SLD.105.C.0.06.2000.00.00.121010001">1065447.37</definedName>
    <definedName name="SLD.105.C.0.06.2000.00.00.12502">0</definedName>
    <definedName name="SLD.105.C.0.06.2000.00.00.12806">460315.82</definedName>
    <definedName name="SLD.105.C.0.06.2000.00.00.128060004">21866.36</definedName>
    <definedName name="SLD.105.C.0.06.2000.00.00.132030098">0</definedName>
    <definedName name="SLD.105.C.0.06.2000.00.00.211030001">28819.65</definedName>
    <definedName name="SLD.105.C.0.06.2000.00.00.213">1673616.56</definedName>
    <definedName name="SLD.105.C.0.06.2000.00.00.213020003">463974.13</definedName>
    <definedName name="SLD.105.C.0.06.2000.00.00.21401">1732242.27</definedName>
    <definedName name="SLD.105.C.0.06.2000.00.00.214010001">35400.88</definedName>
    <definedName name="SLD.105.C.0.06.2000.00.00.21402">194895.24</definedName>
    <definedName name="SLD.105.C.0.06.2000.00.00.21404">21046.82</definedName>
    <definedName name="SLD.105.C.0.06.2000.00.00.215">0</definedName>
    <definedName name="SLD.105.C.0.06.2000.00.00.21801">4092370.64</definedName>
    <definedName name="SLD.105.C.0.06.2000.00.00.218020001">1539026.8</definedName>
    <definedName name="SLD.105.C.0.06.2000.00.00.218020002">91416.11</definedName>
    <definedName name="SLD.105.C.0.06.2000.00.00.218020003">0</definedName>
    <definedName name="SLD.105.C.0.06.2000.00.00.21803">282819.99</definedName>
    <definedName name="SLD.105.C.0.06.2000.00.00.218030002">282819.99</definedName>
    <definedName name="SLD.105.C.0.06.2000.00.00.241">12327098.82</definedName>
    <definedName name="SLD.105.C.0.06.2000.00.00.331">-10416987.34</definedName>
    <definedName name="SLD.105.C.0.06.2000.00.00.346080063">-175128.17</definedName>
    <definedName name="SLD.105.C.0.06.2000.00.00.346080064">0</definedName>
    <definedName name="SLD.105.C.0.06.2000.00.00.351010001">146399.98</definedName>
    <definedName name="SLD.105.C.0.06.2000.00.00.351010004">-954.1</definedName>
    <definedName name="SLD.105.C.0.06.2000.00.00.351010005">-4403.53</definedName>
    <definedName name="SLD.105.C.0.06.2000.00.00.391">-658144.72</definedName>
    <definedName name="SLD.105.C.0.06.2000.00.00.DA0009">4343618.54000001</definedName>
    <definedName name="SLD.105.C.0.06.2000.00.00.DA0011">909006.75</definedName>
    <definedName name="SLD.105.C.0.06.2000.00.00.DA0012">3486028.62</definedName>
    <definedName name="SLD.105.C.0.06.2000.00.00.DA0013">1139564.63</definedName>
    <definedName name="SLD.105.C.0.06.2000.00.00.DA0016">1115854.79</definedName>
    <definedName name="SLD.105.C.0.06.2000.00.00.DA0030">2413560.12999999</definedName>
    <definedName name="SLD.105.C.0.06.2000.00.00.DAA0050">787951.52</definedName>
    <definedName name="SLD.105.C.0.06.2000.00.00.DAAAMORT">-8929712.38</definedName>
    <definedName name="SLD.105.C.0.06.2000.00.00.DAADEPR">-12786209.48</definedName>
    <definedName name="SLD.105.C.0.06.2000.00.00.DAADIFER">15308049.67</definedName>
    <definedName name="SLD.105.C.0.06.2000.00.00.DAAIMOB">51325371.24</definedName>
    <definedName name="SLD.105.C.0.06.2000.00.00.DAAMORTOUT">0</definedName>
    <definedName name="SLD.105.C.0.06.2000.00.00.DAAOUT">0</definedName>
    <definedName name="SLD.105.C.0.06.2000.00.00.DBB010">46745416.62</definedName>
    <definedName name="SLD.105.C.0.06.2000.00.00.DBB011">1460985.37</definedName>
    <definedName name="SLD.105.C.0.06.2000.00.00.DBB012">4466606.74</definedName>
    <definedName name="SLD.105.C.0.06.2000.00.00.DBB020">3081105.73</definedName>
    <definedName name="SLD.105.C.0.06.2000.00.00.DBB040">1539026.8</definedName>
    <definedName name="SLD.105.C.0.06.2000.00.00.DBB060">1268956.52</definedName>
    <definedName name="SLD.105.C.0.06.2000.00.00.DBB081">0</definedName>
    <definedName name="SLD.105.C.0.06.2000.00.00.DBB171">-11307336.53</definedName>
    <definedName name="SLD.105.C.0.06.2000.00.00.DBB180">-273321.31</definedName>
    <definedName name="SLD.105.C.0.06.2000.00.00.DGAAPR01">19373919.4</definedName>
    <definedName name="SLD.105.C.0.06.2000.00.00.DGAAPR02">3436198.71</definedName>
    <definedName name="SLD.105.C.0.06.2000.00.00.DGAAPR03">-1894084.43</definedName>
    <definedName name="SLD.105.C.0.06.2000.00.00.DGAAPR16">-2873624.19</definedName>
    <definedName name="SLD.105.C.0.06.2000.00.00.DGAAPR17">-217558.15</definedName>
    <definedName name="SLD.105.C.0.06.2000.00.00.DGAAPR18">-175128.17</definedName>
    <definedName name="SLD.105.C.0.06.2000.00.00.DGAAPR19">0</definedName>
    <definedName name="SLD.105.C.0.06.2000.00.00.DGAAPR20">-7312.74</definedName>
    <definedName name="SLD.105.C.0.06.2000.00.00.DGAAPR21">103528.5</definedName>
    <definedName name="SLD.105.C.0.06.2000.00.00.DGAAPR22">37273.39</definedName>
    <definedName name="SLD.105.C.0.06.2000.00.00.DGAAPR23">-674717.89</definedName>
    <definedName name="SLD.105.C.0.06.2000.00.00.DGAAPR24">141042.35</definedName>
    <definedName name="SLD.105.C.0.06.2000.00.00.DGAAPR25">0</definedName>
    <definedName name="SLD.105.C.0.06.2001.00.00.111020016">0</definedName>
    <definedName name="SLD.105.C.0.06.2001.00.00.115">0</definedName>
    <definedName name="SLD.105.C.0.06.2001.00.00.11501">0</definedName>
    <definedName name="SLD.105.C.0.06.2001.00.00.11806">463581.81</definedName>
    <definedName name="SLD.105.C.0.06.2001.00.00.118060002">457588.32</definedName>
    <definedName name="SLD.105.C.0.06.2001.00.00.121010001">1208156.24</definedName>
    <definedName name="SLD.105.C.0.06.2001.00.00.12502">928737.61</definedName>
    <definedName name="SLD.105.C.0.06.2001.00.00.12806">2193.64</definedName>
    <definedName name="SLD.105.C.0.06.2001.00.00.128060001">1191.61</definedName>
    <definedName name="SLD.105.C.0.06.2001.00.00.128060002">284.73</definedName>
    <definedName name="SLD.105.C.0.06.2001.00.00.128060003">0</definedName>
    <definedName name="SLD.105.C.0.06.2001.00.00.128060004">0</definedName>
    <definedName name="SLD.105.C.0.06.2001.00.00.128060005">330</definedName>
    <definedName name="SLD.105.C.0.06.2001.00.00.128060007">387.3</definedName>
    <definedName name="SLD.105.C.0.06.2001.00.00.132030098">0</definedName>
    <definedName name="SLD.105.C.0.06.2001.00.00.211030001">28819.65</definedName>
    <definedName name="SLD.105.C.0.06.2001.00.00.213">1941031.16</definedName>
    <definedName name="SLD.105.C.0.06.2001.00.00.213020003">593972.69</definedName>
    <definedName name="SLD.105.C.0.06.2001.00.00.214">1081527.16</definedName>
    <definedName name="SLD.105.C.0.06.2001.00.00.21401">822329.93</definedName>
    <definedName name="SLD.105.C.0.06.2001.00.00.214010001">37195.74</definedName>
    <definedName name="SLD.105.C.0.06.2001.00.00.21402">217351.5</definedName>
    <definedName name="SLD.105.C.0.06.2001.00.00.21404">41845.73</definedName>
    <definedName name="SLD.105.C.0.06.2001.00.00.215">119006.6</definedName>
    <definedName name="SLD.105.C.0.06.2001.00.00.218">0</definedName>
    <definedName name="SLD.105.C.0.06.2001.00.00.218.01">0</definedName>
    <definedName name="SLD.105.C.0.06.2001.00.00.21801">5113730.18</definedName>
    <definedName name="SLD.105.C.0.06.2001.00.00.218010001">0</definedName>
    <definedName name="SLD.105.C.0.06.2001.00.00.218010002">27194.85</definedName>
    <definedName name="SLD.105.C.0.06.2001.00.00.218010004">5069471.88</definedName>
    <definedName name="SLD.105.C.0.06.2001.00.00.218010005">17063.45</definedName>
    <definedName name="SLD.105.C.0.06.2001.00.00.218010007">0</definedName>
    <definedName name="SLD.105.C.0.06.2001.00.00.218010008">0</definedName>
    <definedName name="SLD.105.C.0.06.2001.00.00.21802">1439664.58</definedName>
    <definedName name="SLD.105.C.0.06.2001.00.00.218020001">851569.98</definedName>
    <definedName name="SLD.105.C.0.06.2001.00.00.218020002">498112.4</definedName>
    <definedName name="SLD.105.C.0.06.2001.00.00.218020003">89982.2</definedName>
    <definedName name="SLD.105.C.0.06.2001.00.00.21803">701735.89</definedName>
    <definedName name="SLD.105.C.0.06.2001.00.00.218030002">701735.89</definedName>
    <definedName name="SLD.105.C.0.06.2001.00.00.241">12327098.82</definedName>
    <definedName name="SLD.105.C.0.06.2001.00.00.311010001">14795868.4</definedName>
    <definedName name="SLD.105.C.0.06.2001.00.00.311010002">6438992.05</definedName>
    <definedName name="SLD.105.C.0.06.2001.00.00.311010003">1715517.05</definedName>
    <definedName name="SLD.105.C.0.06.2001.00.00.311020001">122218.58</definedName>
    <definedName name="SLD.105.C.0.06.2001.00.00.311020002">90448.98</definedName>
    <definedName name="SLD.105.C.0.06.2001.00.00.311020003">91000</definedName>
    <definedName name="SLD.105.C.0.06.2001.00.00.32101">-1975180.45</definedName>
    <definedName name="SLD.105.C.0.06.2001.00.00.32102">-11083.86</definedName>
    <definedName name="SLD.105.C.0.06.2001.00.00.331">-10826410.8</definedName>
    <definedName name="SLD.105.C.0.06.2001.00.00.331010001">-6622165.3</definedName>
    <definedName name="SLD.105.C.0.06.2001.00.00.331010002">-4013645.06</definedName>
    <definedName name="SLD.105.C.0.06.2001.00.00.331010003">-178252.8</definedName>
    <definedName name="SLD.105.C.0.06.2001.00.00.331010004">0</definedName>
    <definedName name="SLD.105.C.0.06.2001.00.00.33102">-12347.64</definedName>
    <definedName name="SLD.105.C.0.06.2001.00.00.341">-4674885.48</definedName>
    <definedName name="SLD.105.C.0.06.2001.00.00.342">-7805088.42</definedName>
    <definedName name="SLD.105.C.0.06.2001.00.00.343">-179777.22</definedName>
    <definedName name="SLD.105.C.0.06.2001.00.00.344">-1269866.89</definedName>
    <definedName name="SLD.105.C.0.06.2001.00.00.345">-1696279.66</definedName>
    <definedName name="SLD.105.C.0.06.2001.00.00.34501">-584309.26</definedName>
    <definedName name="SLD.105.C.0.06.2001.00.00.34502">-1111970.4</definedName>
    <definedName name="SLD.105.C.0.06.2001.00.00.346">-1995961.44</definedName>
    <definedName name="SLD.105.C.0.06.2001.00.00.346080063">-126806.31</definedName>
    <definedName name="SLD.105.C.0.06.2001.00.00.346080064">0</definedName>
    <definedName name="SLD.105.C.0.06.2001.00.00.347010058">-587149.74</definedName>
    <definedName name="SLD.105.C.0.06.2001.00.00.34702">-424697.2</definedName>
    <definedName name="SLD.105.C.0.06.2001.00.00.34703">0</definedName>
    <definedName name="SLD.105.C.0.06.2001.00.00.34704">-43200</definedName>
    <definedName name="SLD.105.C.0.06.2001.00.00.34705">794199.6</definedName>
    <definedName name="SLD.105.C.0.06.2001.00.00.347060001">-58082</definedName>
    <definedName name="SLD.105.C.0.06.2001.00.00.349">11590903.67</definedName>
    <definedName name="SLD.105.C.0.06.2001.00.00.351010001">391496.48</definedName>
    <definedName name="SLD.105.C.0.06.2001.00.00.351010002">0</definedName>
    <definedName name="SLD.105.C.0.06.2001.00.00.351010003">0</definedName>
    <definedName name="SLD.105.C.0.06.2001.00.00.351010004">-19730.94</definedName>
    <definedName name="SLD.105.C.0.06.2001.00.00.351010005">-91065.91</definedName>
    <definedName name="SLD.105.C.0.06.2001.00.00.351010006">0</definedName>
    <definedName name="SLD.105.C.0.06.2001.00.00.351010007">0</definedName>
    <definedName name="SLD.105.C.0.06.2001.00.00.351010008">0</definedName>
    <definedName name="SLD.105.C.0.06.2001.00.00.352010001">-3544445.45</definedName>
    <definedName name="SLD.105.C.0.06.2001.00.00.361010002">2988.02</definedName>
    <definedName name="SLD.105.C.0.06.2001.00.00.361020001">-545401.76</definedName>
    <definedName name="SLD.105.C.0.06.2001.00.00.361020002">-52439.62</definedName>
    <definedName name="SLD.105.C.0.06.2001.00.00.361020003">0</definedName>
    <definedName name="SLD.105.C.0.06.2001.00.00.37102">38500</definedName>
    <definedName name="SLD.105.C.0.06.2001.00.00.371030001">0</definedName>
    <definedName name="SLD.105.C.0.06.2001.00.00.371030002">0</definedName>
    <definedName name="SLD.105.C.0.06.2001.00.00.381010001">56521.58</definedName>
    <definedName name="SLD.105.C.0.06.2001.00.00.381020001">157010.81</definedName>
    <definedName name="SLD.105.C.0.06.2001.00.00.391">-893916.24</definedName>
    <definedName name="SLD.105.C.0.06.2001.00.00.391010001">-893916.24</definedName>
    <definedName name="SLD.105.C.0.06.2001.00.00.DA0009">4751088.23</definedName>
    <definedName name="SLD.105.C.0.06.2001.00.00.DA0010">1257568.17</definedName>
    <definedName name="SLD.105.C.0.06.2001.00.00.DA0011">204697.52</definedName>
    <definedName name="SLD.105.C.0.06.2001.00.00.DA0012">3805150.08</definedName>
    <definedName name="SLD.105.C.0.06.2001.00.00.DA0013">1254443.49</definedName>
    <definedName name="SLD.105.C.0.06.2001.00.00.DA0016">1394513.06</definedName>
    <definedName name="SLD.105.C.0.06.2001.00.00.DA0030">1448298.18</definedName>
    <definedName name="SLD.105.C.0.06.2001.00.00.DAA0050">809971.58</definedName>
    <definedName name="SLD.105.C.0.06.2001.00.00.DAAAMORT">-10460517.46</definedName>
    <definedName name="SLD.105.C.0.06.2001.00.00.DAADEPR">-21622105.1</definedName>
    <definedName name="SLD.105.C.0.06.2001.00.00.DAADIFER">15308049.67</definedName>
    <definedName name="SLD.105.C.0.06.2001.00.00.DAAIMOB">70253299.8699999</definedName>
    <definedName name="SLD.105.C.0.06.2001.00.00.DAAMORTOUT">0</definedName>
    <definedName name="SLD.105.C.0.06.2001.00.00.DAAOUT">0</definedName>
    <definedName name="SLD.105.C.0.06.2001.00.00.DBB010">56962290.58</definedName>
    <definedName name="SLD.105.C.0.06.2001.00.00.DBB011">1643451.44</definedName>
    <definedName name="SLD.105.C.0.06.2001.00.00.DBB012">6522567.27</definedName>
    <definedName name="SLD.105.C.0.06.2001.00.00.DBB013">1208156.24</definedName>
    <definedName name="SLD.105.C.0.06.2001.00.00.DBB020">1092089.42</definedName>
    <definedName name="SLD.105.C.0.06.2001.00.00.DBB040">851569.98</definedName>
    <definedName name="SLD.105.C.0.06.2001.00.00.DBB060">321552.38</definedName>
    <definedName name="SLD.105.C.0.06.2001.00.00.DBB081">0</definedName>
    <definedName name="SLD.105.C.0.06.2001.00.00.DBB160">12327098.82</definedName>
    <definedName name="SLD.105.C.0.06.2001.00.00.DBB171">-12008624.98</definedName>
    <definedName name="SLD.105.C.0.06.2001.00.00.DBB180">-414504.05</definedName>
    <definedName name="SLD.105.C.0.06.2001.00.00.DGAAPR01">21234860.45</definedName>
    <definedName name="SLD.105.C.0.06.2001.00.00.DGAAPR02">2019184.61</definedName>
    <definedName name="SLD.105.C.0.06.2001.00.00.DGAAPR03">-1986264.31</definedName>
    <definedName name="SLD.105.C.0.06.2001.00.00.DGAAPR16">-3544445.45</definedName>
    <definedName name="SLD.105.C.0.06.2001.00.00.DGAAPR17">-49451.6</definedName>
    <definedName name="SLD.105.C.0.06.2001.00.00.DGAAPR18">-126806.31</definedName>
    <definedName name="SLD.105.C.0.06.2001.00.00.DGAAPR19">0</definedName>
    <definedName name="SLD.105.C.0.06.2001.00.00.DGAAPR20">-5506.19</definedName>
    <definedName name="SLD.105.C.0.06.2001.00.00.DGAAPR21">157010.81</definedName>
    <definedName name="SLD.105.C.0.06.2001.00.00.DGAAPR22">56521.58</definedName>
    <definedName name="SLD.105.C.0.06.2001.00.00.DGAAPR23">-545401.76</definedName>
    <definedName name="SLD.105.C.0.06.2001.00.00.DGAAPR24">280699.63</definedName>
    <definedName name="SLD.105.C.0.06.2001.00.00.DGAAPR25">38500</definedName>
    <definedName name="SLD.105.C.0.06.2002.00.00.115">0</definedName>
    <definedName name="SLD.105.C.0.06.2002.00.00.11501">0</definedName>
    <definedName name="SLD.105.C.0.06.2002.00.00.11806">518441.41</definedName>
    <definedName name="SLD.105.C.0.06.2002.00.00.118060001">4483.49</definedName>
    <definedName name="SLD.105.C.0.06.2002.00.00.118060002">513957.92</definedName>
    <definedName name="SLD.105.C.0.06.2002.00.00.121010001">1671623.09</definedName>
    <definedName name="SLD.105.C.0.06.2002.00.00.12502">1956976.79</definedName>
    <definedName name="SLD.105.C.0.06.2002.00.00.12806">0</definedName>
    <definedName name="SLD.105.C.0.06.2002.00.00.128060001">0</definedName>
    <definedName name="SLD.105.C.0.06.2002.00.00.128060002">0</definedName>
    <definedName name="SLD.105.C.0.06.2002.00.00.128060003">0</definedName>
    <definedName name="SLD.105.C.0.06.2002.00.00.128060004">0</definedName>
    <definedName name="SLD.105.C.0.06.2002.00.00.128060005">0</definedName>
    <definedName name="SLD.105.C.0.06.2002.00.00.128060007">0</definedName>
    <definedName name="SLD.105.C.0.06.2002.00.00.211030001">28819.65</definedName>
    <definedName name="SLD.105.C.0.06.2002.00.00.213">2097435.38</definedName>
    <definedName name="SLD.105.C.0.06.2002.00.00.213020003">624657.4</definedName>
    <definedName name="SLD.105.C.0.06.2002.00.00.21401">944954.36</definedName>
    <definedName name="SLD.105.C.0.06.2002.00.00.214010001">45249.93</definedName>
    <definedName name="SLD.105.C.0.06.2002.00.00.21402">216358.92</definedName>
    <definedName name="SLD.105.C.0.06.2002.00.00.21403">1035733.22</definedName>
    <definedName name="SLD.105.C.0.06.2002.00.00.21404">37959.06</definedName>
    <definedName name="SLD.105.C.0.06.2002.00.00.215">26331.2</definedName>
    <definedName name="SLD.105.C.0.06.2002.00.00.21801">3023391.51</definedName>
    <definedName name="SLD.105.C.0.06.2002.00.00.218010001">0</definedName>
    <definedName name="SLD.105.C.0.06.2002.00.00.218010002">27194.85</definedName>
    <definedName name="SLD.105.C.0.06.2002.00.00.218010004">127797.5</definedName>
    <definedName name="SLD.105.C.0.06.2002.00.00.218010005">18399.92</definedName>
    <definedName name="SLD.105.C.0.06.2002.00.00.218010006">2849999.24</definedName>
    <definedName name="SLD.105.C.0.06.2002.00.00.21802">1079200.57</definedName>
    <definedName name="SLD.105.C.0.06.2002.00.00.218020001">0</definedName>
    <definedName name="SLD.105.C.0.06.2002.00.00.218020002">631789.2</definedName>
    <definedName name="SLD.105.C.0.06.2002.00.00.218020003">211372.26</definedName>
    <definedName name="SLD.105.C.0.06.2002.00.00.218020004">236039.11</definedName>
    <definedName name="SLD.105.C.0.06.2002.00.00.21803">406892.59</definedName>
    <definedName name="SLD.105.C.0.06.2002.00.00.218030002">406892.59</definedName>
    <definedName name="SLD.105.C.0.06.2002.00.00.241">17327098.82</definedName>
    <definedName name="SLD.105.C.0.06.2002.00.00.3">0</definedName>
    <definedName name="SLD.105.C.0.06.2002.00.00.311010001">18309385</definedName>
    <definedName name="SLD.105.C.0.06.2002.00.00.311010002">7671482</definedName>
    <definedName name="SLD.105.C.0.06.2002.00.00.311010003">1744776.44</definedName>
    <definedName name="SLD.105.C.0.06.2002.00.00.311020001">100367.83</definedName>
    <definedName name="SLD.105.C.0.06.2002.00.00.311020002">172879.7</definedName>
    <definedName name="SLD.105.C.0.06.2002.00.00.311020003">938701.07</definedName>
    <definedName name="SLD.105.C.0.06.2002.00.00.32101">-2311028.98</definedName>
    <definedName name="SLD.105.C.0.06.2002.00.00.32102">-44296.38</definedName>
    <definedName name="SLD.105.C.0.06.2002.00.00.331010001">-7083906.91</definedName>
    <definedName name="SLD.105.C.0.06.2002.00.00.331010002">-2566643.53</definedName>
    <definedName name="SLD.105.C.0.06.2002.00.00.331010003">-178252.8</definedName>
    <definedName name="SLD.105.C.0.06.2002.00.00.331010004">0</definedName>
    <definedName name="SLD.105.C.0.06.2002.00.00.33102">-40222.53</definedName>
    <definedName name="SLD.105.C.0.06.2002.00.00.341">-5068489.13</definedName>
    <definedName name="SLD.105.C.0.06.2002.00.00.342">-7578277.62</definedName>
    <definedName name="SLD.105.C.0.06.2002.00.00.343">-266494.27</definedName>
    <definedName name="SLD.105.C.0.06.2002.00.00.344">-1521664.48</definedName>
    <definedName name="SLD.105.C.0.06.2002.00.00.34501">-580936.11</definedName>
    <definedName name="SLD.105.C.0.06.2002.00.00.34502">-1188726</definedName>
    <definedName name="SLD.105.C.0.06.2002.00.00.346">-1916681.84</definedName>
    <definedName name="SLD.105.C.0.06.2002.00.00.346080063">-140693.58</definedName>
    <definedName name="SLD.105.C.0.06.2002.00.00.347010058">-587149.74</definedName>
    <definedName name="SLD.105.C.0.06.2002.00.00.34702">-519617.38</definedName>
    <definedName name="SLD.105.C.0.06.2002.00.00.34703">0</definedName>
    <definedName name="SLD.105.C.0.06.2002.00.00.34704">-42000</definedName>
    <definedName name="SLD.105.C.0.06.2002.00.00.34705">0</definedName>
    <definedName name="SLD.105.C.0.06.2002.00.00.349">12192784.46</definedName>
    <definedName name="SLD.105.C.0.06.2002.00.00.351010001">0</definedName>
    <definedName name="SLD.105.C.0.06.2002.00.00.351010002">0</definedName>
    <definedName name="SLD.105.C.0.06.2002.00.00.351010003">18108.81</definedName>
    <definedName name="SLD.105.C.0.06.2002.00.00.351010004">0</definedName>
    <definedName name="SLD.105.C.0.06.2002.00.00.351010005">0</definedName>
    <definedName name="SLD.105.C.0.06.2002.00.00.351010006">484307.31</definedName>
    <definedName name="SLD.105.C.0.06.2002.00.00.351010007">73421.06</definedName>
    <definedName name="SLD.105.C.0.06.2002.00.00.351010008">0</definedName>
    <definedName name="SLD.105.C.0.06.2002.00.00.352010001">-4101422.46</definedName>
    <definedName name="SLD.105.C.0.06.2002.00.00.361010002">4530.85</definedName>
    <definedName name="SLD.105.C.0.06.2002.00.00.361020001">-589901.34</definedName>
    <definedName name="SLD.105.C.0.06.2002.00.00.361020002">-29140.51</definedName>
    <definedName name="SLD.105.C.0.06.2002.00.00.37102">27703.65</definedName>
    <definedName name="SLD.105.C.0.06.2002.00.00.371030001">0</definedName>
    <definedName name="SLD.105.C.0.06.2002.00.00.371030002">0</definedName>
    <definedName name="SLD.105.C.0.06.2002.00.00.381010001">-118860.5</definedName>
    <definedName name="SLD.105.C.0.06.2002.00.00.381020001">-330168.04</definedName>
    <definedName name="SLD.105.C.0.06.2002.00.00.391010001">-1082404.86</definedName>
    <definedName name="SLD.105.C.0.06.2002.00.00.DA0009">6090661.82</definedName>
    <definedName name="SLD.105.C.0.06.2002.00.00.DA0011">208946.4</definedName>
    <definedName name="SLD.105.C.0.06.2002.00.00.DA0012">3251002.65</definedName>
    <definedName name="SLD.105.C.0.06.2002.00.00.DA0013">1063590.4</definedName>
    <definedName name="SLD.105.C.0.06.2002.00.00.DA0030">2289865.01999999</definedName>
    <definedName name="SLD.105.C.0.06.2002.00.00.DAA0050">731393.05</definedName>
    <definedName name="SLD.105.C.0.06.2002.00.00.DAAAMORT">-11991322.54</definedName>
    <definedName name="SLD.105.C.0.06.2002.00.00.DAADEPR">-27461117.28</definedName>
    <definedName name="SLD.105.C.0.06.2002.00.00.DAADIFER">15308049.67</definedName>
    <definedName name="SLD.105.C.0.06.2002.00.00.DAAIMOB">81621524.2499999</definedName>
    <definedName name="SLD.105.C.0.06.2002.00.00.DBB010">56941763.29</definedName>
    <definedName name="SLD.105.C.0.06.2002.00.00.DBB011">1772345.89</definedName>
    <definedName name="SLD.105.C.0.06.2002.00.00.DBB013">1671623.09</definedName>
    <definedName name="SLD.105.C.0.06.2002.00.00.DBB020">970745.98</definedName>
    <definedName name="SLD.105.C.0.06.2002.00.00.DBB060">381263.02</definedName>
    <definedName name="SLD.105.C.0.06.2002.00.00.DBB160">17327098.82</definedName>
    <definedName name="SLD.105.C.0.06.2002.00.00.DBB171">-11668858.88</definedName>
    <definedName name="SLD.105.C.0.06.2002.00.00.DBB180">2820628.71</definedName>
    <definedName name="SLD.105.C.0.06.2002.00.00.DGAAPR20">-11370.34</definedName>
    <definedName name="SLD.105.C.0.08.1999.00.00.DGAAPR21">0</definedName>
    <definedName name="SLD.105.C.0.08.1999.00.00.DGAAPR22">0</definedName>
    <definedName name="SLD.105.C.0.09.1999.00.00.DGAAPR21">3247000</definedName>
    <definedName name="SLD.105.C.0.09.1999.00.00.DGAAPR22">1029000</definedName>
    <definedName name="SLD.105.C.0.09.2000.00.00.11501">271557.84</definedName>
    <definedName name="SLD.105.C.0.09.2000.00.00.11806">440889.83</definedName>
    <definedName name="SLD.105.C.0.09.2000.00.00.118060002">439207.83</definedName>
    <definedName name="SLD.105.C.0.09.2000.00.00.121010001">1108523.73</definedName>
    <definedName name="SLD.105.C.0.09.2000.00.00.12502">0</definedName>
    <definedName name="SLD.105.C.0.09.2000.00.00.12806">367137.89</definedName>
    <definedName name="SLD.105.C.0.09.2000.00.00.128060004">0</definedName>
    <definedName name="SLD.105.C.0.09.2000.00.00.211030001">28819.65</definedName>
    <definedName name="SLD.105.C.0.09.2000.00.00.213">1939705.13</definedName>
    <definedName name="SLD.105.C.0.09.2000.00.00.213020003">498319.67</definedName>
    <definedName name="SLD.105.C.0.09.2000.00.00.21401">1701769.04</definedName>
    <definedName name="SLD.105.C.0.09.2000.00.00.214010001">38569.32</definedName>
    <definedName name="SLD.105.C.0.09.2000.00.00.21402">216343.15</definedName>
    <definedName name="SLD.105.C.0.09.2000.00.00.21404">30284.86</definedName>
    <definedName name="SLD.105.C.0.09.2000.00.00.215">286.8</definedName>
    <definedName name="SLD.105.C.0.09.2000.00.00.21801">4092465.69</definedName>
    <definedName name="SLD.105.C.0.09.2000.00.00.218020001">1809166.66</definedName>
    <definedName name="SLD.105.C.0.09.2000.00.00.218020002">0</definedName>
    <definedName name="SLD.105.C.0.09.2000.00.00.218020003">15454.75</definedName>
    <definedName name="SLD.105.C.0.09.2000.00.00.21803">270806.19</definedName>
    <definedName name="SLD.105.C.0.09.2000.00.00.218030002">270806.19</definedName>
    <definedName name="SLD.105.C.0.09.2000.00.00.241">12327098.82</definedName>
    <definedName name="SLD.105.C.0.09.2000.00.00.3">-402904.28</definedName>
    <definedName name="SLD.105.C.0.09.2000.00.00.311010001">20519837.15</definedName>
    <definedName name="SLD.105.C.0.09.2000.00.00.311010002">8833227.5</definedName>
    <definedName name="SLD.105.C.0.09.2000.00.00.311010003">2529401.79</definedName>
    <definedName name="SLD.105.C.0.09.2000.00.00.311020001">221288.57</definedName>
    <definedName name="SLD.105.C.0.09.2000.00.00.311020002">123476.4</definedName>
    <definedName name="SLD.105.C.0.09.2000.00.00.311020003">2268902.62</definedName>
    <definedName name="SLD.105.C.0.09.2000.00.00.32101">-2757833.28</definedName>
    <definedName name="SLD.105.C.0.09.2000.00.00.32102">-102662.5</definedName>
    <definedName name="SLD.105.C.0.09.2000.00.00.331">-16019957.37</definedName>
    <definedName name="SLD.105.C.0.09.2000.00.00.331010001">-8881894.73</definedName>
    <definedName name="SLD.105.C.0.09.2000.00.00.331010002">-6851130.22</definedName>
    <definedName name="SLD.105.C.0.09.2000.00.00.331010003">-267379.2</definedName>
    <definedName name="SLD.105.C.0.09.2000.00.00.331010004">0</definedName>
    <definedName name="SLD.105.C.0.09.2000.00.00.33102">-19553.22</definedName>
    <definedName name="SLD.105.C.0.09.2000.00.00.341">-6513019.12</definedName>
    <definedName name="SLD.105.C.0.09.2000.00.00.342">-15270558.7</definedName>
    <definedName name="SLD.105.C.0.09.2000.00.00.343">-994281.98</definedName>
    <definedName name="SLD.105.C.0.09.2000.00.00.344">-1365551.51</definedName>
    <definedName name="SLD.105.C.0.09.2000.00.00.345">-2356292.41</definedName>
    <definedName name="SLD.105.C.0.09.2000.00.00.34501">-820065.61</definedName>
    <definedName name="SLD.105.C.0.09.2000.00.00.34502">-1536226.8</definedName>
    <definedName name="SLD.105.C.0.09.2000.00.00.346">-2605413.64</definedName>
    <definedName name="SLD.105.C.0.09.2000.00.00.346080063">-244867.45</definedName>
    <definedName name="SLD.105.C.0.09.2000.00.00.346080064">0</definedName>
    <definedName name="SLD.105.C.0.09.2000.00.00.347010058">-880724.61</definedName>
    <definedName name="SLD.105.C.0.09.2000.00.00.34702">-587106.31</definedName>
    <definedName name="SLD.105.C.0.09.2000.00.00.34703">0</definedName>
    <definedName name="SLD.105.C.0.09.2000.00.00.34704">-51775</definedName>
    <definedName name="SLD.105.C.0.09.2000.00.00.34705">0</definedName>
    <definedName name="SLD.105.C.0.09.2000.00.00.347060001">0</definedName>
    <definedName name="SLD.105.C.0.09.2000.00.00.349">20386025.75</definedName>
    <definedName name="SLD.105.C.0.09.2000.00.00.351010001">299706.77</definedName>
    <definedName name="SLD.105.C.0.09.2000.00.00.351010002">0</definedName>
    <definedName name="SLD.105.C.0.09.2000.00.00.351010003">13057.36</definedName>
    <definedName name="SLD.105.C.0.09.2000.00.00.351010004">-2036.81</definedName>
    <definedName name="SLD.105.C.0.09.2000.00.00.351010005">-9400.64</definedName>
    <definedName name="SLD.105.C.0.09.2000.00.00.351010006">0</definedName>
    <definedName name="SLD.105.C.0.09.2000.00.00.351010007">0</definedName>
    <definedName name="SLD.105.C.0.09.2000.00.00.351010008">0</definedName>
    <definedName name="SLD.105.C.0.09.2000.00.00.352010001">-4422694.17</definedName>
    <definedName name="SLD.105.C.0.09.2000.00.00.361010002">-231.09</definedName>
    <definedName name="SLD.105.C.0.09.2000.00.00.361020001">-960643.7</definedName>
    <definedName name="SLD.105.C.0.09.2000.00.00.361020002">-257013.32</definedName>
    <definedName name="SLD.105.C.0.09.2000.00.00.361020003">0</definedName>
    <definedName name="SLD.105.C.0.09.2000.00.00.37102">21000</definedName>
    <definedName name="SLD.105.C.0.09.2000.00.00.371030001">0</definedName>
    <definedName name="SLD.105.C.0.09.2000.00.00.371030002">0</definedName>
    <definedName name="SLD.105.C.0.09.2000.00.00.381010001">54942.69</definedName>
    <definedName name="SLD.105.C.0.09.2000.00.00.381020001">152614.07</definedName>
    <definedName name="SLD.105.C.0.09.2000.00.00.391">-658917.28</definedName>
    <definedName name="SLD.105.C.0.09.2000.00.00.391010001">-658917.28</definedName>
    <definedName name="SLD.105.C.0.09.2000.00.00.DA0009">6102226.04000001</definedName>
    <definedName name="SLD.105.C.0.09.2000.00.00.DA0011">190609.23</definedName>
    <definedName name="SLD.105.C.0.09.2000.00.00.DA0012">3535114.19</definedName>
    <definedName name="SLD.105.C.0.09.2000.00.00.DA0013">1157233.93</definedName>
    <definedName name="SLD.105.C.0.09.2000.00.00.DA0016">1079585.56</definedName>
    <definedName name="SLD.105.C.0.09.2000.00.00.DA0030">2430651.39999999</definedName>
    <definedName name="SLD.105.C.0.09.2000.00.00.DAA0050">529147.7</definedName>
    <definedName name="SLD.105.C.0.09.2000.00.00.DAAAMORT">-9312413.65</definedName>
    <definedName name="SLD.105.C.0.09.2000.00.00.DAADEPR">-15341583.96</definedName>
    <definedName name="SLD.105.C.0.09.2000.00.00.DAADIFER">15308049.67</definedName>
    <definedName name="SLD.105.C.0.09.2000.00.00.DAAIMOB">56871002.73</definedName>
    <definedName name="SLD.105.C.0.09.2000.00.00.DAAMORTOUT">0</definedName>
    <definedName name="SLD.105.C.0.09.2000.00.00.DAAOUT">0</definedName>
    <definedName name="SLD.105.C.0.09.2000.00.00.DBB010">51015332.48</definedName>
    <definedName name="SLD.105.C.0.09.2000.00.00.DBB011">1726582.79</definedName>
    <definedName name="SLD.105.C.0.09.2000.00.00.DBB020">1949673.81</definedName>
    <definedName name="SLD.105.C.0.09.2000.00.00.DBB040">1809166.66</definedName>
    <definedName name="SLD.105.C.0.09.2000.00.00.DBB060">1222309.89</definedName>
    <definedName name="SLD.105.C.0.09.2000.00.00.DBB081">0</definedName>
    <definedName name="SLD.105.C.0.09.2000.00.00.DBB171">-11307336.53</definedName>
    <definedName name="SLD.105.C.0.09.2000.00.00.DBB180">-402904.28</definedName>
    <definedName name="SLD.105.C.0.09.2000.00.00.DGAAPR01">29353064.65</definedName>
    <definedName name="SLD.105.C.0.09.2000.00.00.DGAAPR02">5143069.38</definedName>
    <definedName name="SLD.105.C.0.09.2000.00.00.DGAAPR03">-2860495.78</definedName>
    <definedName name="SLD.105.C.0.09.2000.00.00.DGAAPR16">-4422694.17</definedName>
    <definedName name="SLD.105.C.0.09.2000.00.00.DGAAPR17">-257244.41</definedName>
    <definedName name="SLD.105.C.0.09.2000.00.00.DGAAPR20">-10271.51</definedName>
    <definedName name="SLD.105.C.0.09.2000.00.00.DGAAPR21">152614.07</definedName>
    <definedName name="SLD.105.C.0.09.2000.00.00.DGAAPR22">54942.69</definedName>
    <definedName name="SLD.105.C.0.09.2000.00.00.DGAAPR23">-960643.7</definedName>
    <definedName name="SLD.105.C.0.09.2000.00.00.DGAAPR25">21000</definedName>
    <definedName name="SLD.105.C.0.09.2001.00.00.111020016">0</definedName>
    <definedName name="SLD.105.C.0.09.2001.00.00.115">0</definedName>
    <definedName name="SLD.105.C.0.09.2001.00.00.11501">0</definedName>
    <definedName name="SLD.105.C.0.09.2001.00.00.11806">486504.22</definedName>
    <definedName name="SLD.105.C.0.09.2001.00.00.118060001">5993.49</definedName>
    <definedName name="SLD.105.C.0.09.2001.00.00.118060002">480510.73</definedName>
    <definedName name="SLD.105.C.0.09.2001.00.00.121010001">1250740.08</definedName>
    <definedName name="SLD.105.C.0.09.2001.00.00.12502">1645216.62</definedName>
    <definedName name="SLD.105.C.0.09.2001.00.00.12806">2193.64</definedName>
    <definedName name="SLD.105.C.0.09.2001.00.00.128060001">1191.61</definedName>
    <definedName name="SLD.105.C.0.09.2001.00.00.128060002">284.73</definedName>
    <definedName name="SLD.105.C.0.09.2001.00.00.128060003">0</definedName>
    <definedName name="SLD.105.C.0.09.2001.00.00.128060004">0</definedName>
    <definedName name="SLD.105.C.0.09.2001.00.00.128060005">330</definedName>
    <definedName name="SLD.105.C.0.09.2001.00.00.128060007">387.3</definedName>
    <definedName name="SLD.105.C.0.09.2001.00.00.13202">-222965.48</definedName>
    <definedName name="SLD.105.C.0.09.2001.00.00.211030001">28819.65</definedName>
    <definedName name="SLD.105.C.0.09.2001.00.00.213">2122672.13</definedName>
    <definedName name="SLD.105.C.0.09.2001.00.00.213020003">621335.56</definedName>
    <definedName name="SLD.105.C.0.09.2001.00.00.21401">964651.59</definedName>
    <definedName name="SLD.105.C.0.09.2001.00.00.214010001">37506.72</definedName>
    <definedName name="SLD.105.C.0.09.2001.00.00.21402">214485.67</definedName>
    <definedName name="SLD.105.C.0.09.2001.00.00.21404">37079.21</definedName>
    <definedName name="SLD.105.C.0.09.2001.00.00.215">163668.9</definedName>
    <definedName name="SLD.105.C.0.09.2001.00.00.21801">7967915.42</definedName>
    <definedName name="SLD.105.C.0.09.2001.00.00.218010001">0</definedName>
    <definedName name="SLD.105.C.0.09.2001.00.00.218010002">27194.85</definedName>
    <definedName name="SLD.105.C.0.09.2001.00.00.218010004">68845.08</definedName>
    <definedName name="SLD.105.C.0.09.2001.00.00.218010005">21876.25</definedName>
    <definedName name="SLD.105.C.0.09.2001.00.00.218010006">7849999.24</definedName>
    <definedName name="SLD.105.C.0.09.2001.00.00.218010007">0</definedName>
    <definedName name="SLD.105.C.0.09.2001.00.00.218010008">0</definedName>
    <definedName name="SLD.105.C.0.09.2001.00.00.21802">605945.74</definedName>
    <definedName name="SLD.105.C.0.09.2001.00.00.218020001">354951.32</definedName>
    <definedName name="SLD.105.C.0.09.2001.00.00.218020002">5664.07</definedName>
    <definedName name="SLD.105.C.0.09.2001.00.00.218020003">245330.35</definedName>
    <definedName name="SLD.105.C.0.09.2001.00.00.21803">443799.89</definedName>
    <definedName name="SLD.105.C.0.09.2001.00.00.218030002">443799.89</definedName>
    <definedName name="SLD.105.C.0.09.2001.00.00.241">12327098.82</definedName>
    <definedName name="SLD.105.C.0.09.2001.00.00.3">-429428.19</definedName>
    <definedName name="SLD.105.C.0.09.2001.00.00.311010001">22354654.05</definedName>
    <definedName name="SLD.105.C.0.09.2001.00.00.311010002">9801346.4</definedName>
    <definedName name="SLD.105.C.0.09.2001.00.00.311010003">2551847.49</definedName>
    <definedName name="SLD.105.C.0.09.2001.00.00.311020001">167383.73</definedName>
    <definedName name="SLD.105.C.0.09.2001.00.00.311020002">135673.47</definedName>
    <definedName name="SLD.105.C.0.09.2001.00.00.311020003">137337.7</definedName>
    <definedName name="SLD.105.C.0.09.2001.00.00.32101">-2951638.34</definedName>
    <definedName name="SLD.105.C.0.09.2001.00.00.32102">-16270.58</definedName>
    <definedName name="SLD.105.C.0.09.2001.00.00.331">-16065750.09</definedName>
    <definedName name="SLD.105.C.0.09.2001.00.00.331010001">-10011450.53</definedName>
    <definedName name="SLD.105.C.0.09.2001.00.00.331010002">-5768398.9</definedName>
    <definedName name="SLD.105.C.0.09.2001.00.00.331010003">-267379.2</definedName>
    <definedName name="SLD.105.C.0.09.2001.00.00.331010004">0</definedName>
    <definedName name="SLD.105.C.0.09.2001.00.00.33102">-18521.46</definedName>
    <definedName name="SLD.105.C.0.09.2001.00.00.341">-7064396.7</definedName>
    <definedName name="SLD.105.C.0.09.2001.00.00.342">-12183704.31</definedName>
    <definedName name="SLD.105.C.0.09.2001.00.00.343">-287462.35</definedName>
    <definedName name="SLD.105.C.0.09.2001.00.00.344">-1744007.26</definedName>
    <definedName name="SLD.105.C.0.09.2001.00.00.345">-2547858.58</definedName>
    <definedName name="SLD.105.C.0.09.2001.00.00.34501">-879902.98</definedName>
    <definedName name="SLD.105.C.0.09.2001.00.00.34502">-1667955.6</definedName>
    <definedName name="SLD.105.C.0.09.2001.00.00.346">-2929199.31</definedName>
    <definedName name="SLD.105.C.0.09.2001.00.00.346080063">-286195.14</definedName>
    <definedName name="SLD.105.C.0.09.2001.00.00.346080064">0</definedName>
    <definedName name="SLD.105.C.0.09.2001.00.00.347010058">-880724.61</definedName>
    <definedName name="SLD.105.C.0.09.2001.00.00.34702">-643409.77</definedName>
    <definedName name="SLD.105.C.0.09.2001.00.00.34703">0</definedName>
    <definedName name="SLD.105.C.0.09.2001.00.00.34704">-62400</definedName>
    <definedName name="SLD.105.C.0.09.2001.00.00.34705">1290818.26</definedName>
    <definedName name="SLD.105.C.0.09.2001.00.00.347060001">-92506.69</definedName>
    <definedName name="SLD.105.C.0.09.2001.00.00.349">17445499.74</definedName>
    <definedName name="SLD.105.C.0.09.2001.00.00.351010001">0</definedName>
    <definedName name="SLD.105.C.0.09.2001.00.00.351010002">0</definedName>
    <definedName name="SLD.105.C.0.09.2001.00.00.351010003">421.76</definedName>
    <definedName name="SLD.105.C.0.09.2001.00.00.351010004">-44448.19</definedName>
    <definedName name="SLD.105.C.0.09.2001.00.00.351010005">-205145.48</definedName>
    <definedName name="SLD.105.C.0.09.2001.00.00.351010006">455000.03</definedName>
    <definedName name="SLD.105.C.0.09.2001.00.00.351010007">137606.08</definedName>
    <definedName name="SLD.105.C.0.09.2001.00.00.351010008">0</definedName>
    <definedName name="SLD.105.C.0.09.2001.00.00.352010001">-5604583.48</definedName>
    <definedName name="SLD.105.C.0.09.2001.00.00.361010002">6120.53</definedName>
    <definedName name="SLD.105.C.0.09.2001.00.00.361020001">-843775.95</definedName>
    <definedName name="SLD.105.C.0.09.2001.00.00.361020002">-85816.63</definedName>
    <definedName name="SLD.105.C.0.09.2001.00.00.361020003">0</definedName>
    <definedName name="SLD.105.C.0.09.2001.00.00.37102">25816</definedName>
    <definedName name="SLD.105.C.0.09.2001.00.00.371030001">0</definedName>
    <definedName name="SLD.105.C.0.09.2001.00.00.371030002">0</definedName>
    <definedName name="SLD.105.C.0.09.2001.00.00.381010001">58556.69</definedName>
    <definedName name="SLD.105.C.0.09.2001.00.00.381020001">162663.89</definedName>
    <definedName name="SLD.105.C.0.09.2001.00.00.391">-893916.24</definedName>
    <definedName name="SLD.105.C.0.09.2001.00.00.391010001">-893916.24</definedName>
    <definedName name="SLD.105.C.0.09.2001.00.00.DA0009">7947774.01</definedName>
    <definedName name="SLD.105.C.0.09.2001.00.00.DA0010">1014533.59</definedName>
    <definedName name="SLD.105.C.0.09.2001.00.00.DA0011">247823.64</definedName>
    <definedName name="SLD.105.C.0.09.2001.00.00.DA0012">3810803.16</definedName>
    <definedName name="SLD.105.C.0.09.2001.00.00.DA0013">1256478.6</definedName>
    <definedName name="SLD.105.C.0.09.2001.00.00.DA0016">2133914.48</definedName>
    <definedName name="SLD.105.C.0.09.2001.00.00.DA0030">1836425.65</definedName>
    <definedName name="SLD.105.C.0.09.2001.00.00.DAA0050">522979.91</definedName>
    <definedName name="SLD.105.C.0.09.2001.00.00.DAAAMORT">-10843218.73</definedName>
    <definedName name="SLD.105.C.0.09.2001.00.00.DAADEPR">-23403267.63</definedName>
    <definedName name="SLD.105.C.0.09.2001.00.00.DAADIFER">15308049.67</definedName>
    <definedName name="SLD.105.C.0.09.2001.00.00.DAAIMOB">72686610.7099999</definedName>
    <definedName name="SLD.105.C.0.09.2001.00.00.DAAMORTOUT">0</definedName>
    <definedName name="SLD.105.C.0.09.2001.00.00.DAAOUT">0</definedName>
    <definedName name="SLD.105.C.0.09.2001.00.00.DBB010">59408542.82</definedName>
    <definedName name="SLD.105.C.0.09.2001.00.00.DBB011">1790408.17</definedName>
    <definedName name="SLD.105.C.0.09.2001.00.00.DBB013">1250740.08</definedName>
    <definedName name="SLD.105.C.0.09.2001.00.00.DBB020">937306.53</definedName>
    <definedName name="SLD.105.C.0.09.2001.00.00.DBB040">354951.32</definedName>
    <definedName name="SLD.105.C.0.09.2001.00.00.DBB060">440640.65</definedName>
    <definedName name="SLD.105.C.0.09.2001.00.00.DBB081">0</definedName>
    <definedName name="SLD.105.C.0.09.2001.00.00.DBB160">12327098.82</definedName>
    <definedName name="SLD.105.C.0.09.2001.00.00.DBB171">-12008624.98</definedName>
    <definedName name="SLD.105.C.0.09.2001.00.00.DBB180">-429428.19</definedName>
    <definedName name="SLD.105.C.0.09.2001.00.00.DGAAPR01">32156000.45</definedName>
    <definedName name="SLD.105.C.0.09.2001.00.00.DGAAPR02">2992242.39</definedName>
    <definedName name="SLD.105.C.0.09.2001.00.00.DGAAPR03">-2967908.92</definedName>
    <definedName name="SLD.105.C.0.09.2001.00.00.DGAAPR16">-5604583.48</definedName>
    <definedName name="SLD.105.C.0.09.2001.00.00.DGAAPR17">-79696.1</definedName>
    <definedName name="SLD.105.C.0.09.2001.00.00.DGAAPR20">-13159.45</definedName>
    <definedName name="SLD.105.C.0.09.2001.00.00.DGAAPR21">162663.89</definedName>
    <definedName name="SLD.105.C.0.09.2001.00.00.DGAAPR22">58556.69</definedName>
    <definedName name="SLD.105.C.0.09.2001.00.00.DGAAPR23">-843775.95</definedName>
    <definedName name="SLD.105.C.0.09.2001.00.00.DGAAPR25">25816</definedName>
    <definedName name="SLD.105.C.0.10.1999.00.00.DGAAPR21">4125000</definedName>
    <definedName name="SLD.105.C.0.10.1999.00.00.DGAAPR22">1326000</definedName>
    <definedName name="SLD.105.C.0.11.1999.00.00.DGAAPR21">4125000</definedName>
    <definedName name="SLD.105.C.0.11.1999.00.00.DGAAPR22">1326000</definedName>
    <definedName name="SLD.105.C.0.12.1997.00.00.3">-1483460.75</definedName>
    <definedName name="SLD.105.C.0.12.1998.00.00.11501">144133.71</definedName>
    <definedName name="SLD.105.C.0.12.1998.00.00.11806">3420371.84</definedName>
    <definedName name="SLD.105.C.0.12.1998.00.00.121010001">724559.96</definedName>
    <definedName name="SLD.105.C.0.12.1998.00.00.12502">0</definedName>
    <definedName name="SLD.105.C.0.12.1998.00.00.12806">152190.7</definedName>
    <definedName name="SLD.105.C.0.12.1998.00.00.128060004">21866.36</definedName>
    <definedName name="SLD.105.C.0.12.1998.00.00.211030001">28819.65</definedName>
    <definedName name="SLD.105.C.0.12.1998.00.00.213">1359032.99</definedName>
    <definedName name="SLD.105.C.0.12.1998.00.00.213020003">304504.99</definedName>
    <definedName name="SLD.105.C.0.12.1998.00.00.21401">3538879.18</definedName>
    <definedName name="SLD.105.C.0.12.1998.00.00.214010001">29273.53</definedName>
    <definedName name="SLD.105.C.0.12.1998.00.00.21402">170601.55</definedName>
    <definedName name="SLD.105.C.0.12.1998.00.00.21404">0</definedName>
    <definedName name="SLD.105.C.0.12.1998.00.00.215">0</definedName>
    <definedName name="SLD.105.C.0.12.1998.00.00.21801">65208.73</definedName>
    <definedName name="SLD.105.C.0.12.1998.00.00.218020001">293810</definedName>
    <definedName name="SLD.105.C.0.12.1998.00.00.218020002">4646.43</definedName>
    <definedName name="SLD.105.C.0.12.1998.00.00.218020003">0</definedName>
    <definedName name="SLD.105.C.0.12.1998.00.00.21803">-35463.18</definedName>
    <definedName name="SLD.105.C.0.12.1998.00.00.241">12327098.82</definedName>
    <definedName name="SLD.105.C.0.12.1998.00.00.DA0009">4122249.73</definedName>
    <definedName name="SLD.105.C.0.12.1998.00.00.DA0011">251610.29</definedName>
    <definedName name="SLD.105.C.0.12.1998.00.00.DA0012">768438.04</definedName>
    <definedName name="SLD.105.C.0.12.1998.00.00.DA0013">261797.91</definedName>
    <definedName name="SLD.105.C.0.12.1998.00.00.DA0030">1874925.54</definedName>
    <definedName name="SLD.105.C.0.12.1998.00.00.DAA0050">277549.3</definedName>
    <definedName name="SLD.105.C.0.12.1998.00.00.DAAAMORT">-6633504.76</definedName>
    <definedName name="SLD.105.C.0.12.1998.00.00.DAADEPR">-4642916.31</definedName>
    <definedName name="SLD.105.C.0.12.1998.00.00.DAADIFER">15308049.67</definedName>
    <definedName name="SLD.105.C.0.12.1998.00.00.DAAIMOB">38129406.68</definedName>
    <definedName name="SLD.105.C.0.12.1998.00.00.DBB010">39731288.74</definedName>
    <definedName name="SLD.105.C.0.12.1998.00.00.DBB020">997301.29</definedName>
    <definedName name="SLD.105.C.0.12.1998.00.00.DBB171">-2280240.87</definedName>
    <definedName name="SLD.105.C.0.12.1998.00.00.DBB180">-2013301.38</definedName>
    <definedName name="SLD.105.C.0.12.1999.00.00.11501">234607.11</definedName>
    <definedName name="SLD.105.C.0.12.1999.00.00.11806">409481.04</definedName>
    <definedName name="SLD.105.C.0.12.1999.00.00.121010001">993028.81</definedName>
    <definedName name="SLD.105.C.0.12.1999.00.00.12502">0</definedName>
    <definedName name="SLD.105.C.0.12.1999.00.00.12806">235764.5</definedName>
    <definedName name="SLD.105.C.0.12.1999.00.00.128060004">21866.36</definedName>
    <definedName name="SLD.105.C.0.12.1999.00.00.211030001">28819.65</definedName>
    <definedName name="SLD.105.C.0.12.1999.00.00.213">1389520.67</definedName>
    <definedName name="SLD.105.C.0.12.1999.00.00.213020003">391614.72</definedName>
    <definedName name="SLD.105.C.0.12.1999.00.00.21401">1501930.17</definedName>
    <definedName name="SLD.105.C.0.12.1999.00.00.214010001">48015.95</definedName>
    <definedName name="SLD.105.C.0.12.1999.00.00.21402">221077.1</definedName>
    <definedName name="SLD.105.C.0.12.1999.00.00.21403">0</definedName>
    <definedName name="SLD.105.C.0.12.1999.00.00.21404">2647.31</definedName>
    <definedName name="SLD.105.C.0.12.1999.00.00.215">0</definedName>
    <definedName name="SLD.105.C.0.12.1999.00.00.21801">88678.17</definedName>
    <definedName name="SLD.105.C.0.12.1999.00.00.218020001">1206006.8</definedName>
    <definedName name="SLD.105.C.0.12.1999.00.00.218020002">2498.67</definedName>
    <definedName name="SLD.105.C.0.12.1999.00.00.218020003">0</definedName>
    <definedName name="SLD.105.C.0.12.1999.00.00.21803">238343.54</definedName>
    <definedName name="SLD.105.C.0.12.1999.00.00.241">12327098.82</definedName>
    <definedName name="SLD.105.C.0.12.1999.00.00.3">-7013794.28</definedName>
    <definedName name="SLD.105.C.0.12.1999.00.00.331">-15286865.97</definedName>
    <definedName name="SLD.105.C.0.12.1999.00.00.391">-644328.63</definedName>
    <definedName name="SLD.105.C.0.12.1999.00.00.DA0009">3459954.84000001</definedName>
    <definedName name="SLD.105.C.0.12.1999.00.00.DA0011">217578.1</definedName>
    <definedName name="SLD.105.C.0.12.1999.00.00.DA0012">3382500.12</definedName>
    <definedName name="SLD.105.C.0.12.1999.00.00.DA0013">1102291.24</definedName>
    <definedName name="SLD.105.C.0.12.1999.00.00.DA0015">879852.65</definedName>
    <definedName name="SLD.105.C.0.12.1999.00.00.DA0030">2627283.51</definedName>
    <definedName name="SLD.105.C.0.12.1999.00.00.DAA0050">244802.04</definedName>
    <definedName name="SLD.105.C.0.12.1999.00.00.DAAAMORT">-8164309.84</definedName>
    <definedName name="SLD.105.C.0.12.1999.00.00.DAADEPR">-8439579.08</definedName>
    <definedName name="SLD.105.C.0.12.1999.00.00.DAADIFER">15308049.67</definedName>
    <definedName name="SLD.105.C.0.12.1999.00.00.DAAIMOB">45317301.34</definedName>
    <definedName name="SLD.105.C.0.12.1999.00.00.DAAMORTOUT">0</definedName>
    <definedName name="SLD.105.C.0.12.1999.00.00.DAAOUT">0</definedName>
    <definedName name="SLD.105.C.0.12.1999.00.00.DBB010">50134285.3499999</definedName>
    <definedName name="SLD.105.C.0.12.1999.00.00.DBB011">1269646.31</definedName>
    <definedName name="SLD.105.C.0.12.1999.00.00.DBB012">329520.38</definedName>
    <definedName name="SLD.105.C.0.12.1999.00.00.DBB020">1124003.33</definedName>
    <definedName name="SLD.105.C.0.12.1999.00.00.DBB040">1206006.8</definedName>
    <definedName name="SLD.105.C.0.12.1999.00.00.DBB060">1044433.18</definedName>
    <definedName name="SLD.105.C.0.12.1999.00.00.DBB081">0</definedName>
    <definedName name="SLD.105.C.0.12.1999.00.00.DBB171">-4293542.25</definedName>
    <definedName name="SLD.105.C.0.12.1999.00.00.DBB180">-7013794.28</definedName>
    <definedName name="SLD.105.C.0.12.1999.00.00.DGAAPR01">35379797.95</definedName>
    <definedName name="SLD.105.C.0.12.1999.00.00.DGAAPR02">2794490.61</definedName>
    <definedName name="SLD.105.C.0.12.1999.00.00.DGAAPR03">-2575335.09</definedName>
    <definedName name="SLD.105.C.0.12.1999.00.00.DGAAPR16">-6021048.36</definedName>
    <definedName name="SLD.105.C.0.12.1999.00.00.DGAAPR17">-8920443.74</definedName>
    <definedName name="SLD.105.C.0.12.1999.00.00.DGAAPR18">-192663.13</definedName>
    <definedName name="SLD.105.C.0.12.1999.00.00.DGAAPR19">0</definedName>
    <definedName name="SLD.105.C.0.12.1999.00.00.DGAAPR20">-41567.19</definedName>
    <definedName name="SLD.105.C.0.12.1999.00.00.DGAAPR21">2614062.08</definedName>
    <definedName name="SLD.105.C.0.12.1999.00.00.DGAAPR22">840493.33</definedName>
    <definedName name="SLD.105.C.0.12.1999.00.00.DGAAPR23">-1519487.99</definedName>
    <definedName name="SLD.105.C.0.12.1999.00.00.DGAAPR24">637086.59</definedName>
    <definedName name="SLD.105.C.0.12.1999.00.00.DGAAPR25">0</definedName>
    <definedName name="SLD.105.C.0.12.2000.00.00.115">183.99</definedName>
    <definedName name="SLD.105.C.0.12.2000.00.00.11501">183.99</definedName>
    <definedName name="SLD.105.C.0.12.2000.00.00.11806">455315.79</definedName>
    <definedName name="SLD.105.C.0.12.2000.00.00.118060002">449322.3</definedName>
    <definedName name="SLD.105.C.0.12.2000.00.00.121010001">1139970.29</definedName>
    <definedName name="SLD.105.C.0.12.2000.00.00.12502">334524.99</definedName>
    <definedName name="SLD.105.C.0.12.2000.00.00.12806">8874.64</definedName>
    <definedName name="SLD.105.C.0.12.2000.00.00.128060001">1191.61</definedName>
    <definedName name="SLD.105.C.0.12.2000.00.00.128060002">284.73</definedName>
    <definedName name="SLD.105.C.0.12.2000.00.00.128060003">6681</definedName>
    <definedName name="SLD.105.C.0.12.2000.00.00.128060004">0</definedName>
    <definedName name="SLD.105.C.0.12.2000.00.00.128060005">330</definedName>
    <definedName name="SLD.105.C.0.12.2000.00.00.128060007">387.3</definedName>
    <definedName name="SLD.105.C.0.12.2000.00.00.132030098">0</definedName>
    <definedName name="SLD.105.C.0.12.2000.00.00.211030001">28819.65</definedName>
    <definedName name="SLD.105.C.0.12.2000.00.00.213">1723156.23</definedName>
    <definedName name="SLD.105.C.0.12.2000.00.00.213020003">536652.42</definedName>
    <definedName name="SLD.105.C.0.12.2000.00.00.21401">868241.47</definedName>
    <definedName name="SLD.105.C.0.12.2000.00.00.214010001">53083.17</definedName>
    <definedName name="SLD.105.C.0.12.2000.00.00.21402">226305.02</definedName>
    <definedName name="SLD.105.C.0.12.2000.00.00.21403">0</definedName>
    <definedName name="SLD.105.C.0.12.2000.00.00.21404">52969.31</definedName>
    <definedName name="SLD.105.C.0.12.2000.00.00.215">15736.8</definedName>
    <definedName name="SLD.105.C.0.12.2000.00.00.21801">4101876.49</definedName>
    <definedName name="SLD.105.C.0.12.2000.00.00.218010001">0</definedName>
    <definedName name="SLD.105.C.0.12.2000.00.00.218010002">27194.85</definedName>
    <definedName name="SLD.105.C.0.12.2000.00.00.218010004">4074681.64</definedName>
    <definedName name="SLD.105.C.0.12.2000.00.00.218010005">0</definedName>
    <definedName name="SLD.105.C.0.12.2000.00.00.218020001">1645769.58</definedName>
    <definedName name="SLD.105.C.0.12.2000.00.00.218020002">0</definedName>
    <definedName name="SLD.105.C.0.12.2000.00.00.218020003">29476.95</definedName>
    <definedName name="SLD.105.C.0.12.2000.00.00.21803">1099099.59</definedName>
    <definedName name="SLD.105.C.0.12.2000.00.00.218030002">1099099.59</definedName>
    <definedName name="SLD.105.C.0.12.2000.00.00.241">12327098.82</definedName>
    <definedName name="SLD.105.C.0.12.2000.00.00.3">-701288.45</definedName>
    <definedName name="SLD.105.C.0.12.2000.00.00.311010001">27996991.35</definedName>
    <definedName name="SLD.105.C.0.12.2000.00.00.311010002">12064516.95</definedName>
    <definedName name="SLD.105.C.0.12.2000.00.00.311010003">3391889.25</definedName>
    <definedName name="SLD.105.C.0.12.2000.00.00.311020001">331164.54</definedName>
    <definedName name="SLD.105.C.0.12.2000.00.00.311020002">166145.27</definedName>
    <definedName name="SLD.105.C.0.12.2000.00.00.311020003">2569750.62</definedName>
    <definedName name="SLD.105.C.0.12.2000.00.00.32101">-3758718.8</definedName>
    <definedName name="SLD.105.C.0.12.2000.00.00.32102">-119211.34</definedName>
    <definedName name="SLD.105.C.0.12.2000.00.00.331">-22029127.12</definedName>
    <definedName name="SLD.105.C.0.12.2000.00.00.331010001">-12607565.46</definedName>
    <definedName name="SLD.105.C.0.12.2000.00.00.331010002">-9039329.02</definedName>
    <definedName name="SLD.105.C.0.12.2000.00.00.331010003">-356505.6</definedName>
    <definedName name="SLD.105.C.0.12.2000.00.00.331010004">0</definedName>
    <definedName name="SLD.105.C.0.12.2000.00.00.33102">-25727.04</definedName>
    <definedName name="SLD.105.C.0.12.2000.00.00.341">-8961166.12</definedName>
    <definedName name="SLD.105.C.0.12.2000.00.00.342">-25523325.05</definedName>
    <definedName name="SLD.105.C.0.12.2000.00.00.343">-1503196.12</definedName>
    <definedName name="SLD.105.C.0.12.2000.00.00.344">-2064101.13</definedName>
    <definedName name="SLD.105.C.0.12.2000.00.00.34501">-1132736.5</definedName>
    <definedName name="SLD.105.C.0.12.2000.00.00.34502">-2092212</definedName>
    <definedName name="SLD.105.C.0.12.2000.00.00.346">-3553232.64</definedName>
    <definedName name="SLD.105.C.0.12.2000.00.00.346080063">-317570.85</definedName>
    <definedName name="SLD.105.C.0.12.2000.00.00.347010058">-1174299.48</definedName>
    <definedName name="SLD.105.C.0.12.2000.00.00.34702">-801230.18</definedName>
    <definedName name="SLD.105.C.0.12.2000.00.00.34703">-642197.3</definedName>
    <definedName name="SLD.105.C.0.12.2000.00.00.34704">-74575</definedName>
    <definedName name="SLD.105.C.0.12.2000.00.00.34705">904977.23</definedName>
    <definedName name="SLD.105.C.0.12.2000.00.00.349">32825785.55</definedName>
    <definedName name="SLD.105.C.0.12.2000.00.00.351010001">536502.93</definedName>
    <definedName name="SLD.105.C.0.12.2000.00.00.351010002">0</definedName>
    <definedName name="SLD.105.C.0.12.2000.00.00.351010003">13620.8</definedName>
    <definedName name="SLD.105.C.0.12.2000.00.00.351010004">-3586.89</definedName>
    <definedName name="SLD.105.C.0.12.2000.00.00.351010005">-16554.8</definedName>
    <definedName name="SLD.105.C.0.12.2000.00.00.351010006">0</definedName>
    <definedName name="SLD.105.C.0.12.2000.00.00.351010007">0</definedName>
    <definedName name="SLD.105.C.0.12.2000.00.00.351010008">0</definedName>
    <definedName name="SLD.105.C.0.12.2000.00.00.352010001">-6115950.37</definedName>
    <definedName name="SLD.105.C.0.12.2000.00.00.361010002">845.6</definedName>
    <definedName name="SLD.105.C.0.12.2000.00.00.361020001">-1256242.01</definedName>
    <definedName name="SLD.105.C.0.12.2000.00.00.361020002">-385996.08</definedName>
    <definedName name="SLD.105.C.0.12.2000.00.00.37102">21000</definedName>
    <definedName name="SLD.105.C.0.12.2000.00.00.371030001">0</definedName>
    <definedName name="SLD.105.C.0.12.2000.00.00.371030002">0</definedName>
    <definedName name="SLD.105.C.0.12.2000.00.00.381010001">95630.67</definedName>
    <definedName name="SLD.105.C.0.12.2000.00.00.381020001">265639.15</definedName>
    <definedName name="SLD.105.C.0.12.2000.00.00.391">-659967.28</definedName>
    <definedName name="SLD.105.C.0.12.2000.00.00.391010001">-659967.28</definedName>
    <definedName name="SLD.105.C.0.12.2000.00.00.DA0009">6095216.48</definedName>
    <definedName name="SLD.105.C.0.12.2000.00.00.DA0011">359432.8</definedName>
    <definedName name="SLD.105.C.0.12.2000.00.00.DA0012">3648139.27</definedName>
    <definedName name="SLD.105.C.0.12.2000.00.00.DA0013">1197921.91</definedName>
    <definedName name="SLD.105.C.0.12.2000.00.00.DA0016">798899.41</definedName>
    <definedName name="SLD.105.C.0.12.2000.00.00.DA0030">1906324.54</definedName>
    <definedName name="SLD.105.C.0.12.2000.00.00.DAA0050">248674.63</definedName>
    <definedName name="SLD.105.C.0.12.2000.00.00.DAAAMORT">-9695114.92</definedName>
    <definedName name="SLD.105.C.0.12.2000.00.00.DAADEPR">-17550378.04</definedName>
    <definedName name="SLD.105.C.0.12.2000.00.00.DAADIFER">15308049.67</definedName>
    <definedName name="SLD.105.C.0.12.2000.00.00.DAAIMOB">65687577.24</definedName>
    <definedName name="SLD.105.C.0.12.2000.00.00.DAAMORTOUT">0</definedName>
    <definedName name="SLD.105.C.0.12.2000.00.00.DAAOUT">0</definedName>
    <definedName name="SLD.105.C.0.12.2000.00.00.DBB010">57251365.39</definedName>
    <definedName name="SLD.105.C.0.12.2000.00.00.DBB011">1518861.31</definedName>
    <definedName name="SLD.105.C.0.12.2000.00.00.DBB012">5246189.83</definedName>
    <definedName name="SLD.105.C.0.12.2000.00.00.DBB013">1139970.29</definedName>
    <definedName name="SLD.105.C.0.12.2000.00.00.DBB020">1812242.61</definedName>
    <definedName name="SLD.105.C.0.12.2000.00.00.DBB040">1645769.58</definedName>
    <definedName name="SLD.105.C.0.12.2000.00.00.DBB060">359842.51</definedName>
    <definedName name="SLD.105.C.0.12.2000.00.00.DBB081">0</definedName>
    <definedName name="SLD.105.C.0.12.2000.00.00.DBB160">12327098.82</definedName>
    <definedName name="SLD.105.C.0.12.2000.00.00.DBB171">-11307336.53</definedName>
    <definedName name="SLD.105.C.0.12.2000.00.00.DBB180">-701288.45</definedName>
    <definedName name="SLD.105.C.0.12.2000.00.00.DGAAPR01">40061508.3</definedName>
    <definedName name="SLD.105.C.0.12.2000.00.00.DGAAPR02">6458949.68</definedName>
    <definedName name="SLD.105.C.0.12.2000.00.00.DGAAPR03">-3877930.14</definedName>
    <definedName name="SLD.105.C.0.12.2000.00.00.DGAAPR16">-6115950.37</definedName>
    <definedName name="SLD.105.C.0.12.2000.00.00.DGAAPR17">-385150.48</definedName>
    <definedName name="SLD.105.C.0.12.2000.00.00.DGAAPR18">-317570.85</definedName>
    <definedName name="SLD.105.C.0.12.2000.00.00.DGAAPR19">0</definedName>
    <definedName name="SLD.105.C.0.12.2000.00.00.DGAAPR20">-18122.15</definedName>
    <definedName name="SLD.105.C.0.12.2000.00.00.DGAAPR21">265639.15</definedName>
    <definedName name="SLD.105.C.0.12.2000.00.00.DGAAPR22">95630.67</definedName>
    <definedName name="SLD.105.C.0.12.2000.00.00.DGAAPR23">-1256242.01</definedName>
    <definedName name="SLD.105.C.0.12.2000.00.00.DGAAPR24">529982.04</definedName>
    <definedName name="SLD.105.C.0.12.2000.00.00.DGAAPR25">21000</definedName>
    <definedName name="SLD.105.C.0.12.2001.00.00.115">0</definedName>
    <definedName name="SLD.105.C.0.12.2001.00.00.11501">0</definedName>
    <definedName name="SLD.105.C.0.12.2001.00.00.11806">499184.07</definedName>
    <definedName name="SLD.105.C.0.12.2001.00.00.118060001">5993.49</definedName>
    <definedName name="SLD.105.C.0.12.2001.00.00.118060002">493190.58</definedName>
    <definedName name="SLD.105.C.0.12.2001.00.00.121010001">1413771.6</definedName>
    <definedName name="SLD.105.C.0.12.2001.00.00.12502">1614520.03</definedName>
    <definedName name="SLD.105.C.0.12.2001.00.00.12806">0</definedName>
    <definedName name="SLD.105.C.0.12.2001.00.00.128060001">0</definedName>
    <definedName name="SLD.105.C.0.12.2001.00.00.128060002">0</definedName>
    <definedName name="SLD.105.C.0.12.2001.00.00.128060003">0</definedName>
    <definedName name="SLD.105.C.0.12.2001.00.00.128060004">0</definedName>
    <definedName name="SLD.105.C.0.12.2001.00.00.128060005">0</definedName>
    <definedName name="SLD.105.C.0.12.2001.00.00.128060007">0</definedName>
    <definedName name="SLD.105.C.0.12.2001.00.00.211030001">28819.65</definedName>
    <definedName name="SLD.105.C.0.12.2001.00.00.213">1828777.1</definedName>
    <definedName name="SLD.105.C.0.12.2001.00.00.213020003">598256.9</definedName>
    <definedName name="SLD.105.C.0.12.2001.00.00.21401">916150.98</definedName>
    <definedName name="SLD.105.C.0.12.2001.00.00.214010001">39085.16</definedName>
    <definedName name="SLD.105.C.0.12.2001.00.00.21402">239263.74</definedName>
    <definedName name="SLD.105.C.0.12.2001.00.00.21403">30862.44</definedName>
    <definedName name="SLD.105.C.0.12.2001.00.00.21404">34882.23</definedName>
    <definedName name="SLD.105.C.0.12.2001.00.00.215">119006.6</definedName>
    <definedName name="SLD.105.C.0.12.2001.00.00.21501">119006.6</definedName>
    <definedName name="SLD.105.C.0.12.2001.00.00.21801">2975766.13</definedName>
    <definedName name="SLD.105.C.0.12.2001.00.00.218010001">0</definedName>
    <definedName name="SLD.105.C.0.12.2001.00.00.218010002">27194.85</definedName>
    <definedName name="SLD.105.C.0.12.2001.00.00.218010004">81647.58</definedName>
    <definedName name="SLD.105.C.0.12.2001.00.00.218010005">16924.46</definedName>
    <definedName name="SLD.105.C.0.12.2001.00.00.218010006">2849999.24</definedName>
    <definedName name="SLD.105.C.0.12.2001.00.00.218020001">236498.8</definedName>
    <definedName name="SLD.105.C.0.12.2001.00.00.218020002">0</definedName>
    <definedName name="SLD.105.C.0.12.2001.00.00.218020003">104974.58</definedName>
    <definedName name="SLD.105.C.0.12.2001.00.00.21803">508193.09</definedName>
    <definedName name="SLD.105.C.0.12.2001.00.00.218030002">508193.09</definedName>
    <definedName name="SLD.105.C.0.12.2001.00.00.241">17327098.82</definedName>
    <definedName name="SLD.105.C.0.12.2001.00.00.3">339766.1</definedName>
    <definedName name="SLD.105.C.0.12.2001.00.00.311010001">31066716.35</definedName>
    <definedName name="SLD.105.C.0.12.2001.00.00.311010002">13431456.35</definedName>
    <definedName name="SLD.105.C.0.12.2001.00.00.311010003">3421650.67</definedName>
    <definedName name="SLD.105.C.0.12.2001.00.00.311020001">206773.88</definedName>
    <definedName name="SLD.105.C.0.12.2001.00.00.311020002">182844.87</definedName>
    <definedName name="SLD.105.C.0.12.2001.00.00.311020003">456672.61</definedName>
    <definedName name="SLD.105.C.0.12.2001.00.00.32101">-4050984.03</definedName>
    <definedName name="SLD.105.C.0.12.2001.00.00.32102">-31085.79</definedName>
    <definedName name="SLD.105.C.0.12.2001.00.00.331">0</definedName>
    <definedName name="SLD.105.C.0.12.2001.00.00.331010001">-13609141.3</definedName>
    <definedName name="SLD.105.C.0.12.2001.00.00.331010002">-7129102.85</definedName>
    <definedName name="SLD.105.C.0.12.2001.00.00.331010003">-356505.6</definedName>
    <definedName name="SLD.105.C.0.12.2001.00.00.331010004">0</definedName>
    <definedName name="SLD.105.C.0.12.2001.00.00.33102">-24695.28</definedName>
    <definedName name="SLD.105.C.0.12.2001.00.00.341">-9655285.9</definedName>
    <definedName name="SLD.105.C.0.12.2001.00.00.342">-18126193.05</definedName>
    <definedName name="SLD.105.C.0.12.2001.00.00.343">-377024.73</definedName>
    <definedName name="SLD.105.C.0.12.2001.00.00.344">-2616112.22</definedName>
    <definedName name="SLD.105.C.0.12.2001.00.00.34501">-1150678.8</definedName>
    <definedName name="SLD.105.C.0.12.2001.00.00.34502">-2287903.8</definedName>
    <definedName name="SLD.105.C.0.12.2001.00.00.346">-3980382.07</definedName>
    <definedName name="SLD.105.C.0.12.2001.00.00.346080063">-351422.91</definedName>
    <definedName name="SLD.105.C.0.12.2001.00.00.347010058">-1174299.48</definedName>
    <definedName name="SLD.105.C.0.12.2001.00.00.34702">-890253.17</definedName>
    <definedName name="SLD.105.C.0.12.2001.00.00.34703">0</definedName>
    <definedName name="SLD.105.C.0.12.2001.00.00.34704">-78415</definedName>
    <definedName name="SLD.105.C.0.12.2001.00.00.34705">1460441.18</definedName>
    <definedName name="SLD.105.C.0.12.2001.00.00.349">25170801.25</definedName>
    <definedName name="SLD.105.C.0.12.2001.00.00.351010001">0</definedName>
    <definedName name="SLD.105.C.0.12.2001.00.00.351010002">0</definedName>
    <definedName name="SLD.105.C.0.12.2001.00.00.351010003">421.76</definedName>
    <definedName name="SLD.105.C.0.12.2001.00.00.351010004">-46427.25</definedName>
    <definedName name="SLD.105.C.0.12.2001.00.00.351010005">-214279.61</definedName>
    <definedName name="SLD.105.C.0.12.2001.00.00.351010006">694122.07</definedName>
    <definedName name="SLD.105.C.0.12.2001.00.00.351010007">194598.43</definedName>
    <definedName name="SLD.105.C.0.12.2001.00.00.351010008">0</definedName>
    <definedName name="SLD.105.C.0.12.2001.00.00.352010001">-7708306.76</definedName>
    <definedName name="SLD.105.C.0.12.2001.00.00.361010002">3120.53</definedName>
    <definedName name="SLD.105.C.0.12.2001.00.00.361020001">-1188295.84</definedName>
    <definedName name="SLD.105.C.0.12.2001.00.00.361020002">-61984.92</definedName>
    <definedName name="SLD.105.C.0.12.2001.00.00.37102">28026</definedName>
    <definedName name="SLD.105.C.0.12.2001.00.00.371030001">0</definedName>
    <definedName name="SLD.105.C.0.12.2001.00.00.371030002">0</definedName>
    <definedName name="SLD.105.C.0.12.2001.00.00.381010001">-46333.45</definedName>
    <definedName name="SLD.105.C.0.12.2001.00.00.381020001">-128697.58</definedName>
    <definedName name="SLD.105.C.0.12.2001.00.00.391">0</definedName>
    <definedName name="SLD.105.C.0.12.2001.00.00.391010001">-893916.24</definedName>
    <definedName name="SLD.105.C.0.12.2001.00.00.DA0009">5885586.28</definedName>
    <definedName name="SLD.105.C.0.12.2001.00.00.DA0011">227291.57</definedName>
    <definedName name="SLD.105.C.0.12.2001.00.00.DA0012">3581170.69</definedName>
    <definedName name="SLD.105.C.0.12.2001.00.00.DA0013">1182450.9</definedName>
    <definedName name="SLD.105.C.0.12.2001.00.00.DA0016">0</definedName>
    <definedName name="SLD.105.C.0.12.2001.00.00.DA0030">2132988.27</definedName>
    <definedName name="SLD.105.C.0.12.2001.00.00.DAA0050">279645.47</definedName>
    <definedName name="SLD.105.C.0.12.2001.00.00.DAAAMORT">-11225920</definedName>
    <definedName name="SLD.105.C.0.12.2001.00.00.DAADEPR">-24805774.2299999</definedName>
    <definedName name="SLD.105.C.0.12.2001.00.00.DAADIFER">15308049.67</definedName>
    <definedName name="SLD.105.C.0.12.2001.00.00.DAAIMOB">76814221.45</definedName>
    <definedName name="SLD.105.C.0.12.2001.00.00.DAAMORTOUT">0</definedName>
    <definedName name="SLD.105.C.0.12.2001.00.00.DAAOUT">0</definedName>
    <definedName name="SLD.105.C.0.12.2001.00.00.DBB010">58693719.88</definedName>
    <definedName name="SLD.105.C.0.12.2001.00.00.DBB011">1543751.33</definedName>
    <definedName name="SLD.105.C.0.12.2001.00.00.DBB012">0</definedName>
    <definedName name="SLD.105.C.0.12.2001.00.00.DBB013">1413771.6</definedName>
    <definedName name="SLD.105.C.0.12.2001.00.00.DBB020">1560850.26</definedName>
    <definedName name="SLD.105.C.0.12.2001.00.00.DBB040">0</definedName>
    <definedName name="SLD.105.C.0.12.2001.00.00.DBB060">377881.75</definedName>
    <definedName name="SLD.105.C.0.12.2001.00.00.DBB081">0</definedName>
    <definedName name="SLD.105.C.0.12.2001.00.00.DBB160">17327098.82</definedName>
    <definedName name="SLD.105.C.0.12.2001.00.00.DBB171">-12008624.98</definedName>
    <definedName name="SLD.105.C.0.12.2001.00.00.DBB180">339766.1</definedName>
    <definedName name="SLD.105.C.0.12.2001.00.00.DGAAPR01">0</definedName>
    <definedName name="SLD.105.C.0.12.2001.00.00.DGAAPR02">0</definedName>
    <definedName name="SLD.105.C.0.12.2001.00.00.DGAAPR03">0</definedName>
    <definedName name="SLD.105.C.0.12.2001.00.00.DGAAPR16">0</definedName>
    <definedName name="SLD.105.C.0.12.2001.00.00.DGAAPR17">0</definedName>
    <definedName name="SLD.105.C.0.12.2001.00.00.DGAAPR18">0</definedName>
    <definedName name="SLD.105.C.0.12.2001.00.00.DGAAPR19">0</definedName>
    <definedName name="SLD.105.C.0.12.2001.00.00.DGAAPR20">-17265.79</definedName>
    <definedName name="SLD.105.C.0.12.2001.00.00.DGAAPR21">0</definedName>
    <definedName name="SLD.105.C.0.12.2001.00.00.DGAAPR22">0</definedName>
    <definedName name="SLD.105.C.0.12.2001.00.00.DGAAPR23">0</definedName>
    <definedName name="SLD.105.C.0.12.2001.00.00.DGAAPR24">0</definedName>
    <definedName name="SLD.105.C.0.12.2001.00.00.DGAAPR25">0</definedName>
    <definedName name="SLD.105.C.0.12.2002.00.00.11501">0</definedName>
    <definedName name="SLD.105.C.0.12.2002.00.00.11806">0</definedName>
    <definedName name="SLD.105.C.0.12.2002.00.00.118060002">0</definedName>
    <definedName name="SLD.105.C.0.12.2002.00.00.121010001">0</definedName>
    <definedName name="SLD.105.C.0.12.2002.00.00.12502">0</definedName>
    <definedName name="SLD.105.C.0.12.2002.00.00.12806">0</definedName>
    <definedName name="SLD.105.C.0.12.2002.00.00.128060004">0</definedName>
    <definedName name="SLD.105.C.0.12.2002.00.00.211030001">0</definedName>
    <definedName name="SLD.105.C.0.12.2002.00.00.213">0</definedName>
    <definedName name="SLD.105.C.0.12.2002.00.00.213020003">0</definedName>
    <definedName name="SLD.105.C.0.12.2002.00.00.21401">0</definedName>
    <definedName name="SLD.105.C.0.12.2002.00.00.214010001">0</definedName>
    <definedName name="SLD.105.C.0.12.2002.00.00.21402">0</definedName>
    <definedName name="SLD.105.C.0.12.2002.00.00.21404">0</definedName>
    <definedName name="SLD.105.C.0.12.2002.00.00.215">0</definedName>
    <definedName name="SLD.105.C.0.12.2002.00.00.21801">0</definedName>
    <definedName name="SLD.105.C.0.12.2002.00.00.218020001">0</definedName>
    <definedName name="SLD.105.C.0.12.2002.00.00.218020002">0</definedName>
    <definedName name="SLD.105.C.0.12.2002.00.00.218020003">0</definedName>
    <definedName name="SLD.105.C.0.12.2002.00.00.21803">0</definedName>
    <definedName name="SLD.105.C.0.12.2002.00.00.241">0</definedName>
    <definedName name="SLD.105.C.0.12.2002.00.00.DA0009">0</definedName>
    <definedName name="SLD.105.C.0.12.2002.00.00.DA0011">0</definedName>
    <definedName name="SLD.105.C.0.12.2002.00.00.DA0012">0</definedName>
    <definedName name="SLD.105.C.0.12.2002.00.00.DA0013">0</definedName>
    <definedName name="SLD.105.C.0.12.2002.00.00.DA0030">0</definedName>
    <definedName name="SLD.105.C.0.12.2002.00.00.DAA0050">0</definedName>
    <definedName name="SLD.105.C.0.12.2002.00.00.DAAAMORT">0</definedName>
    <definedName name="SLD.105.C.0.12.2002.00.00.DAADEPR">0</definedName>
    <definedName name="SLD.105.C.0.12.2002.00.00.DAADIFER">0</definedName>
    <definedName name="SLD.105.C.0.12.2002.00.00.DAAIMOB">0</definedName>
    <definedName name="SLD.105.C.0.12.2002.00.00.DBB010">0</definedName>
    <definedName name="SLD.105.C.0.12.2002.00.00.DBB020">0</definedName>
    <definedName name="SLD.105.C.0.12.2002.00.00.DBB171">0</definedName>
    <definedName name="SLD.105.C.0.12.2002.00.00.DBB180">0</definedName>
    <definedName name="SLD.105.C.1.01.1998.00.00.249">-328.4415715</definedName>
    <definedName name="SLD.105.C.1.01.1999.00.00.249">-2980522.98075461</definedName>
    <definedName name="SLD.105.C.1.06.2001.00.00.11501">0</definedName>
    <definedName name="SLD.105.C.1.06.2001.00.00.121010001">1208156.2399899</definedName>
    <definedName name="SLD.105.C.1.06.2001.00.00.213020003">0</definedName>
    <definedName name="SLD.105.C.1.06.2001.00.00.241">0</definedName>
    <definedName name="SLD.105.C.1.06.2001.00.00.DA0009">4751088.2300016</definedName>
    <definedName name="SLD.105.C.1.06.2001.00.00.DA0012">-823494.0739801</definedName>
    <definedName name="SLD.105.C.1.06.2001.00.00.DA0013">-411868.4054699</definedName>
    <definedName name="SLD.105.C.1.06.2001.00.00.DA0016">0</definedName>
    <definedName name="SLD.105.C.1.06.2001.00.00.DA0030">1448298.1798459</definedName>
    <definedName name="SLD.105.C.1.06.2001.00.00.DAA0050">809971.5799784</definedName>
    <definedName name="SLD.105.C.1.06.2001.00.00.DAAAMORT">0</definedName>
    <definedName name="SLD.105.C.1.06.2001.00.00.DAADEPR">0</definedName>
    <definedName name="SLD.105.C.1.06.2001.00.00.DAADIFER">0</definedName>
    <definedName name="SLD.105.C.1.06.2001.00.00.DAAIMOB">0</definedName>
    <definedName name="SLD.105.C.1.06.2001.00.00.DAAMORTOUT">0</definedName>
    <definedName name="SLD.105.C.1.06.2001.00.00.DAAOUT">0</definedName>
    <definedName name="SLD.105.C.1.06.2001.00.00.DBB010">0</definedName>
    <definedName name="SLD.105.C.1.06.2001.00.00.DBB011">0</definedName>
    <definedName name="SLD.105.C.1.06.2001.00.00.DBB012">0</definedName>
    <definedName name="SLD.105.C.1.06.2001.00.00.DBB020">0</definedName>
    <definedName name="SLD.105.C.1.06.2001.00.00.DBB040">0</definedName>
    <definedName name="SLD.105.C.1.06.2001.00.00.DBB060">0</definedName>
    <definedName name="SLD.105.C.1.06.2001.00.00.DBB081">0</definedName>
    <definedName name="SLD.105.C.1.06.2001.00.00.DBB171">0</definedName>
    <definedName name="SLD.105.C.1.06.2001.00.00.DBB180">0</definedName>
    <definedName name="SLD.105.C.1.12.1997.00.00.121010001">0</definedName>
    <definedName name="SLD.105.C.1.12.1997.00.00.213020003">271531.1403984</definedName>
    <definedName name="SLD.105.C.1.12.1997.00.00.241">15962680.8662872</definedName>
    <definedName name="SLD.105.C.1.12.1997.00.00.249">1769202.8329347</definedName>
    <definedName name="SLD.105.C.1.12.1997.00.00.3">-1769531.2745062</definedName>
    <definedName name="SLD.105.C.1.12.1997.00.00.DA0009">9667125.6827341</definedName>
    <definedName name="SLD.105.C.1.12.1997.00.00.DA0011">134245.7659823</definedName>
    <definedName name="SLD.105.C.1.12.1997.00.00.DA0012">-517482.7068143</definedName>
    <definedName name="SLD.105.C.1.12.1997.00.00.DA0013">-207102.0473073</definedName>
    <definedName name="SLD.105.C.1.12.1997.00.00.DA0015">2559336.6614703</definedName>
    <definedName name="SLD.105.C.1.12.1997.00.00.DA0016">2559336.6614703</definedName>
    <definedName name="SLD.105.C.1.12.1997.00.00.DA0030">1956477.0556798</definedName>
    <definedName name="SLD.105.C.1.12.1997.00.00.DAA0050">349532.8276311</definedName>
    <definedName name="SLD.105.C.1.12.1997.00.00.DAAAMORT">-5810109.205223</definedName>
    <definedName name="SLD.105.C.1.12.1997.00.00.DAADEPR">-3426261.303949</definedName>
    <definedName name="SLD.105.C.1.12.1997.00.00.DAADIFER">24900352.4140421</definedName>
    <definedName name="SLD.105.C.1.12.1997.00.00.DAAIMOB">46832109.5287308</definedName>
    <definedName name="SLD.105.C.1.12.1997.00.00.DAAMORTOUT">0</definedName>
    <definedName name="SLD.105.C.1.12.1997.00.00.DAAOUT">0</definedName>
    <definedName name="SLD.105.C.1.12.1997.00.00.DBB010">52922039.6967204</definedName>
    <definedName name="SLD.105.C.1.12.1997.00.00.DBB011">1399178.4702536</definedName>
    <definedName name="SLD.105.C.1.12.1997.00.00.DBB012">489581.2976853</definedName>
    <definedName name="SLD.105.C.1.12.1997.00.00.DBB020">1838658.4540593</definedName>
    <definedName name="SLD.105.C.1.12.1997.00.00.DBB040">401775.7285483</definedName>
    <definedName name="SLD.105.C.1.12.1997.00.00.DBB060">838174.5145856</definedName>
    <definedName name="SLD.105.C.1.12.1997.00.00.DBB081">0</definedName>
    <definedName name="SLD.105.C.1.12.1997.00.00.DBB171">1769202.8329347</definedName>
    <definedName name="SLD.105.C.1.12.1997.00.00.DBB180">-1769531.2745062</definedName>
    <definedName name="SLD.105.C.1.12.1998.00.00.121010001">998159.2918614</definedName>
    <definedName name="SLD.105.C.1.12.1998.00.00.213020003">419488.3818442</definedName>
    <definedName name="SLD.105.C.1.12.1998.00.00.241">18264967.5625618</definedName>
    <definedName name="SLD.105.C.1.12.1998.00.00.249">-328.4415715</definedName>
    <definedName name="SLD.105.C.1.12.1998.00.00.3">-2980194.53918317</definedName>
    <definedName name="SLD.105.C.1.12.1998.00.00.331">-21149824.2410816</definedName>
    <definedName name="SLD.105.C.1.12.1998.00.00.34703">0</definedName>
    <definedName name="SLD.105.C.1.12.1998.00.00.34705">746898.8730892</definedName>
    <definedName name="SLD.105.C.1.12.1998.00.00.391">-727894.4403353</definedName>
    <definedName name="SLD.105.C.1.12.1998.00.00.DA0009">5678842.4681126</definedName>
    <definedName name="SLD.105.C.1.12.1998.00.00.DA0011">346620.242341</definedName>
    <definedName name="SLD.105.C.1.12.1998.00.00.DA0012">-538877.3275854</definedName>
    <definedName name="SLD.105.C.1.12.1998.00.00.DA0013">-214439.2373128</definedName>
    <definedName name="SLD.105.C.1.12.1998.00.00.DA0015">5120148.920428</definedName>
    <definedName name="SLD.105.C.1.12.1998.00.00.DA0016">5120148.920428</definedName>
    <definedName name="SLD.105.C.1.12.1998.00.00.DA0030">2582911.6327512</definedName>
    <definedName name="SLD.105.C.1.12.1998.00.00.DAA0050">382354.0191811</definedName>
    <definedName name="SLD.105.C.1.12.1998.00.00.DAAAMORT">-10790179.6652572</definedName>
    <definedName name="SLD.105.C.1.12.1998.00.00.DAADEPR">-6984674.4650687</definedName>
    <definedName name="SLD.105.C.1.12.1998.00.00.DAADIFER">24900352.4140421</definedName>
    <definedName name="SLD.105.C.1.12.1998.00.00.DAAIMOB">57345797.0088203</definedName>
    <definedName name="SLD.105.C.1.12.1998.00.00.DAAMORTOUT">0</definedName>
    <definedName name="SLD.105.C.1.12.1998.00.00.DAAOUT">0</definedName>
    <definedName name="SLD.105.C.1.12.1998.00.00.DBB010">54734124.4658268</definedName>
    <definedName name="SLD.105.C.1.12.1998.00.00.DBB011">1728075.1893248</definedName>
    <definedName name="SLD.105.C.1.12.1998.00.00.DBB012">47378.6523244</definedName>
    <definedName name="SLD.105.C.1.12.1998.00.00.DBB013">998159.2918614</definedName>
    <definedName name="SLD.105.C.1.12.1998.00.00.DBB020">1373889.8150596</definedName>
    <definedName name="SLD.105.C.1.12.1998.00.00.DBB040">404754.8826374</definedName>
    <definedName name="SLD.105.C.1.12.1998.00.00.DBB060">122929.172814</definedName>
    <definedName name="SLD.105.C.1.12.1998.00.00.DBB081">0</definedName>
    <definedName name="SLD.105.C.1.12.1998.00.00.DBB160">18264967.5625618</definedName>
    <definedName name="SLD.105.C.1.12.1998.00.00.DBB171">-328.4415715</definedName>
    <definedName name="SLD.105.C.1.12.1998.00.00.DBB180">-2980194.53918317</definedName>
    <definedName name="SLD.105.C.1.12.1998.00.00.DGAAPR01">46623156.9418091</definedName>
    <definedName name="SLD.105.C.1.12.1998.00.00.DGAAPR02">3198238.169045</definedName>
    <definedName name="SLD.105.C.1.12.1998.00.00.DGAAPR03">-3790208.6611584</definedName>
    <definedName name="SLD.105.C.1.12.1998.00.00.DGAAPR04.CG1_GRUPODESP_2">-1422411.6540787</definedName>
    <definedName name="SLD.105.C.1.12.1998.00.00.DGAAPR05.CG1_GRUPODESP_2">-4703638.55259443</definedName>
    <definedName name="SLD.105.C.1.12.1998.00.00.DGAAPR06.CG1_GRUPODESP_2">-24628.1332337</definedName>
    <definedName name="SLD.105.C.1.12.1998.00.00.DGAAPR07.CG1_GRUPODESP_2">-3258874.5697114</definedName>
    <definedName name="SLD.105.C.1.12.1998.00.00.DGAAPR10.CG1_GRUPODESP_2.CG4_NAOK_3">-156665.2165376</definedName>
    <definedName name="SLD.105.C.1.12.1998.00.00.DGAAPR12.CG1_GRUPODESP_2">-9334764.42738011</definedName>
    <definedName name="SLD.105.C.1.12.1998.00.00.DGAAPR13">759569.950689</definedName>
    <definedName name="SLD.105.C.1.12.1998.00.00.DGAAPR16">-5811982.2602843</definedName>
    <definedName name="SLD.105.C.1.12.1998.00.00.DGAAPR17">-1793860.0016585</definedName>
    <definedName name="SLD.105.C.1.12.1998.00.00.DGAAPR18">-182915.9206738</definedName>
    <definedName name="SLD.105.C.1.12.1998.00.00.DGAAPR19">0</definedName>
    <definedName name="SLD.105.C.1.12.1998.00.00.DGAAPR20">-44282.6826173</definedName>
    <definedName name="SLD.105.C.1.12.1998.00.00.DGAAPR21">-21394.6207711</definedName>
    <definedName name="SLD.105.C.1.12.1998.00.00.DGAAPR22">-7337.1900055</definedName>
    <definedName name="SLD.105.C.1.12.1999.00.00.121010001">1139008.5445008</definedName>
    <definedName name="SLD.105.C.1.12.1999.00.00.213020003">449183.8581772</definedName>
    <definedName name="SLD.105.C.1.12.1999.00.00.241">18264967.5625618</definedName>
    <definedName name="SLD.105.C.1.12.1999.00.00.3">-4293564.9281764</definedName>
    <definedName name="SLD.105.C.1.12.1999.00.00.31">47176631.5127395</definedName>
    <definedName name="SLD.105.C.1.12.1999.00.00.331">-20101081.2389483</definedName>
    <definedName name="SLD.105.C.1.12.1999.00.00.34703">-536337.4948984</definedName>
    <definedName name="SLD.105.C.1.12.1999.00.00.34705">0</definedName>
    <definedName name="SLD.105.C.1.12.1999.00.00.391">-821909.8621912</definedName>
    <definedName name="SLD.105.C.1.12.1999.00.00.DA0009">3968583.8784903</definedName>
    <definedName name="SLD.105.C.1.12.1999.00.00.DA0011">249563.0665448</definedName>
    <definedName name="SLD.105.C.1.12.1999.00.00.DA0012">159588.5379723</definedName>
    <definedName name="SLD.105.C.1.12.1999.00.00.DA0013">-74922.5465259</definedName>
    <definedName name="SLD.105.C.1.12.1999.00.00.DA0015">1009194.9760987</definedName>
    <definedName name="SLD.105.C.1.12.1999.00.00.DA0016">1009194.9760987</definedName>
    <definedName name="SLD.105.C.1.12.1999.00.00.DA0030">3013506.0901738</definedName>
    <definedName name="SLD.105.C.1.12.1999.00.00.DAA0050">280789.049201</definedName>
    <definedName name="SLD.105.C.1.12.1999.00.00.DAAAMORT">-13280215.0904819</definedName>
    <definedName name="SLD.105.C.1.12.1999.00.00.DAADEPR">-12307545.1463653</definedName>
    <definedName name="SLD.105.C.1.12.1999.00.00.DAADIFER">24900352.4140421</definedName>
    <definedName name="SLD.105.C.1.12.1999.00.00.DAAIMOB">66060842.0023461</definedName>
    <definedName name="SLD.105.C.1.12.1999.00.00.DAAMORTOUT">0</definedName>
    <definedName name="SLD.105.C.1.12.1999.00.00.DAAOUT">0</definedName>
    <definedName name="SLD.105.C.1.12.1999.00.00.DBB010">57504252.4527957</definedName>
    <definedName name="SLD.105.C.1.12.1999.00.00.DBB011">1456290.0704422</definedName>
    <definedName name="SLD.105.C.1.12.1999.00.00.DBB012">377961.3689109</definedName>
    <definedName name="SLD.105.C.1.12.1999.00.00.DBB013">1139008.5445008</definedName>
    <definedName name="SLD.105.C.1.12.1999.00.00.DBB020">1289236.9125015</definedName>
    <definedName name="SLD.105.C.1.12.1999.00.00.DBB040">1383295.2640355</definedName>
    <definedName name="SLD.105.C.1.12.1999.00.00.DBB060">1197969.5897469</definedName>
    <definedName name="SLD.105.C.1.12.1999.00.00.DBB081">0</definedName>
    <definedName name="SLD.105.C.1.12.1999.00.00.DBB160">18264967.5625618</definedName>
    <definedName name="SLD.105.C.1.12.1999.00.00.DBB171">-2980522.98075461</definedName>
    <definedName name="SLD.105.C.1.12.1999.00.00.DBB180">-4293564.9281764</definedName>
    <definedName name="SLD.105.C.1.12.1999.00.00.DGAAPR01">43701459.8638604</definedName>
    <definedName name="SLD.105.C.1.12.1999.00.00.DGAAPR02">3475171.6488792</definedName>
    <definedName name="SLD.105.C.1.12.1999.00.00.DGAAPR03">-3109497.8252131</definedName>
    <definedName name="SLD.105.C.1.12.1999.00.00.DGAAPR04.CG1_GRUPODESP_2">-1456350.7648321</definedName>
    <definedName name="SLD.105.C.1.12.1999.00.00.DGAAPR05.CG1_GRUPODESP_2">-4260386.1504782</definedName>
    <definedName name="SLD.105.C.1.12.1999.00.00.DGAAPR06.CG1_GRUPODESP_2">-58245.9645387</definedName>
    <definedName name="SLD.105.C.1.12.1999.00.00.DGAAPR07.CG1_GRUPODESP_2">-1514882.0431859</definedName>
    <definedName name="SLD.105.C.1.12.1999.00.00.DGAAPR10.CG1_GRUPODESP_2.CG4_NAOK_3">-285946.8395819</definedName>
    <definedName name="SLD.105.C.1.12.1999.00.00.DGAAPR12.CG1_GRUPODESP_2">-8318702.5169311</definedName>
    <definedName name="SLD.105.C.1.12.1999.00.00.DGAAPR13">980136.108795</definedName>
    <definedName name="SLD.105.C.1.12.1999.00.00.DGAAPR16">-7547284.0439833</definedName>
    <definedName name="SLD.105.C.1.12.1999.00.00.DGAAPR17">-6415459.763198</definedName>
    <definedName name="SLD.105.C.1.12.1999.00.00.DGAAPR18">-233342.094995</definedName>
    <definedName name="SLD.105.C.1.12.1999.00.00.DGAAPR19">0</definedName>
    <definedName name="SLD.105.C.1.12.1999.00.00.DGAAPR20">-52290.801144</definedName>
    <definedName name="SLD.105.C.1.12.1999.00.00.DGAAPR21">698465.8655577</definedName>
    <definedName name="SLD.105.C.1.12.1999.00.00.DGAAPR22">139516.6907869</definedName>
    <definedName name="SLD.105.C.1.12.1999.00.00.DGAAPR23">3136895.4706462</definedName>
    <definedName name="SLD.105.C.1.12.1999.00.00.DGAAPR24">100200.6071965</definedName>
    <definedName name="SLD.105.C.1.12.1999.00.00.DGAAPR25">0</definedName>
    <definedName name="SLD.105.C.1.12.2000.00.00.121010001">1189208.9334825</definedName>
    <definedName name="SLD.105.C.1.12.2000.00.00.213020003">559832.0040125</definedName>
    <definedName name="SLD.105.C.1.12.2000.00.00.241">18264967.5625618</definedName>
    <definedName name="SLD.105.C.1.12.2000.00.00.3">569842.2833687</definedName>
    <definedName name="SLD.105.C.1.12.2000.00.00.331">-26024819.3356938</definedName>
    <definedName name="SLD.105.C.1.12.2000.00.00.391">-739788.067716</definedName>
    <definedName name="SLD.105.C.1.12.2000.00.00.DA0009">6358486.6669026</definedName>
    <definedName name="SLD.105.C.1.12.2000.00.00.DA0011">374957.7516733</definedName>
    <definedName name="SLD.105.C.1.12.2000.00.00.DA0012">-576338.2923848</definedName>
    <definedName name="SLD.105.C.1.12.2000.00.00.DA0013">-327874.8306609</definedName>
    <definedName name="SLD.105.C.1.12.2000.00.00.DA0015">484432.1062812</definedName>
    <definedName name="SLD.105.C.1.12.2000.00.00.DA0016">833406.2068373</definedName>
    <definedName name="SLD.105.C.1.12.2000.00.00.DA0030">1988664.2598331</definedName>
    <definedName name="SLD.105.C.1.12.2000.00.00.DAA0050">259415.6129656</definedName>
    <definedName name="SLD.105.C.1.12.2000.00.00.DAAAMORT">-15770250.5157066</definedName>
    <definedName name="SLD.105.C.1.12.2000.00.00.DAADEPR">-23513570.0247323</definedName>
    <definedName name="SLD.105.C.1.12.2000.00.00.DAADIFER">24900352.4140421</definedName>
    <definedName name="SLD.105.C.1.12.2000.00.00.DAAIMOB">87983432.5886281</definedName>
    <definedName name="SLD.105.C.1.12.2000.00.00.DAAMORTOUT">0</definedName>
    <definedName name="SLD.105.C.1.12.2000.00.00.DAAOUT">0</definedName>
    <definedName name="SLD.105.C.1.12.2000.00.00.DBB010">59724218.931811</definedName>
    <definedName name="SLD.105.C.1.12.2000.00.00.DBB011">1584465.3620687</definedName>
    <definedName name="SLD.105.C.1.12.2000.00.00.DBB012">5812911.3144943</definedName>
    <definedName name="SLD.105.C.1.12.2000.00.00.DBB020">1890518.6567649</definedName>
    <definedName name="SLD.105.C.1.12.2000.00.00.DBB040">1716855.1708789</definedName>
    <definedName name="SLD.105.C.1.12.2000.00.00.DBB060">375385.1581667</definedName>
    <definedName name="SLD.105.C.1.12.2000.00.00.DBB081">0</definedName>
    <definedName name="SLD.105.C.1.12.2000.00.00.DBB171">-7274087.90975119</definedName>
    <definedName name="SLD.105.C.1.12.2000.00.00.DBB180">569842.2833687</definedName>
    <definedName name="SLD.105.C.1.12.2000.00.00.DGAAPR01">43505256.2601419</definedName>
    <definedName name="SLD.105.C.1.12.2000.00.00.DGAAPR02">7163463.3296289</definedName>
    <definedName name="SLD.105.C.1.12.2000.00.00.DGAAPR03">-4107570.0998693</definedName>
    <definedName name="SLD.105.C.1.12.2000.00.00.DGAAPR13">114584.7785755</definedName>
    <definedName name="SLD.105.C.1.12.2000.00.00.DGAAPR16">-6668134.9401657</definedName>
    <definedName name="SLD.105.C.1.12.2000.00.00.DGAAPR17">1740055.0919031</definedName>
    <definedName name="SLD.105.C.1.12.2000.00.00.DGAAPR18">-347963.6446402</definedName>
    <definedName name="SLD.105.C.1.12.2000.00.00.DGAAPR19">0</definedName>
    <definedName name="SLD.105.C.1.12.2000.00.00.DGAAPR20">-19635.3888281</definedName>
    <definedName name="SLD.105.C.1.12.2000.00.00.DGAAPR21">-735926.8303571</definedName>
    <definedName name="SLD.105.C.1.12.2000.00.00.DGAAPR22">-252952.284135</definedName>
    <definedName name="SLD.105.C.1.12.2000.00.00.DGAAPR23">1501231.8033076</definedName>
    <definedName name="SLD.105.C.1.12.2000.00.00.DGAAPR24">113701.1180611</definedName>
    <definedName name="SLD.105.C.1.12.2000.00.00.DGAAPR25">22450.1446265</definedName>
    <definedName name="SLD.105.C.1.12.2001.00.00.11501">0</definedName>
    <definedName name="SLD.105.C.1.12.2001.00.00.121010001">0</definedName>
    <definedName name="SLD.105.C.1.12.2001.00.00.213020003">0</definedName>
    <definedName name="SLD.105.C.1.12.2001.00.00.241">0</definedName>
    <definedName name="SLD.105.C.1.12.2001.00.00.DA0009">0</definedName>
    <definedName name="SLD.105.C.1.12.2001.00.00.DA0012">0</definedName>
    <definedName name="SLD.105.C.1.12.2001.00.00.DA0013">0</definedName>
    <definedName name="SLD.105.C.1.12.2001.00.00.DA0016">0</definedName>
    <definedName name="SLD.105.C.1.12.2001.00.00.DA0030">0</definedName>
    <definedName name="SLD.105.C.1.12.2001.00.00.DAA0050">0</definedName>
    <definedName name="SLD.105.C.1.12.2001.00.00.DAAAMORT">0</definedName>
    <definedName name="SLD.105.C.1.12.2001.00.00.DAADEPR">0</definedName>
    <definedName name="SLD.105.C.1.12.2001.00.00.DAADIFER">0</definedName>
    <definedName name="SLD.105.C.1.12.2001.00.00.DAAIMOB">0</definedName>
    <definedName name="SLD.105.C.1.12.2001.00.00.DAAMORTOUT">0</definedName>
    <definedName name="SLD.105.C.1.12.2001.00.00.DAAOUT">0</definedName>
    <definedName name="SLD.105.C.1.12.2001.00.00.DBB010">0</definedName>
    <definedName name="SLD.105.C.1.12.2001.00.00.DBB011">0</definedName>
    <definedName name="SLD.105.C.1.12.2001.00.00.DBB012">0</definedName>
    <definedName name="SLD.105.C.1.12.2001.00.00.DBB020">0</definedName>
    <definedName name="SLD.105.C.1.12.2001.00.00.DBB040">0</definedName>
    <definedName name="SLD.105.C.1.12.2001.00.00.DBB060">0</definedName>
    <definedName name="SLD.105.C.1.12.2001.00.00.DBB081">0</definedName>
    <definedName name="SLD.105.C.1.12.2001.00.00.DBB171">0</definedName>
    <definedName name="SLD.105.C.1.12.2001.00.00.DBB180">0</definedName>
    <definedName name="SLD.105.O.0.03.2001.00.00.34706">-28088.47</definedName>
    <definedName name="SLD.105.O.0.03.2002.00.00.34706">-50175.62</definedName>
    <definedName name="SLD.105.O.0.03.2002.00.00.381010002">-174334.63</definedName>
    <definedName name="SLD.105.O.0.03.2002.00.00.381020002">-478262.84</definedName>
    <definedName name="SLD.105.O.0.03.2002.00.00.DBB010">57984803.18</definedName>
    <definedName name="SLD.105.O.0.03.2002.00.00.DBB081">0</definedName>
    <definedName name="SLD.105.O.0.06.2001.00.00.34706">-58082</definedName>
    <definedName name="SLD.105.O.0.06.2002.00.00.218020004">37918.11</definedName>
    <definedName name="SLD.105.O.0.06.2002.00.00.34706">-103211.6</definedName>
    <definedName name="SLD.105.O.0.06.2002.00.00.381010002">-277341.15</definedName>
    <definedName name="SLD.105.O.0.06.2002.00.00.381020002">-758392.07</definedName>
    <definedName name="SLD.105.O.0.06.2002.00.00.DBB010">56941763.29</definedName>
    <definedName name="SLD.105.O.0.12.2001.00.00.118060002">493190.58</definedName>
    <definedName name="SM" localSheetId="11">[226]Concentrate!#REF!</definedName>
    <definedName name="SM">[226]Concentrate!#REF!</definedName>
    <definedName name="SNTH">'[2]Fluxo de Caixa'!$C$5</definedName>
    <definedName name="SOCIEDAD___SIDECO_BRASIL_S.A." localSheetId="11">#REF!</definedName>
    <definedName name="SOCIEDAD___SIDECO_BRASIL_S.A." localSheetId="23">#REF!</definedName>
    <definedName name="SOCIEDAD___SIDECO_BRASIL_S.A." localSheetId="24">#REF!</definedName>
    <definedName name="SOCIEDAD___SIDECO_BRASIL_S.A.">#REF!</definedName>
    <definedName name="SOCIOS">#REF!</definedName>
    <definedName name="SODFIGHJ" hidden="1">'[57]Mapa Empréstimos {ppc}'!$P$61</definedName>
    <definedName name="SODFIGUJSOL" hidden="1">'[57]Mapa Empréstimos {ppc}'!$P$54</definedName>
    <definedName name="SODFIJGSLDFI" hidden="1">1</definedName>
    <definedName name="SODIFGJ" hidden="1">'[57]Mapa Empréstimos {ppc}'!$K$43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OMA" localSheetId="11">[2]Finame!#REF!</definedName>
    <definedName name="SOMA">[2]Finame!#REF!</definedName>
    <definedName name="Split40" localSheetId="11">#REF!</definedName>
    <definedName name="Split40" localSheetId="23">#REF!</definedName>
    <definedName name="Split40" localSheetId="24">#REF!</definedName>
    <definedName name="Split40">#REF!</definedName>
    <definedName name="Split40_10">"$#REF!.$EC$56:$EO$80"</definedName>
    <definedName name="Split40_11">"$#REF!.$EC$56:$EO$80"</definedName>
    <definedName name="Split40_12">"$#REF!.$EC$56:$EO$80"</definedName>
    <definedName name="Split40_20">"$#REF!.$EC$56:$EO$80"</definedName>
    <definedName name="Split40_30">"$#REF!.$EC$56:$EO$80"</definedName>
    <definedName name="Split50" localSheetId="11">#REF!</definedName>
    <definedName name="Split50">#REF!</definedName>
    <definedName name="Split50_10">"$#REF!.$DO$56:$EA$80"</definedName>
    <definedName name="Split50_11">"$#REF!.$DO$56:$EA$80"</definedName>
    <definedName name="Split50_12">"$#REF!.$DO$56:$EA$80"</definedName>
    <definedName name="Split50_20">"$#REF!.$DO$56:$EA$80"</definedName>
    <definedName name="Split50_30">"$#REF!.$DO$56:$EA$80"</definedName>
    <definedName name="Split60" localSheetId="11">#REF!</definedName>
    <definedName name="Split60">#REF!</definedName>
    <definedName name="Split60_10">"$#REF!.$EQ$56:$FC$80"</definedName>
    <definedName name="Split60_11">"$#REF!.$EQ$56:$FC$80"</definedName>
    <definedName name="Split60_12">"$#REF!.$EQ$56:$FC$80"</definedName>
    <definedName name="Split60_20">"$#REF!.$EQ$56:$FC$80"</definedName>
    <definedName name="Split60_30">"$#REF!.$EQ$56:$FC$80"</definedName>
    <definedName name="sport">[149]estrazione!$B$38:$O$55</definedName>
    <definedName name="SPR">#N/A</definedName>
    <definedName name="Spread" localSheetId="11">#REF!</definedName>
    <definedName name="Spread">#REF!</definedName>
    <definedName name="Spread_29">"$#REF!.$B$4"</definedName>
    <definedName name="Sprite" localSheetId="11">#REF!</definedName>
    <definedName name="Sprite">#REF!</definedName>
    <definedName name="SPT_PF" localSheetId="11">#REF!</definedName>
    <definedName name="SPT_PF">#REF!</definedName>
    <definedName name="SPT_PJ" localSheetId="11">#REF!</definedName>
    <definedName name="SPT_PJ">#REF!</definedName>
    <definedName name="SREYE">'[2]Análise de Sensibilidade'!$D$14</definedName>
    <definedName name="srtipo">'[2]#REF'!$B$9</definedName>
    <definedName name="ss" localSheetId="11">#REF!</definedName>
    <definedName name="ss">#REF!</definedName>
    <definedName name="sse">(VALUE(LEFT([47]!MES,2))-1)&amp;RIGHT([47]!MES,2)</definedName>
    <definedName name="SSS" localSheetId="11">#REF!</definedName>
    <definedName name="SSS" localSheetId="23">#REF!</definedName>
    <definedName name="SSS" localSheetId="24">#REF!</definedName>
    <definedName name="SSS">#REF!</definedName>
    <definedName name="SSS_10">"$#REF!.$A$11:$M$2014"</definedName>
    <definedName name="SSS_11">"$#REF!.$A$11:$M$2014"</definedName>
    <definedName name="SSS_12">"$#REF!.$A$11:$M$2014"</definedName>
    <definedName name="SSS_20">"$#REF!.$A$11:$M$2014"</definedName>
    <definedName name="SSS_21">"$#REF!.$A$11:$M$2014"</definedName>
    <definedName name="SSS_22">"$#REF!.$A$11:$M$2014"</definedName>
    <definedName name="SSS_3">"$#REF!.$A$11:$M$2014"</definedName>
    <definedName name="SSS_30">"$#REF!.$A$11:$M$2014"</definedName>
    <definedName name="SSS_4">"$#REF!.$A$11:$M$2014"</definedName>
    <definedName name="SSS_6" localSheetId="11">#REF!</definedName>
    <definedName name="SSS_6">#REF!</definedName>
    <definedName name="SSS_7" localSheetId="11">#REF!</definedName>
    <definedName name="SSS_7">#REF!</definedName>
    <definedName name="SSS_8">"$#REF!.$A$11:$M$2014"</definedName>
    <definedName name="SSS_9">"$#REF!.$A$11:$M$2014"</definedName>
    <definedName name="ssss" localSheetId="11">'[310]#REF'!#REF!</definedName>
    <definedName name="ssss">'[310]#REF'!#REF!</definedName>
    <definedName name="sssss">#N/A</definedName>
    <definedName name="sssssqqqqwwwww">#N/A</definedName>
    <definedName name="ssssss">#N/A</definedName>
    <definedName name="SSSSSSSS" localSheetId="11">#REF!</definedName>
    <definedName name="SSSSSSSS">#REF!</definedName>
    <definedName name="SSSSSSSSS" localSheetId="11" hidden="1">{#N/A,#N/A,FALSE,"S-USGV";#N/A,#N/A,FALSE,"S-MDE";#N/A,#N/A,FALSE,"S-BELGO";#N/A,#N/A,FALSE,"CAPA"}</definedName>
    <definedName name="SSSSSSSSS" localSheetId="23" hidden="1">{#N/A,#N/A,FALSE,"S-USGV";#N/A,#N/A,FALSE,"S-MDE";#N/A,#N/A,FALSE,"S-BELGO";#N/A,#N/A,FALSE,"CAPA"}</definedName>
    <definedName name="SSSSSSSSS" localSheetId="24" hidden="1">{#N/A,#N/A,FALSE,"S-USGV";#N/A,#N/A,FALSE,"S-MDE";#N/A,#N/A,FALSE,"S-BELGO";#N/A,#N/A,FALSE,"CAPA"}</definedName>
    <definedName name="SSSSSSSSS" hidden="1">{#N/A,#N/A,FALSE,"S-USGV";#N/A,#N/A,FALSE,"S-MDE";#N/A,#N/A,FALSE,"S-BELGO";#N/A,#N/A,FALSE,"CAPA"}</definedName>
    <definedName name="ssssssssssssssss">[140]Lead!$M$1:$M$36</definedName>
    <definedName name="sssssssssswwwww">#N/A</definedName>
    <definedName name="Step" localSheetId="11">#REF!</definedName>
    <definedName name="Step">#REF!</definedName>
    <definedName name="sth" localSheetId="11">OFFSET(#REF!,1,1,COUNTA(#REF!),9)</definedName>
    <definedName name="sth">OFFSET(#REF!,1,1,COUNTA(#REF!),9)</definedName>
    <definedName name="Stk">OFFSET([311]Estoques!$D$3,1,0,[311]Estoques!$A$2-1,2)</definedName>
    <definedName name="Stock_loss_explanation" localSheetId="11">#REF!</definedName>
    <definedName name="Stock_loss_explanation">#REF!</definedName>
    <definedName name="STORAGE_SALESMIX" localSheetId="11">#REF!</definedName>
    <definedName name="STORAGE_SALESMIX">#REF!</definedName>
    <definedName name="STUST">'[2]Análise de Sensibilidade'!$Z$11</definedName>
    <definedName name="SU_D_PI" localSheetId="11">#REF!</definedName>
    <definedName name="SU_D_PI" localSheetId="23">#REF!</definedName>
    <definedName name="SU_D_PI" localSheetId="24">#REF!</definedName>
    <definedName name="SU_D_PI">#REF!</definedName>
    <definedName name="SU_T_PI">#REF!</definedName>
    <definedName name="SUBCTA1">""</definedName>
    <definedName name="SUBCTA2">""</definedName>
    <definedName name="Subcuenta" localSheetId="11">#REF!</definedName>
    <definedName name="Subcuenta">#REF!</definedName>
    <definedName name="SUBDEBT" localSheetId="11">#REF!</definedName>
    <definedName name="SUBDEBT">#REF!</definedName>
    <definedName name="SUBS_FINANC_CMI">[169]ELIM_FINANCEIRA!$CZ$2:$DT$72</definedName>
    <definedName name="SUBS_FINANC_LEG_SOC">[169]ELIM_FINANCEIRA!$CL$2:$CX$67</definedName>
    <definedName name="subtotal_producción" localSheetId="11">#REF!</definedName>
    <definedName name="subtotal_producción" localSheetId="23">#REF!</definedName>
    <definedName name="subtotal_producción" localSheetId="24">#REF!</definedName>
    <definedName name="subtotal_producción">#REF!</definedName>
    <definedName name="sucata" localSheetId="11" hidden="1">{#N/A,#N/A,FALSE,"PACCIL";#N/A,#N/A,FALSE,"PAITACAN";#N/A,#N/A,FALSE,"PARECO";#N/A,#N/A,FALSE,"PA62";#N/A,#N/A,FALSE,"PAFINAL";#N/A,#N/A,FALSE,"PARECONF";#N/A,#N/A,FALSE,"PARECOND"}</definedName>
    <definedName name="sucata" localSheetId="23" hidden="1">{#N/A,#N/A,FALSE,"PACCIL";#N/A,#N/A,FALSE,"PAITACAN";#N/A,#N/A,FALSE,"PARECO";#N/A,#N/A,FALSE,"PA62";#N/A,#N/A,FALSE,"PAFINAL";#N/A,#N/A,FALSE,"PARECONF";#N/A,#N/A,FALSE,"PARECOND"}</definedName>
    <definedName name="sucata" localSheetId="24" hidden="1">{#N/A,#N/A,FALSE,"PACCIL";#N/A,#N/A,FALSE,"PAITACAN";#N/A,#N/A,FALSE,"PARECO";#N/A,#N/A,FALSE,"PA62";#N/A,#N/A,FALSE,"PAFINAL";#N/A,#N/A,FALSE,"PARECONF";#N/A,#N/A,FALSE,"PARECOND"}</definedName>
    <definedName name="sucata" hidden="1">{#N/A,#N/A,FALSE,"PACCIL";#N/A,#N/A,FALSE,"PAITACAN";#N/A,#N/A,FALSE,"PARECO";#N/A,#N/A,FALSE,"PA62";#N/A,#N/A,FALSE,"PAFINAL";#N/A,#N/A,FALSE,"PARECONF";#N/A,#N/A,FALSE,"PARECOND"}</definedName>
    <definedName name="succhi">[149]estrazione!$B$132:$AA$149</definedName>
    <definedName name="Sum_Nes_Can33_1qtr" localSheetId="11">#REF!</definedName>
    <definedName name="Sum_Nes_Can33_1qtr" localSheetId="23">#REF!</definedName>
    <definedName name="Sum_Nes_Can33_1qtr" localSheetId="24">#REF!</definedName>
    <definedName name="Sum_Nes_Can33_1qtr">#REF!</definedName>
    <definedName name="Sum_Nes_Can33_2qtr">#REF!</definedName>
    <definedName name="Sum_Nes_Can33_3qtr">#REF!</definedName>
    <definedName name="Sum_Nes_Can33_4qtr">#REF!</definedName>
    <definedName name="Sum_Nes_Can33_98">#REF!</definedName>
    <definedName name="Sum_Nes_Pet150_1qtr">#REF!</definedName>
    <definedName name="Sum_Nes_Pet150_2qtr">#REF!</definedName>
    <definedName name="Sum_Nes_Pet150_3qtr">#REF!</definedName>
    <definedName name="Sum_Nes_Pet150_4qtr">#REF!</definedName>
    <definedName name="Sum_Nes_Pet150_98">#REF!</definedName>
    <definedName name="Sum_Sprite_Pet150_1qtr">#REF!</definedName>
    <definedName name="Sum_Sprite_Pet150_2qtr">#REF!</definedName>
    <definedName name="surveys">#REF!</definedName>
    <definedName name="SWAP">#REF!</definedName>
    <definedName name="swapd0">[178]Swaps!$B$6:$D$1300</definedName>
    <definedName name="swapd1">[178]Swaps!$A$6:$D$1300</definedName>
    <definedName name="swapgraf">[178]Swaps!$F$8:$H$259</definedName>
    <definedName name="Swvu.ProjReport." localSheetId="11" hidden="1">#REF!</definedName>
    <definedName name="Swvu.ProjReport." localSheetId="23" hidden="1">#REF!</definedName>
    <definedName name="Swvu.ProjReport." localSheetId="24" hidden="1">#REF!</definedName>
    <definedName name="Swvu.ProjReport." hidden="1">#REF!</definedName>
    <definedName name="Sys_MthlyPay">#REF!</definedName>
    <definedName name="SZDHTY">[2]Motoristas!$B$1:$G$29</definedName>
    <definedName name="SZDRFY">'[2]Análise de Sensibilidade'!$AA$12</definedName>
    <definedName name="t" localSheetId="23">[2]!Aluguel</definedName>
    <definedName name="t">[2]!Aluguel</definedName>
    <definedName name="T_DESL_MG">[2]PARÂMETROS!$B$10</definedName>
    <definedName name="T_HAN_TECON">[2]PARÂMETROS!$B$7</definedName>
    <definedName name="t_icms" localSheetId="11">#REF!</definedName>
    <definedName name="t_icms" localSheetId="23">#REF!</definedName>
    <definedName name="t_icms" localSheetId="24">#REF!</definedName>
    <definedName name="t_icms">#REF!</definedName>
    <definedName name="T_PORT_MG">[2]PARÂMETROS!$B$6</definedName>
    <definedName name="T_TROCA_CTN">[2]PARÂMETROS!$B$31</definedName>
    <definedName name="T_VIA_CAR">[2]PARÂMETROS!$B$8</definedName>
    <definedName name="t34t34t" localSheetId="11" hidden="1">{"FINANCEIRAS",#N/A,FALSE,"BALmar96"}</definedName>
    <definedName name="t34t34t" localSheetId="23" hidden="1">{"FINANCEIRAS",#N/A,FALSE,"BALmar96"}</definedName>
    <definedName name="t34t34t" localSheetId="24" hidden="1">{"FINANCEIRAS",#N/A,FALSE,"BALmar96"}</definedName>
    <definedName name="t34t34t" hidden="1">{"FINANCEIRAS",#N/A,FALSE,"BALmar96"}</definedName>
    <definedName name="t3gtt" localSheetId="11" hidden="1">{"Financ.total",#N/A,FALSE,"BALJAN97"}</definedName>
    <definedName name="t3gtt" localSheetId="23" hidden="1">{"Financ.total",#N/A,FALSE,"BALJAN97"}</definedName>
    <definedName name="t3gtt" localSheetId="24" hidden="1">{"Financ.total",#N/A,FALSE,"BALJAN97"}</definedName>
    <definedName name="t3gtt" hidden="1">{"Financ.total",#N/A,FALSE,"BALJAN97"}</definedName>
    <definedName name="t6t6">#N/A</definedName>
    <definedName name="tab">[312]den96!$C$5:$N$14</definedName>
    <definedName name="Tab_Bal.2021" localSheetId="11">#REF!</definedName>
    <definedName name="Tab_Bal.2021" localSheetId="23">#REF!</definedName>
    <definedName name="Tab_Bal.2021" localSheetId="24">#REF!</definedName>
    <definedName name="Tab_Bal.2021">#REF!</definedName>
    <definedName name="TAB_BAL2021">#REF!</definedName>
    <definedName name="TAB_MÊS">'[175]M1.3 Bradesco'!$T$22:$U$28</definedName>
    <definedName name="TAB_MÊS___0">"$"</definedName>
    <definedName name="TAB_TJLP">'[175]M1.3 Bradesco'!$M$79:$O$85</definedName>
    <definedName name="TAB_TJLP___0">"$"</definedName>
    <definedName name="TAB_UFIR">[169]ELIM_FINANCEIRA!$AW$2:$AZ$24</definedName>
    <definedName name="TAB_UR">'[175]M1.3 Bradesco'!$A$22:$H$6021</definedName>
    <definedName name="TAB_UR___0">"$"</definedName>
    <definedName name="TABELA" localSheetId="11">#REF!</definedName>
    <definedName name="TABELA">#REF!</definedName>
    <definedName name="tabela_10" localSheetId="11">#REF!</definedName>
    <definedName name="tabela_10">#REF!</definedName>
    <definedName name="tabela_11">#REF!</definedName>
    <definedName name="tabela_12">#REF!</definedName>
    <definedName name="TABELA_13">#REF!</definedName>
    <definedName name="tabela_14">#REF!</definedName>
    <definedName name="tabela_15">#REF!</definedName>
    <definedName name="tabela_16">#REF!</definedName>
    <definedName name="tabela_18">#REF!</definedName>
    <definedName name="tabela_19">#REF!</definedName>
    <definedName name="TABELA_2">#REF!</definedName>
    <definedName name="tabela_20">#REF!</definedName>
    <definedName name="TABELA_3">#REF!</definedName>
    <definedName name="tabela_4">#REF!</definedName>
    <definedName name="tabela_5">#REF!</definedName>
    <definedName name="tabela_6">#REF!</definedName>
    <definedName name="tabela_7">#REF!</definedName>
    <definedName name="tabela_8">#REF!</definedName>
    <definedName name="tabela_9">#REF!</definedName>
    <definedName name="Tabela_CDI">[132]Bloomberg!$A$4:$B$3865</definedName>
    <definedName name="tabela_da_are" localSheetId="11">#REF!</definedName>
    <definedName name="tabela_da_are" localSheetId="23">#REF!</definedName>
    <definedName name="tabela_da_are" localSheetId="24">#REF!</definedName>
    <definedName name="tabela_da_are">#REF!</definedName>
    <definedName name="TABELA1">#REF!</definedName>
    <definedName name="tabela1_10">#REF!</definedName>
    <definedName name="tabela1_11">#REF!</definedName>
    <definedName name="tabela1_12">#REF!</definedName>
    <definedName name="tabela1_13">#REF!</definedName>
    <definedName name="tabela1_14">#REF!</definedName>
    <definedName name="tabela1_15">#REF!</definedName>
    <definedName name="tabela1_16">#REF!</definedName>
    <definedName name="tabela1_18">#REF!</definedName>
    <definedName name="tabela1_19">#REF!</definedName>
    <definedName name="tabela1_2">#REF!</definedName>
    <definedName name="tabela1_20">#REF!</definedName>
    <definedName name="tabela1_3">#REF!</definedName>
    <definedName name="tabela1_4">#REF!</definedName>
    <definedName name="tabela1_5">#REF!</definedName>
    <definedName name="tabela1_6">#REF!</definedName>
    <definedName name="tabela1_7">#REF!</definedName>
    <definedName name="tabela1_8">#REF!</definedName>
    <definedName name="tabela1_9">#REF!</definedName>
    <definedName name="TABELA2">#REF!</definedName>
    <definedName name="TABELA3">#REF!</definedName>
    <definedName name="TABELA4">#REF!</definedName>
    <definedName name="TABELA5">'[313]ABRIL 2000'!$AS$8:$AY$36</definedName>
    <definedName name="Tabelas">'[285]Ind Bancos'!$B$1:$O$30</definedName>
    <definedName name="TABELLA" localSheetId="11">#REF!</definedName>
    <definedName name="TABELLA" localSheetId="23">#REF!</definedName>
    <definedName name="TABELLA" localSheetId="24">#REF!</definedName>
    <definedName name="TABELLA">#REF!</definedName>
    <definedName name="TABEVENT">'[314]OPC DOL PA'!$AK$1:$AL$6</definedName>
    <definedName name="TABLE" localSheetId="11">#REF!</definedName>
    <definedName name="TABLE" localSheetId="23">#REF!</definedName>
    <definedName name="TABLE" localSheetId="24">#REF!</definedName>
    <definedName name="TABLE">#REF!</definedName>
    <definedName name="TABLE_20">"$#REF!.$B$21:$M$86"</definedName>
    <definedName name="TABLE_21">"$#REF!.$B$21:$M$86"</definedName>
    <definedName name="TABLE_22">"$#REF!.$B$21:$M$86"</definedName>
    <definedName name="TABLE_3">"$#REF!.$B$21:$M$86"</definedName>
    <definedName name="TABLE_30">"$#REF!.$B$21:$M$86"</definedName>
    <definedName name="TABLE_4">"$#REF!.$B$21:$M$86"</definedName>
    <definedName name="TabTr">[199]START!$M$31:$O$931</definedName>
    <definedName name="TACOVE">#N/A</definedName>
    <definedName name="tania" localSheetId="11" hidden="1">{#N/A,#N/A,FALSE,"PACCIL";#N/A,#N/A,FALSE,"PAITACAN";#N/A,#N/A,FALSE,"PARECO";#N/A,#N/A,FALSE,"PA62";#N/A,#N/A,FALSE,"PAFINAL";#N/A,#N/A,FALSE,"PARECONF";#N/A,#N/A,FALSE,"PARECOND"}</definedName>
    <definedName name="tania" localSheetId="23" hidden="1">{#N/A,#N/A,FALSE,"PACCIL";#N/A,#N/A,FALSE,"PAITACAN";#N/A,#N/A,FALSE,"PARECO";#N/A,#N/A,FALSE,"PA62";#N/A,#N/A,FALSE,"PAFINAL";#N/A,#N/A,FALSE,"PARECONF";#N/A,#N/A,FALSE,"PARECOND"}</definedName>
    <definedName name="tania" localSheetId="24" hidden="1">{#N/A,#N/A,FALSE,"PACCIL";#N/A,#N/A,FALSE,"PAITACAN";#N/A,#N/A,FALSE,"PARECO";#N/A,#N/A,FALSE,"PA62";#N/A,#N/A,FALSE,"PAFINAL";#N/A,#N/A,FALSE,"PARECONF";#N/A,#N/A,FALSE,"PARECOND"}</definedName>
    <definedName name="tania" hidden="1">{#N/A,#N/A,FALSE,"PACCIL";#N/A,#N/A,FALSE,"PAITACAN";#N/A,#N/A,FALSE,"PARECO";#N/A,#N/A,FALSE,"PA62";#N/A,#N/A,FALSE,"PAFINAL";#N/A,#N/A,FALSE,"PARECONF";#N/A,#N/A,FALSE,"PARECOND"}</definedName>
    <definedName name="TAnterior" localSheetId="11">#REF!</definedName>
    <definedName name="TAnterior">#REF!</definedName>
    <definedName name="TAR" localSheetId="11">[283]DRE!#REF!</definedName>
    <definedName name="TAR">[283]DRE!#REF!</definedName>
    <definedName name="target">[315]AccretionDilution!$G$9</definedName>
    <definedName name="TAXA">'[2]#REF'!$B$5</definedName>
    <definedName name="taxa_10">[157]CDI!$C$1,[157]CDI!$D$3,[157]CDI!$J$1:$J$65536</definedName>
    <definedName name="taxa_12">[158]CDI!$R$3,[158]CDI!$S$5,[158]CDI!$J$1:$J$65536</definedName>
    <definedName name="taxa_13">[159]CDI!$C$1,[159]CDI!$D$3,[159]CDI!$J$1:$J$65536</definedName>
    <definedName name="taxa_14">[159]CDI!$C$1,[159]CDI!$D$3,[159]CDI!$J$1:$J$65536</definedName>
    <definedName name="taxa_16">[159]CDI!$C$1,[159]CDI!$D$3,[159]CDI!$J$1:$J$65536</definedName>
    <definedName name="taxa_18">[157]CDI!$C$1,[157]CDI!$D$3,[157]CDI!$J$1:$J$65536</definedName>
    <definedName name="taxa_19">[157]CDI!$C$1,[157]CDI!$D$3,[157]CDI!$J$1:$J$65536</definedName>
    <definedName name="taxa_20">[160]CDI!$R$3,[160]CDI!$S$5,[160]CDI!$J$1:$J$65536</definedName>
    <definedName name="taxa_21">[160]CDI!$R$3,[160]CDI!$S$5,[160]CDI!$J$1:$J$65536</definedName>
    <definedName name="taxa_22">[160]CDI!$R$3,[160]CDI!$S$5,[160]CDI!$J$1:$J$65536</definedName>
    <definedName name="taxa_23">[160]CDI!$R$3,[160]CDI!$S$5,[160]CDI!$J$1:$J$65536</definedName>
    <definedName name="taxa_3">[160]CDI!$R$3,[160]CDI!$S$5,[160]CDI!$J$1:$J$65536</definedName>
    <definedName name="taxa_30">[160]CDI!$R$3,[160]CDI!$S$5,[160]CDI!$J$1:$J$65536</definedName>
    <definedName name="taxa_4">[160]CDI!$R$3,[160]CDI!$S$5,[160]CDI!$J$1:$J$65536</definedName>
    <definedName name="taxa_5">[157]CDI!$C$1,[157]CDI!$D$3,[157]CDI!$J$1:$J$65536</definedName>
    <definedName name="taxa_6">[161]CDI!$R$3,[161]CDI!$S$5,[161]CDI!$J$1:$J$65536</definedName>
    <definedName name="taxa_7">[160]CDI!$R$3,[160]CDI!$S$5,[160]CDI!$J$1:$J$65536</definedName>
    <definedName name="taxa_8">[160]CDI!$R$3,[160]CDI!$S$5,[160]CDI!$J$1:$J$65536</definedName>
    <definedName name="taxa_9">[160]CDI!$R$3,[160]CDI!$S$5,[160]CDI!$J$1:$J$65536</definedName>
    <definedName name="TAXA_DOLAR">[2]PARÂMETROS!$B$25</definedName>
    <definedName name="Taxa_USD" localSheetId="11">#REF!</definedName>
    <definedName name="Taxa_USD" localSheetId="23">#REF!</definedName>
    <definedName name="Taxa_USD" localSheetId="24">#REF!</definedName>
    <definedName name="Taxa_USD">#REF!</definedName>
    <definedName name="TAXAEQUA">'[2]#REF'!$B$6</definedName>
    <definedName name="TAXAS" localSheetId="11">#REF!</definedName>
    <definedName name="TAXAS">#REF!</definedName>
    <definedName name="TaxasAtual">[71]Dados!$O$12:$Z$12</definedName>
    <definedName name="TaxasBase">[71]Dados!$C$12:$N$12</definedName>
    <definedName name="taxaterc">'[2]#REF'!$M$24</definedName>
    <definedName name="Taxrate">[227]Summary!$O$34</definedName>
    <definedName name="TB_CONTABIL_JMacedo" localSheetId="11">#REF!</definedName>
    <definedName name="TB_CONTABIL_JMacedo" localSheetId="23">#REF!</definedName>
    <definedName name="TB_CONTABIL_JMacedo" localSheetId="24">#REF!</definedName>
    <definedName name="TB_CONTABIL_JMacedo">#REF!</definedName>
    <definedName name="tbbv">#REF!</definedName>
    <definedName name="TBdbName" hidden="1">"88D5BF544BE111D2B8C5006097494125.mdb"</definedName>
    <definedName name="tccc">[12]estrazione!$B$35:$V$57</definedName>
    <definedName name="TD" localSheetId="11">'[68]CIF-3'!#REF!,'[68]CIF-3'!#REF!,'[68]CIF-3'!#REF!,'[68]CIF-3'!#REF!</definedName>
    <definedName name="TD" localSheetId="23">'[68]CIF-3'!#REF!,'[68]CIF-3'!#REF!,'[68]CIF-3'!#REF!,'[68]CIF-3'!#REF!</definedName>
    <definedName name="TD" localSheetId="24">'[68]CIF-3'!#REF!,'[68]CIF-3'!#REF!,'[68]CIF-3'!#REF!,'[68]CIF-3'!#REF!</definedName>
    <definedName name="TD">'[68]CIF-3'!#REF!,'[68]CIF-3'!#REF!,'[68]CIF-3'!#REF!,'[68]CIF-3'!#REF!</definedName>
    <definedName name="tdf">'[2]#REF'!$H$9</definedName>
    <definedName name="tdv">'[2]#REF'!$H$17</definedName>
    <definedName name="te" localSheetId="11">'[316]Resumo Parcelas'!#REF!</definedName>
    <definedName name="te">'[316]Resumo Parcelas'!#REF!</definedName>
    <definedName name="tea">[149]estrazione!$B$82:$AA$99</definedName>
    <definedName name="TECLA">'[2]#REF'!$G$35</definedName>
    <definedName name="Tecnologia" localSheetId="11">#REF!</definedName>
    <definedName name="Tecnologia">#REF!</definedName>
    <definedName name="Tecnologia_10">"$#REF!.$B$233"</definedName>
    <definedName name="Tecnologia_11">"$#REF!.$B$233"</definedName>
    <definedName name="Tecnologia_12">"$#REF!.$B$233"</definedName>
    <definedName name="Tecnologia_20">"$#REF!.$B$233"</definedName>
    <definedName name="Tecnologia_30">"$#REF!.$B$233"</definedName>
    <definedName name="tel" localSheetId="11">#REF!</definedName>
    <definedName name="tel">#REF!</definedName>
    <definedName name="Tel_Cel" localSheetId="11">#REF!</definedName>
    <definedName name="Tel_Cel">#REF!</definedName>
    <definedName name="Tel_Dados" localSheetId="11">#REF!</definedName>
    <definedName name="Tel_Dados">#REF!</definedName>
    <definedName name="Tel_Fixo">#REF!</definedName>
    <definedName name="Tel_OutComu">#REF!</definedName>
    <definedName name="Tel_Rad">#REF!</definedName>
    <definedName name="TELA">#REF!</definedName>
    <definedName name="TELA1">#REF!</definedName>
    <definedName name="TELA1.1">#REF!</definedName>
    <definedName name="TELA1.2">#REF!</definedName>
    <definedName name="TELA2">#REF!</definedName>
    <definedName name="TELA2.1">#REF!</definedName>
    <definedName name="TELA2.2">#REF!</definedName>
    <definedName name="TELA3">#REF!</definedName>
    <definedName name="TELA4">#REF!</definedName>
    <definedName name="TelaAnalise">'[2]#REF'!$A$34:$F$56</definedName>
    <definedName name="TelaAnálise">'[2]Análise de Fluxo de Caixa'!$A$1:$G$20</definedName>
    <definedName name="TelaDados">'[2]Dados Gerais'!$A$1:$G$16</definedName>
    <definedName name="TelaDemonstrativos">'[2]Fluxo de Caixa'!$K$3:$Q$29</definedName>
    <definedName name="TelaPrincipal">'[2]Tela Principal'!$A$1:$L$22</definedName>
    <definedName name="Telefonia" localSheetId="11">#REF!</definedName>
    <definedName name="Telefonia" localSheetId="23">#REF!</definedName>
    <definedName name="Telefonia" localSheetId="24">#REF!</definedName>
    <definedName name="Telefonia">#REF!</definedName>
    <definedName name="TELEMIG209">[74]TELEMIG_209!$B$2:$P$47</definedName>
    <definedName name="TELEMIG209_10">[75]TELEMIG_209!$B$2:$P$47</definedName>
    <definedName name="TELEMIG209_11">[75]TELEMIG_209!$B$2:$P$47</definedName>
    <definedName name="TELEMIG209_12">[75]TELEMIG_209!$B$2:$P$47</definedName>
    <definedName name="TELEMIG209_20">[75]TELEMIG_209!$B$2:$P$47</definedName>
    <definedName name="TELEMIG209_30">[75]TELEMIG_209!$B$2:$P$47</definedName>
    <definedName name="tempo" localSheetId="11">'[68]CIF-3'!$A$1:$I$63,'[68]CIF-3'!#REF!,'[68]CIF-3'!#REF!,'[68]CIF-3'!#REF!,'[68]CIF-3'!#REF!</definedName>
    <definedName name="tempo" localSheetId="23">'[68]CIF-3'!$A$1:$I$63,'[68]CIF-3'!#REF!,'[68]CIF-3'!#REF!,'[68]CIF-3'!#REF!,'[68]CIF-3'!#REF!</definedName>
    <definedName name="tempo" localSheetId="24">'[68]CIF-3'!$A$1:$I$63,'[68]CIF-3'!#REF!,'[68]CIF-3'!#REF!,'[68]CIF-3'!#REF!,'[68]CIF-3'!#REF!</definedName>
    <definedName name="tempo">'[68]CIF-3'!$A$1:$I$63,'[68]CIF-3'!#REF!,'[68]CIF-3'!#REF!,'[68]CIF-3'!#REF!,'[68]CIF-3'!#REF!</definedName>
    <definedName name="tempo_10">[181]Sheet3!$A$1</definedName>
    <definedName name="tempo_11">[181]Sheet3!$A$1</definedName>
    <definedName name="tempo_12">[181]Sheet3!$A$1</definedName>
    <definedName name="tempo_20">[181]Sheet3!$A$1</definedName>
    <definedName name="tempo_30">[181]Sheet3!$A$1</definedName>
    <definedName name="terc">'[2]#REF'!$K$25</definedName>
    <definedName name="TERCEIRO" localSheetId="11">#REF!</definedName>
    <definedName name="TERCEIRO">#REF!</definedName>
    <definedName name="TERCEIRO_10">"$#REF!.$A$1016:$G$1016"</definedName>
    <definedName name="TERCEIRO_11">"$#REF!.$A$1016:$G$1016"</definedName>
    <definedName name="TERCEIRO_12">"$#REF!.$A$1016:$G$1016"</definedName>
    <definedName name="TERCEIRO_13" localSheetId="11">#REF!</definedName>
    <definedName name="TERCEIRO_13">#REF!</definedName>
    <definedName name="TERCEIRO_15" localSheetId="11">#REF!</definedName>
    <definedName name="TERCEIRO_15">#REF!</definedName>
    <definedName name="TERCEIRO_16">"$#REF!.$A$1016:$G$1016"</definedName>
    <definedName name="TERCEIRO_17">"$#REF!.$A$1016:$G$1016"</definedName>
    <definedName name="TERCEIRO_18" localSheetId="11">#REF!</definedName>
    <definedName name="TERCEIRO_18">#REF!</definedName>
    <definedName name="TERCEIRO_2" localSheetId="11">#REF!</definedName>
    <definedName name="TERCEIRO_2">#REF!</definedName>
    <definedName name="TERCEIRO_20">"$#REF!.$A$1016:$G$1016"</definedName>
    <definedName name="TERCEIRO_21">"$#REF!.$A$1016:$G$1016"</definedName>
    <definedName name="TERCEIRO_22">"$#REF!.$A$1016:$G$1016"</definedName>
    <definedName name="TERCEIRO_23">"$#REF!.$A$1016:$G$1016"</definedName>
    <definedName name="TERCEIRO_3">"$#REF!.$A$1016:$G$1016"</definedName>
    <definedName name="TERCEIRO_30">"$#REF!.$A$1016:$G$1016"</definedName>
    <definedName name="TERCEIRO_4">"$#REF!.$A$1016:$G$1016"</definedName>
    <definedName name="TERCEIRO_5">"$#REF!.$A$1016:$G$1016"</definedName>
    <definedName name="TERCEIRO_6">"$#REF!.$A$1016:$G$1016"</definedName>
    <definedName name="TERCEIRO_7">"$#REF!.$A$1016:$G$1016"</definedName>
    <definedName name="TERCEIRO_8">"$#REF!.$A$1016:$G$1016"</definedName>
    <definedName name="TERCEIRO_9" localSheetId="11">#REF!</definedName>
    <definedName name="TERCEIRO_9">#REF!</definedName>
    <definedName name="TERCEIRO_9_1">"$#REF!.$A$1109:$G$1109"</definedName>
    <definedName name="TERM" localSheetId="11">#REF!</definedName>
    <definedName name="TERM">#REF!</definedName>
    <definedName name="Term.Growthrate">[227]Summary!$O$35</definedName>
    <definedName name="TERMAA" localSheetId="11">#REF!</definedName>
    <definedName name="TERMAA" localSheetId="23">#REF!</definedName>
    <definedName name="TERMAA" localSheetId="24">#REF!</definedName>
    <definedName name="TERMAA">#REF!</definedName>
    <definedName name="Terminal">#REF!</definedName>
    <definedName name="TES">#REF!</definedName>
    <definedName name="TEST">#REF!</definedName>
    <definedName name="TEST_28">#REF!</definedName>
    <definedName name="TEST_29">#REF!</definedName>
    <definedName name="TEST_30">#REF!</definedName>
    <definedName name="TEST_31">#REF!</definedName>
    <definedName name="TEST_32">#REF!</definedName>
    <definedName name="TEST_33">#REF!</definedName>
    <definedName name="TEST_34">#REF!</definedName>
    <definedName name="TEST_35">#REF!</definedName>
    <definedName name="TEST_36">#REF!</definedName>
    <definedName name="TEST_37">#REF!</definedName>
    <definedName name="TEST_38">#REF!</definedName>
    <definedName name="TEST_39">#REF!</definedName>
    <definedName name="TEST_6">#REF!</definedName>
    <definedName name="TEST_8">#REF!</definedName>
    <definedName name="TEST0">#REF!</definedName>
    <definedName name="TEST0_10">[156]Aquisição!$A$2:$D$70</definedName>
    <definedName name="TEST0_11">[156]Aquisição!$A$2:$D$70</definedName>
    <definedName name="TEST0_12">[156]Aquisição!$A$2:$D$70</definedName>
    <definedName name="TEST0_18" localSheetId="11">#REF!</definedName>
    <definedName name="TEST0_18" localSheetId="23">#REF!</definedName>
    <definedName name="TEST0_18" localSheetId="24">#REF!</definedName>
    <definedName name="TEST0_18">#REF!</definedName>
    <definedName name="TEST0_20">[156]Aquisição!$A$2:$D$70</definedName>
    <definedName name="TEST0_21">"$#REF!.$B$10:$H$49"</definedName>
    <definedName name="TEST0_22">"$#REF!.$B$10:$H$49"</definedName>
    <definedName name="TEST0_3">"$#REF!.$B$10:$H$49"</definedName>
    <definedName name="TEST0_30">[156]Aquisição!$A$2:$D$70</definedName>
    <definedName name="TEST0_4">"$#REF!.$B$10:$H$49"</definedName>
    <definedName name="TEST0_8">"$#REF!.$B$10:$H$49"</definedName>
    <definedName name="TEST0_9">"$#REF!.$B$10:$H$49"</definedName>
    <definedName name="TEST1">'[2]#REF'!$A$1550:$E$1827</definedName>
    <definedName name="TEST1_10">[153]Plan1!$A$2:$K$1664</definedName>
    <definedName name="TEST1_13">[153]Plan1!$A$2:$K$1664</definedName>
    <definedName name="TEST1_15">[154]Plan1!$A$2:$K$1664</definedName>
    <definedName name="TEST1_16">[154]Plan1!$A$2:$K$1664</definedName>
    <definedName name="TEST1_18" localSheetId="11">#REF!</definedName>
    <definedName name="TEST1_18" localSheetId="23">#REF!</definedName>
    <definedName name="TEST1_18" localSheetId="24">#REF!</definedName>
    <definedName name="TEST1_18">#REF!</definedName>
    <definedName name="TEST1_2">[154]Plan1!$A$2:$K$1664</definedName>
    <definedName name="TEST1_3">[153]Plan1!$A$2:$K$1664</definedName>
    <definedName name="TEST1_9">[155]Plan1!$A$2:$K$1664</definedName>
    <definedName name="TEST2" localSheetId="11">#REF!</definedName>
    <definedName name="TEST2" localSheetId="23">#REF!</definedName>
    <definedName name="TEST2" localSheetId="24">#REF!</definedName>
    <definedName name="TEST2">#REF!</definedName>
    <definedName name="TEST2_10">[153]Plan1!$A$1665:$K$2820</definedName>
    <definedName name="TEST2_13">[153]Plan1!$A$1665:$K$2820</definedName>
    <definedName name="TEST2_15">[154]Plan1!$A$1665:$K$2820</definedName>
    <definedName name="TEST2_16">[154]Plan1!$A$1665:$K$2820</definedName>
    <definedName name="TEST2_18" localSheetId="11">#REF!</definedName>
    <definedName name="TEST2_18" localSheetId="23">#REF!</definedName>
    <definedName name="TEST2_18" localSheetId="24">#REF!</definedName>
    <definedName name="TEST2_18">#REF!</definedName>
    <definedName name="TEST2_2">[154]Plan1!$A$1665:$K$2820</definedName>
    <definedName name="TEST2_3">[153]Plan1!$A$1665:$K$2820</definedName>
    <definedName name="TEST2_9">[155]Plan1!$A$1665:$K$2820</definedName>
    <definedName name="TEST3" localSheetId="11">#REF!</definedName>
    <definedName name="TEST3" localSheetId="23">#REF!</definedName>
    <definedName name="TEST3" localSheetId="24">#REF!</definedName>
    <definedName name="TEST3">#REF!</definedName>
    <definedName name="TEST4">#REF!</definedName>
    <definedName name="TEST5">#REF!</definedName>
    <definedName name="TEST6">#REF!</definedName>
    <definedName name="Teste" localSheetId="11">'[316]Resumo Parcelas'!#REF!</definedName>
    <definedName name="Teste">'[316]Resumo Parcelas'!#REF!</definedName>
    <definedName name="teste1" localSheetId="11">#REF!</definedName>
    <definedName name="teste1" localSheetId="23">#REF!</definedName>
    <definedName name="teste1" localSheetId="24">#REF!</definedName>
    <definedName name="teste1">#REF!</definedName>
    <definedName name="TESTE2" localSheetId="11" hidden="1">{#N/A,#N/A,FALSE,"PACCIL";#N/A,#N/A,FALSE,"PAITACAN";#N/A,#N/A,FALSE,"PARECO";#N/A,#N/A,FALSE,"PA62";#N/A,#N/A,FALSE,"PAFINAL";#N/A,#N/A,FALSE,"PARECONF";#N/A,#N/A,FALSE,"PARECOND"}</definedName>
    <definedName name="TESTE2" localSheetId="23" hidden="1">{#N/A,#N/A,FALSE,"PACCIL";#N/A,#N/A,FALSE,"PAITACAN";#N/A,#N/A,FALSE,"PARECO";#N/A,#N/A,FALSE,"PA62";#N/A,#N/A,FALSE,"PAFINAL";#N/A,#N/A,FALSE,"PARECONF";#N/A,#N/A,FALSE,"PARECOND"}</definedName>
    <definedName name="TESTE2" localSheetId="24" hidden="1">{#N/A,#N/A,FALSE,"PACCIL";#N/A,#N/A,FALSE,"PAITACAN";#N/A,#N/A,FALSE,"PARECO";#N/A,#N/A,FALSE,"PA62";#N/A,#N/A,FALSE,"PAFINAL";#N/A,#N/A,FALSE,"PARECONF";#N/A,#N/A,FALSE,"PARECOND"}</definedName>
    <definedName name="TESTE2" hidden="1">{#N/A,#N/A,FALSE,"PACCIL";#N/A,#N/A,FALSE,"PAITACAN";#N/A,#N/A,FALSE,"PARECO";#N/A,#N/A,FALSE,"PA62";#N/A,#N/A,FALSE,"PAFINAL";#N/A,#N/A,FALSE,"PARECONF";#N/A,#N/A,FALSE,"PARECOND"}</definedName>
    <definedName name="teste3" localSheetId="11">#REF!</definedName>
    <definedName name="teste3">#REF!</definedName>
    <definedName name="teste4" localSheetId="11">#REF!</definedName>
    <definedName name="teste4">#REF!</definedName>
    <definedName name="teste5" localSheetId="11">#REF!</definedName>
    <definedName name="teste5">#REF!</definedName>
    <definedName name="teste6">#REF!</definedName>
    <definedName name="TESTHKEY">'[2]#REF'!$D$1:$E$1</definedName>
    <definedName name="TESTHKEY_16">"'file://BRSANTOAN/aws/My Files/Renata/Clients/Tim/Tim 31.12.02/PDD/E. Contas a receber.xls'#$E4_1.$#REF!$#REF!:$#REF!$#REF!"</definedName>
    <definedName name="TESTHKEY_17">"'file://BRSANTOAN/aws/My Files/Renata/Clients/Tim/Tim 31.12.02/PDD/E. Contas a receber.xls'#$E4_1.$#REF!$#REF!:$#REF!$#REF!"</definedName>
    <definedName name="TESTHKEY_18" localSheetId="11">[5]E4_1!#REF!</definedName>
    <definedName name="TESTHKEY_18">[5]E4_1!#REF!</definedName>
    <definedName name="TESTHKEY_20">"'file://BRNASCIRE/aws/My Files/Renata/Clients/Tim/Tim 31.12.02/PDD/E. Contas a receber.xls'#$E4_1.$#REF!$#REF!:$#REF!$#REF!"</definedName>
    <definedName name="TESTHKEY_21">"'file://BRNASCIRE/aws/My Files/Renata/Clients/Tim/Tim 31.12.02/PDD/E. Contas a receber.xls'#$E4_1.$#REF!$#REF!:$#REF!$#REF!"</definedName>
    <definedName name="TESTHKEY_22">"'file://BRNASCIRE/aws/My Files/Renata/Clients/Tim/Tim 31.12.02/PDD/E. Contas a receber.xls'#$E4_1.$#REF!$#REF!:$#REF!$#REF!"</definedName>
    <definedName name="TESTHKEY_23">"'file://BRNASCIRE/aws/My Files/Renata/Clients/Tim/Tim 31.12.02/PDD/E. Contas a receber.xls'#$E4_1.$#REF!$#REF!:$#REF!$#REF!"</definedName>
    <definedName name="TESTHKEY_24">"'file://BRNASCIRE/aws/My Files/Renata/Clients/Tim/Tim 31.12.02/PDD/E. Contas a receber.xls'#$E4_1.$#REF!$#REF!:$#REF!$#REF!"</definedName>
    <definedName name="TESTHKEY_25">"'file://BRNASCIRE/aws/My Files/Renata/Clients/Tim/Tim 31.12.02/PDD/E. Contas a receber.xls'#$E4_1.$#REF!$#REF!:$#REF!$#REF!"</definedName>
    <definedName name="TESTHKEY_3">"'file://BRNASCIRE/aws/My Files/Renata/Clients/Tim/Tim 31.12.02/PDD/E. Contas a receber.xls'#$E4_1.$#REF!$#REF!:$#REF!$#REF!"</definedName>
    <definedName name="TESTHKEY_30">"'file://BRNASCIRE/aws/My Files/Renata/Clients/Tim/Tim 31.12.02/PDD/E. Contas a receber.xls'#$E4_1.$#REF!$#REF!:$#REF!$#REF!"</definedName>
    <definedName name="TESTHKEY_31">"'file://BRNASCIRE/aws/My Files/Renata/Clients/Tim/Tim 31.12.02/PDD/E. Contas a receber.xls'#$E4_1.$#REF!$#REF!:$#REF!$#REF!"</definedName>
    <definedName name="TESTHKEY_4">"'file://BRNASCIRE/aws/My Files/Renata/Clients/Tim/Tim 31.12.02/PDD/E. Contas a receber.xls'#$E4_1.$#REF!$#REF!:$#REF!$#REF!"</definedName>
    <definedName name="TESTHKEY_5" localSheetId="11">[5]E4_1!#REF!</definedName>
    <definedName name="TESTHKEY_5">[5]E4_1!#REF!</definedName>
    <definedName name="TESTHKEY_6" localSheetId="11">[5]E4_1!#REF!</definedName>
    <definedName name="TESTHKEY_6">[5]E4_1!#REF!</definedName>
    <definedName name="TESTHKEY_7">"'file://BRNASCIRE/aws/My Files/Renata/Clients/Tim/Tim 31.12.02/PDD/E. Contas a receber.xls'#$E4_1.$#REF!$#REF!:$#REF!$#REF!"</definedName>
    <definedName name="TESTHKEY_8">"'file://BRNASCIRE/aws/My Files/Renata/Clients/Tim/Tim 31.12.02/PDD/E. Contas a receber.xls'#$E4_1.$#REF!$#REF!:$#REF!$#REF!"</definedName>
    <definedName name="TESTHKEY_9">"'file://BRNASCIRE/aws/My Files/Renata/Clients/Tim/Tim 31.12.02/PDD/E. Contas a receber.xls'#$E4_1.$#REF!$#REF!:$#REF!$#REF!"</definedName>
    <definedName name="TESTKEYS">'[2]#REF'!$A$2:$C$1827</definedName>
    <definedName name="TESTKEYS_10">[152]Plan1!$A$2:$G$2820</definedName>
    <definedName name="TESTKEYS_11">[152]Plan1!$A$2:$G$2820</definedName>
    <definedName name="TESTKEYS_12">[152]Plan1!$A$2:$G$2820</definedName>
    <definedName name="TESTKEYS_13">[153]Plan1!$A$2:$G$2820</definedName>
    <definedName name="TESTKEYS_15">[154]Plan1!$A$2:$G$2820</definedName>
    <definedName name="TESTKEYS_16">[154]Plan1!$A$2:$G$2820</definedName>
    <definedName name="TESTKEYS_18" localSheetId="11">#REF!</definedName>
    <definedName name="TESTKEYS_18" localSheetId="23">#REF!</definedName>
    <definedName name="TESTKEYS_18" localSheetId="24">#REF!</definedName>
    <definedName name="TESTKEYS_18">#REF!</definedName>
    <definedName name="TESTKEYS_2">[154]Plan1!$A$2:$G$2820</definedName>
    <definedName name="TESTKEYS_20">[156]Aquisição!$A$2:$C$70</definedName>
    <definedName name="TESTKEYS_21">"$#REF!.$B$10:$G$49"</definedName>
    <definedName name="TESTKEYS_22">"$#REF!.$B$10:$G$49"</definedName>
    <definedName name="TESTKEYS_3">"$#REF!.$B$10:$G$49"</definedName>
    <definedName name="TESTKEYS_30">[156]Aquisição!$A$2:$C$70</definedName>
    <definedName name="TESTKEYS_4">"$#REF!.$B$10:$G$49"</definedName>
    <definedName name="TESTKEYS_5">[156]Aquisição!$A$2:$C$70</definedName>
    <definedName name="TESTKEYS_6">[156]Aquisição!$A$2:$C$70</definedName>
    <definedName name="TESTKEYS_7">[156]Aquisição!$A$2:$C$70</definedName>
    <definedName name="TESTKEYS_8">"$#REF!.$B$10:$G$49"</definedName>
    <definedName name="TESTKEYS_9">[155]Plan1!$A$2:$G$2820</definedName>
    <definedName name="TESTKEYS_9_1">[155]Plan1!$A$2:$G$2820</definedName>
    <definedName name="TESTVKEY">'[2]#REF'!$A$1:$C$1</definedName>
    <definedName name="TESTVKEY_16">"'file://BRSANTOAN/aws/My Files/Renata/Clients/Tim/Tim 31.12.02/PDD/E. Contas a receber.xls'#$E4_1.$#REF!$#REF!:$#REF!$#REF!"</definedName>
    <definedName name="TESTVKEY_17">"'file://BRSANTOAN/aws/My Files/Renata/Clients/Tim/Tim 31.12.02/PDD/E. Contas a receber.xls'#$E4_1.$#REF!$#REF!:$#REF!$#REF!"</definedName>
    <definedName name="TESTVKEY_18" localSheetId="11">[5]E4_1!#REF!</definedName>
    <definedName name="TESTVKEY_18">[5]E4_1!#REF!</definedName>
    <definedName name="TESTVKEY_20">"'file://BRNASCIRE/aws/My Files/Renata/Clients/Tim/Tim 31.12.02/PDD/E. Contas a receber.xls'#$E4_1.$#REF!$#REF!:$#REF!$#REF!"</definedName>
    <definedName name="TESTVKEY_21">"'file://BRNASCIRE/aws/My Files/Renata/Clients/Tim/Tim 31.12.02/PDD/E. Contas a receber.xls'#$E4_1.$#REF!$#REF!:$#REF!$#REF!"</definedName>
    <definedName name="TESTVKEY_22">"'file://BRNASCIRE/aws/My Files/Renata/Clients/Tim/Tim 31.12.02/PDD/E. Contas a receber.xls'#$E4_1.$#REF!$#REF!:$#REF!$#REF!"</definedName>
    <definedName name="TESTVKEY_23">"'file://BRNASCIRE/aws/My Files/Renata/Clients/Tim/Tim 31.12.02/PDD/E. Contas a receber.xls'#$E4_1.$#REF!$#REF!:$#REF!$#REF!"</definedName>
    <definedName name="TESTVKEY_24">"'file://BRNASCIRE/aws/My Files/Renata/Clients/Tim/Tim 31.12.02/PDD/E. Contas a receber.xls'#$E4_1.$#REF!$#REF!:$#REF!$#REF!"</definedName>
    <definedName name="TESTVKEY_25">"'file://BRNASCIRE/aws/My Files/Renata/Clients/Tim/Tim 31.12.02/PDD/E. Contas a receber.xls'#$E4_1.$#REF!$#REF!:$#REF!$#REF!"</definedName>
    <definedName name="TESTVKEY_3">"'file://BRNASCIRE/aws/My Files/Renata/Clients/Tim/Tim 31.12.02/PDD/E. Contas a receber.xls'#$E4_1.$#REF!$#REF!:$#REF!$#REF!"</definedName>
    <definedName name="TESTVKEY_30">"'file://BRNASCIRE/aws/My Files/Renata/Clients/Tim/Tim 31.12.02/PDD/E. Contas a receber.xls'#$E4_1.$#REF!$#REF!:$#REF!$#REF!"</definedName>
    <definedName name="TESTVKEY_31">"'file://BRNASCIRE/aws/My Files/Renata/Clients/Tim/Tim 31.12.02/PDD/E. Contas a receber.xls'#$E4_1.$#REF!$#REF!:$#REF!$#REF!"</definedName>
    <definedName name="TESTVKEY_4">"'file://BRNASCIRE/aws/My Files/Renata/Clients/Tim/Tim 31.12.02/PDD/E. Contas a receber.xls'#$E4_1.$#REF!$#REF!:$#REF!$#REF!"</definedName>
    <definedName name="TESTVKEY_5" localSheetId="11">[5]E4_1!#REF!</definedName>
    <definedName name="TESTVKEY_5">[5]E4_1!#REF!</definedName>
    <definedName name="TESTVKEY_6" localSheetId="11">[5]E4_1!#REF!</definedName>
    <definedName name="TESTVKEY_6">[5]E4_1!#REF!</definedName>
    <definedName name="TESTVKEY_7">"'file://BRNASCIRE/aws/My Files/Renata/Clients/Tim/Tim 31.12.02/PDD/E. Contas a receber.xls'#$E4_1.$#REF!$#REF!:$#REF!$#REF!"</definedName>
    <definedName name="TESTVKEY_8">"'file://BRNASCIRE/aws/My Files/Renata/Clients/Tim/Tim 31.12.02/PDD/E. Contas a receber.xls'#$E4_1.$#REF!$#REF!:$#REF!$#REF!"</definedName>
    <definedName name="TESTVKEY_9">"'file://BRNASCIRE/aws/My Files/Renata/Clients/Tim/Tim 31.12.02/PDD/E. Contas a receber.xls'#$E4_1.$#REF!$#REF!:$#REF!$#REF!"</definedName>
    <definedName name="text" localSheetId="11">[317]FF3!#REF!</definedName>
    <definedName name="text">[317]FF3!#REF!</definedName>
    <definedName name="texto" localSheetId="11">[22]Execução!#REF!</definedName>
    <definedName name="texto">[22]Execução!#REF!</definedName>
    <definedName name="TEXTO1" localSheetId="11">'[20]Neces. Finan'!#REF!</definedName>
    <definedName name="TEXTO1">'[20]Neces. Finan'!#REF!</definedName>
    <definedName name="TEXTO2" localSheetId="11">'[20]Neces. Finan'!#REF!</definedName>
    <definedName name="TEXTO2">'[20]Neces. Finan'!#REF!</definedName>
    <definedName name="TEXTO3" localSheetId="11">'[21]Plan1 (2)'!#REF!</definedName>
    <definedName name="TEXTO3">'[21]Plan1 (2)'!#REF!</definedName>
    <definedName name="TEXTOEXT">'[21]Plan1 (2)'!#REF!</definedName>
    <definedName name="TextRefCopy1" localSheetId="11">#REF!</definedName>
    <definedName name="TextRefCopy1">#REF!</definedName>
    <definedName name="TextRefCopy10" localSheetId="11">#REF!</definedName>
    <definedName name="TextRefCopy10">#REF!</definedName>
    <definedName name="TextRefCopy11" localSheetId="11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7">'[318]Tickmarks '!$B$11</definedName>
    <definedName name="TextRefCopy8" localSheetId="11">#REF!</definedName>
    <definedName name="TextRefCopy8" localSheetId="23">#REF!</definedName>
    <definedName name="TextRefCopy8" localSheetId="24">#REF!</definedName>
    <definedName name="TextRefCopy8">#REF!</definedName>
    <definedName name="TextRefCopy9">#REF!</definedName>
    <definedName name="TextRefCopyRangeCount" hidden="1">1</definedName>
    <definedName name="TGE5R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hreshold" localSheetId="11">#REF!</definedName>
    <definedName name="Threshold">#REF!</definedName>
    <definedName name="TIJ">'[2]#REF'!$C$52</definedName>
    <definedName name="TIPO">'[2]#REF'!$D$5</definedName>
    <definedName name="Tipo_Frota" localSheetId="11">#REF!</definedName>
    <definedName name="Tipo_Frota">#REF!</definedName>
    <definedName name="Tipo_SR" localSheetId="11">#REF!</definedName>
    <definedName name="Tipo_SR">#REF!</definedName>
    <definedName name="TIR_completo" localSheetId="11">[183]Resultados!#REF!</definedName>
    <definedName name="TIR_completo">[183]Resultados!#REF!</definedName>
    <definedName name="TIR_comprador" localSheetId="11">[183]Resultados!#REF!</definedName>
    <definedName name="TIR_comprador">[183]Resultados!#REF!</definedName>
    <definedName name="TIR_saida_data" localSheetId="11">[183]Resultados!#REF!</definedName>
    <definedName name="TIR_saida_data">[183]Resultados!#REF!</definedName>
    <definedName name="title" localSheetId="11">'[221]Summary Information'!#REF!</definedName>
    <definedName name="title">'[221]Summary Information'!#REF!</definedName>
    <definedName name="TITLES" localSheetId="11">#REF!</definedName>
    <definedName name="TITLES" localSheetId="23">#REF!</definedName>
    <definedName name="TITLES" localSheetId="24">#REF!</definedName>
    <definedName name="TITLES">#REF!</definedName>
    <definedName name="TITLES_18">#REF!</definedName>
    <definedName name="TITLES_2">#REF!</definedName>
    <definedName name="Titulo_Embalagens_range_rf">#REF!</definedName>
    <definedName name="_xlnm.Print_Titles">#REF!</definedName>
    <definedName name="Títulos_impressão_IM">#REF!</definedName>
    <definedName name="TK" localSheetId="11">'[222]OHReal(Cliente)'!#REF!</definedName>
    <definedName name="TK">'[222]OHReal(Cliente)'!#REF!</definedName>
    <definedName name="TMC" localSheetId="11">#REF!</definedName>
    <definedName name="TMC" localSheetId="23">#REF!</definedName>
    <definedName name="TMC" localSheetId="24">#REF!</definedName>
    <definedName name="TMC">#REF!</definedName>
    <definedName name="TMCAFH">#REF!</definedName>
    <definedName name="TMCCHN">#REF!</definedName>
    <definedName name="TMCHM">#REF!</definedName>
    <definedName name="TN02_10">#REF!</definedName>
    <definedName name="TN02_13">"$#REF!.$A$8:$G$65"</definedName>
    <definedName name="TN02_14">"$#REF!.$A$8:$G$65"</definedName>
    <definedName name="TN02_16" localSheetId="11">#REF!</definedName>
    <definedName name="TN02_16">#REF!</definedName>
    <definedName name="TN02_18" localSheetId="11">#REF!</definedName>
    <definedName name="TN02_18">#REF!</definedName>
    <definedName name="TN02_19" localSheetId="11">#REF!</definedName>
    <definedName name="TN02_19">#REF!</definedName>
    <definedName name="TN02_20">"$#REF!.$A$8:$G$65"</definedName>
    <definedName name="TN02_21">"$#REF!.$A$8:$G$65"</definedName>
    <definedName name="TN02_22">"$#REF!.$A$8:$G$65"</definedName>
    <definedName name="TN02_23">"$#REF!.$A$8:$G$65"</definedName>
    <definedName name="TN02_24">"$#REF!.$A$8:$G$65"</definedName>
    <definedName name="TN02_25">"$#REF!.$A$8:$G$65"</definedName>
    <definedName name="TN02_3">"$#REF!.$A$8:$G$65"</definedName>
    <definedName name="TN02_30">"$#REF!.$A$8:$G$65"</definedName>
    <definedName name="TN02_31">"$#REF!.$A$8:$G$65"</definedName>
    <definedName name="TN02_4">"$#REF!.$A$8:$G$65"</definedName>
    <definedName name="TN02_5" localSheetId="11">#REF!</definedName>
    <definedName name="TN02_5">#REF!</definedName>
    <definedName name="TN02_6" localSheetId="11">#REF!</definedName>
    <definedName name="TN02_6">#REF!</definedName>
    <definedName name="TN02_7">"$#REF!.$A$8:$G$65"</definedName>
    <definedName name="TN02_8">"$#REF!.$A$8:$G$65"</definedName>
    <definedName name="TN02_9">"$#REF!.$A$8:$G$65"</definedName>
    <definedName name="TN03_10" localSheetId="11">#REF!</definedName>
    <definedName name="TN03_10">#REF!</definedName>
    <definedName name="TN03_13">"$#REF!.$A$8:$G$65"</definedName>
    <definedName name="TN03_14">"$#REF!.$A$8:$G$65"</definedName>
    <definedName name="TN03_16" localSheetId="11">#REF!</definedName>
    <definedName name="TN03_16">#REF!</definedName>
    <definedName name="TN03_18" localSheetId="11">#REF!</definedName>
    <definedName name="TN03_18">#REF!</definedName>
    <definedName name="TN03_19" localSheetId="11">#REF!</definedName>
    <definedName name="TN03_19">#REF!</definedName>
    <definedName name="TN03_20">"$#REF!.$A$8:$G$65"</definedName>
    <definedName name="TN03_21">"$#REF!.$A$8:$G$65"</definedName>
    <definedName name="TN03_22">"$#REF!.$A$8:$G$65"</definedName>
    <definedName name="TN03_23">"$#REF!.$A$8:$G$65"</definedName>
    <definedName name="TN03_24">"$#REF!.$A$8:$G$65"</definedName>
    <definedName name="TN03_25">"$#REF!.$A$8:$G$65"</definedName>
    <definedName name="TN03_3">"$#REF!.$A$8:$G$65"</definedName>
    <definedName name="TN03_30">"$#REF!.$A$8:$G$65"</definedName>
    <definedName name="TN03_31">"$#REF!.$A$8:$G$65"</definedName>
    <definedName name="TN03_4">"$#REF!.$A$8:$G$65"</definedName>
    <definedName name="TN03_5" localSheetId="11">#REF!</definedName>
    <definedName name="TN03_5">#REF!</definedName>
    <definedName name="TN03_6" localSheetId="11">#REF!</definedName>
    <definedName name="TN03_6">#REF!</definedName>
    <definedName name="TN03_7">"$#REF!.$A$8:$G$65"</definedName>
    <definedName name="TN03_8">"$#REF!.$A$8:$G$65"</definedName>
    <definedName name="TN03_9">"$#REF!.$A$8:$G$65"</definedName>
    <definedName name="TN04_10" localSheetId="11">#REF!</definedName>
    <definedName name="TN04_10">#REF!</definedName>
    <definedName name="TN04_13">"$#REF!.$A$8:$G$65"</definedName>
    <definedName name="TN04_14">"$#REF!.$A$8:$G$65"</definedName>
    <definedName name="TN04_16" localSheetId="11">#REF!</definedName>
    <definedName name="TN04_16">#REF!</definedName>
    <definedName name="TN04_18" localSheetId="11">#REF!</definedName>
    <definedName name="TN04_18">#REF!</definedName>
    <definedName name="TN04_19" localSheetId="11">#REF!</definedName>
    <definedName name="TN04_19">#REF!</definedName>
    <definedName name="TN04_20">"$#REF!.$A$8:$G$65"</definedName>
    <definedName name="TN04_21">"$#REF!.$A$8:$G$65"</definedName>
    <definedName name="TN04_22">"$#REF!.$A$8:$G$65"</definedName>
    <definedName name="TN04_23">"$#REF!.$A$8:$G$65"</definedName>
    <definedName name="TN04_24">"$#REF!.$A$8:$G$65"</definedName>
    <definedName name="TN04_25">"$#REF!.$A$8:$G$65"</definedName>
    <definedName name="TN04_3">"$#REF!.$A$8:$G$65"</definedName>
    <definedName name="TN04_30">"$#REF!.$A$8:$G$65"</definedName>
    <definedName name="TN04_31">"$#REF!.$A$8:$G$65"</definedName>
    <definedName name="TN04_4">"$#REF!.$A$8:$G$65"</definedName>
    <definedName name="TN04_5" localSheetId="11">#REF!</definedName>
    <definedName name="TN04_5">#REF!</definedName>
    <definedName name="TN04_6" localSheetId="11">#REF!</definedName>
    <definedName name="TN04_6">#REF!</definedName>
    <definedName name="TN04_7">"$#REF!.$A$8:$G$65"</definedName>
    <definedName name="TN04_8">"$#REF!.$A$8:$G$65"</definedName>
    <definedName name="TN04_9">"$#REF!.$A$8:$G$65"</definedName>
    <definedName name="TN05_10" localSheetId="11">#REF!</definedName>
    <definedName name="TN05_10">#REF!</definedName>
    <definedName name="TN05_13">"$#REF!.$A$8:$G$65"</definedName>
    <definedName name="TN05_14">"$#REF!.$A$8:$G$65"</definedName>
    <definedName name="TN05_16" localSheetId="11">#REF!</definedName>
    <definedName name="TN05_16">#REF!</definedName>
    <definedName name="TN05_18" localSheetId="11">#REF!</definedName>
    <definedName name="TN05_18">#REF!</definedName>
    <definedName name="TN05_19" localSheetId="11">#REF!</definedName>
    <definedName name="TN05_19">#REF!</definedName>
    <definedName name="TN05_20">"$#REF!.$A$8:$G$65"</definedName>
    <definedName name="TN05_21">"$#REF!.$A$8:$G$65"</definedName>
    <definedName name="TN05_22">"$#REF!.$A$8:$G$65"</definedName>
    <definedName name="TN05_23">"$#REF!.$A$8:$G$65"</definedName>
    <definedName name="TN05_24">"$#REF!.$A$8:$G$65"</definedName>
    <definedName name="TN05_25">"$#REF!.$A$8:$G$65"</definedName>
    <definedName name="TN05_3">"$#REF!.$A$8:$G$65"</definedName>
    <definedName name="TN05_30">"$#REF!.$A$8:$G$65"</definedName>
    <definedName name="TN05_31">"$#REF!.$A$8:$G$65"</definedName>
    <definedName name="TN05_4">"$#REF!.$A$8:$G$65"</definedName>
    <definedName name="TN05_5" localSheetId="11">#REF!</definedName>
    <definedName name="TN05_5">#REF!</definedName>
    <definedName name="TN05_6" localSheetId="11">#REF!</definedName>
    <definedName name="TN05_6">#REF!</definedName>
    <definedName name="TN05_7">"$#REF!.$A$8:$G$65"</definedName>
    <definedName name="TN05_8">"$#REF!.$A$8:$G$65"</definedName>
    <definedName name="TN05_9">"$#REF!.$A$8:$G$65"</definedName>
    <definedName name="TN06_10" localSheetId="11">#REF!</definedName>
    <definedName name="TN06_10">#REF!</definedName>
    <definedName name="TN06_13">"$#REF!.$A$8:$G$65"</definedName>
    <definedName name="TN06_14">"$#REF!.$A$8:$G$65"</definedName>
    <definedName name="TN06_16" localSheetId="11">#REF!</definedName>
    <definedName name="TN06_16">#REF!</definedName>
    <definedName name="TN06_18" localSheetId="11">#REF!</definedName>
    <definedName name="TN06_18">#REF!</definedName>
    <definedName name="TN06_19" localSheetId="11">#REF!</definedName>
    <definedName name="TN06_19">#REF!</definedName>
    <definedName name="TN06_20">"$#REF!.$A$8:$G$65"</definedName>
    <definedName name="TN06_21">"$#REF!.$A$8:$G$65"</definedName>
    <definedName name="TN06_22">"$#REF!.$A$8:$G$65"</definedName>
    <definedName name="TN06_23">"$#REF!.$A$8:$G$65"</definedName>
    <definedName name="TN06_24">"$#REF!.$A$8:$G$65"</definedName>
    <definedName name="TN06_25">"$#REF!.$A$8:$G$65"</definedName>
    <definedName name="TN06_3">"$#REF!.$A$8:$G$65"</definedName>
    <definedName name="TN06_30">"$#REF!.$A$8:$G$65"</definedName>
    <definedName name="TN06_31">"$#REF!.$A$8:$G$65"</definedName>
    <definedName name="TN06_4">"$#REF!.$A$8:$G$65"</definedName>
    <definedName name="TN06_5" localSheetId="11">#REF!</definedName>
    <definedName name="TN06_5">#REF!</definedName>
    <definedName name="TN06_6" localSheetId="11">#REF!</definedName>
    <definedName name="TN06_6">#REF!</definedName>
    <definedName name="TN06_7">"$#REF!.$A$8:$G$65"</definedName>
    <definedName name="TN06_8">"$#REF!.$A$8:$G$65"</definedName>
    <definedName name="TN06_9">"$#REF!.$A$8:$G$65"</definedName>
    <definedName name="TN07_10" localSheetId="11">#REF!</definedName>
    <definedName name="TN07_10">#REF!</definedName>
    <definedName name="TN07_13">"$#REF!.$A$8:$G$64"</definedName>
    <definedName name="TN07_14">"$#REF!.$A$8:$G$64"</definedName>
    <definedName name="TN07_16" localSheetId="11">#REF!</definedName>
    <definedName name="TN07_16">#REF!</definedName>
    <definedName name="TN07_18" localSheetId="11">#REF!</definedName>
    <definedName name="TN07_18">#REF!</definedName>
    <definedName name="TN07_19" localSheetId="11">#REF!</definedName>
    <definedName name="TN07_19">#REF!</definedName>
    <definedName name="TN07_20">"$#REF!.$A$8:$G$64"</definedName>
    <definedName name="TN07_21">"$#REF!.$A$8:$G$64"</definedName>
    <definedName name="TN07_22">"$#REF!.$A$8:$G$64"</definedName>
    <definedName name="TN07_23">"$#REF!.$A$8:$G$64"</definedName>
    <definedName name="TN07_24">"$#REF!.$A$8:$G$64"</definedName>
    <definedName name="TN07_25">"$#REF!.$A$8:$G$64"</definedName>
    <definedName name="TN07_3">"$#REF!.$A$8:$G$64"</definedName>
    <definedName name="TN07_30">"$#REF!.$A$8:$G$64"</definedName>
    <definedName name="TN07_31">"$#REF!.$A$8:$G$64"</definedName>
    <definedName name="TN07_4">"$#REF!.$A$8:$G$64"</definedName>
    <definedName name="TN07_5" localSheetId="11">#REF!</definedName>
    <definedName name="TN07_5">#REF!</definedName>
    <definedName name="TN07_6" localSheetId="11">#REF!</definedName>
    <definedName name="TN07_6">#REF!</definedName>
    <definedName name="TN07_7">"$#REF!.$A$8:$G$64"</definedName>
    <definedName name="TN07_8">"$#REF!.$A$8:$G$64"</definedName>
    <definedName name="TN07_9">"$#REF!.$A$8:$G$64"</definedName>
    <definedName name="TODOFI" localSheetId="11">#REF!,#REF!,#REF!,#REF!</definedName>
    <definedName name="TODOFI">#REF!,#REF!,#REF!,#REF!</definedName>
    <definedName name="TOMWOLFE" localSheetId="11">#REF!</definedName>
    <definedName name="TOMWOLFE">#REF!</definedName>
    <definedName name="TOMWOLFE_44" localSheetId="11">#REF!</definedName>
    <definedName name="TOMWOLFE_44">#REF!</definedName>
    <definedName name="Tooling" localSheetId="11">#REF!</definedName>
    <definedName name="Tooling">#REF!</definedName>
    <definedName name="Tooling_28">#REF!</definedName>
    <definedName name="Tooling_29">#REF!</definedName>
    <definedName name="Tooling_30">#REF!</definedName>
    <definedName name="Tooling_31">#REF!</definedName>
    <definedName name="Tooling_34">#REF!</definedName>
    <definedName name="Tooling_35">#REF!</definedName>
    <definedName name="Tooling_36">#REF!</definedName>
    <definedName name="Tooling_37">#REF!</definedName>
    <definedName name="Tooling_38">#REF!</definedName>
    <definedName name="Tooling_39">#REF!</definedName>
    <definedName name="Tot_Celu">#REF!</definedName>
    <definedName name="Tot_Conserv">#REF!</definedName>
    <definedName name="Tot_Consumo">#REF!</definedName>
    <definedName name="Tot_Dados">#REF!</definedName>
    <definedName name="Tot_Escrit">#REF!</definedName>
    <definedName name="Tot_Fixo">#REF!</definedName>
    <definedName name="Tot_FrAux">#REF!</definedName>
    <definedName name="Tot_Hosp">#REF!</definedName>
    <definedName name="Tot_Impostos">#REF!</definedName>
    <definedName name="Tot_Locom">#REF!</definedName>
    <definedName name="Tot_OutrasAdm">#REF!</definedName>
    <definedName name="Tot_Outros">#REF!</definedName>
    <definedName name="Tot_OutViag">#REF!</definedName>
    <definedName name="Tot_Pass">#REF!</definedName>
    <definedName name="Tot_PF">#REF!</definedName>
    <definedName name="Tot_PJ">#REF!</definedName>
    <definedName name="Tot_Rad">#REF!</definedName>
    <definedName name="Tot_SegAdm">#REF!</definedName>
    <definedName name="Tot_ServsPJPF">#REF!</definedName>
    <definedName name="Tot_Telefonia">#REF!</definedName>
    <definedName name="Tot_TI">#REF!</definedName>
    <definedName name="Tot_Trein">#REF!</definedName>
    <definedName name="Tot_Trib">#REF!</definedName>
    <definedName name="Tot_ViagensEstad">#REF!</definedName>
    <definedName name="total">'[197]GSR '!$T$6</definedName>
    <definedName name="total_adm_con_macola" localSheetId="11">#REF!</definedName>
    <definedName name="total_adm_con_macola" localSheetId="23">#REF!</definedName>
    <definedName name="total_adm_con_macola" localSheetId="24">#REF!</definedName>
    <definedName name="total_adm_con_macola">#REF!</definedName>
    <definedName name="total_AEM">#REF!</definedName>
    <definedName name="TOTAL_Annual_Sales">#REF!</definedName>
    <definedName name="total_calidad">#REF!</definedName>
    <definedName name="total_compañía">#REF!</definedName>
    <definedName name="total_con_nuevos_proyectos">#REF!</definedName>
    <definedName name="Total_Custos_Operacionais">#REF!</definedName>
    <definedName name="Total_Custos_Operacionais_10">"$#REF!.$A$683"</definedName>
    <definedName name="Total_Custos_Operacionais_11">"$#REF!.$A$683"</definedName>
    <definedName name="Total_Custos_Operacionais_12">"$#REF!.$A$683"</definedName>
    <definedName name="Total_Custos_Operacionais_20">"$#REF!.$A$683"</definedName>
    <definedName name="Total_Custos_Operacionais_30">"$#REF!.$A$683"</definedName>
    <definedName name="TOTAL_DA_RECEITA" localSheetId="11">[283]DRE!#REF!</definedName>
    <definedName name="TOTAL_DA_RECEITA">[283]DRE!#REF!</definedName>
    <definedName name="Total_Encargos" localSheetId="11">#REF!</definedName>
    <definedName name="Total_Encargos" localSheetId="23">#REF!</definedName>
    <definedName name="Total_Encargos" localSheetId="24">#REF!</definedName>
    <definedName name="Total_Encargos">#REF!</definedName>
    <definedName name="total_hit_parade">#REF!</definedName>
    <definedName name="total_medios">#REF!</definedName>
    <definedName name="total_producción">#REF!</definedName>
    <definedName name="total_scanning">#REF!</definedName>
    <definedName name="total_servicing">#REF!</definedName>
    <definedName name="total_surveys">#REF!</definedName>
    <definedName name="TOTAL1">#REF!</definedName>
    <definedName name="TOTHDGYATCDI">#REF!</definedName>
    <definedName name="TOTHDGYATUS">#REF!</definedName>
    <definedName name="TOTHDGYPASCDI">#REF!</definedName>
    <definedName name="TOTHDGYPASUS">#REF!</definedName>
    <definedName name="TP" localSheetId="11">'[68]CIF-3'!#REF!,'[68]CIF-3'!#REF!,'[68]CIF-3'!#REF!,'[68]CIF-3'!#REF!</definedName>
    <definedName name="TP" localSheetId="23">'[68]CIF-3'!#REF!,'[68]CIF-3'!#REF!,'[68]CIF-3'!#REF!,'[68]CIF-3'!#REF!</definedName>
    <definedName name="TP" localSheetId="24">'[68]CIF-3'!#REF!,'[68]CIF-3'!#REF!,'[68]CIF-3'!#REF!,'[68]CIF-3'!#REF!</definedName>
    <definedName name="TP">'[68]CIF-3'!#REF!,'[68]CIF-3'!#REF!,'[68]CIF-3'!#REF!,'[68]CIF-3'!#REF!</definedName>
    <definedName name="TRAD__SchwLT_Pet600" localSheetId="11">#REF!</definedName>
    <definedName name="TRAD__SchwLT_Pet600">#REF!</definedName>
    <definedName name="TRAD_Agua" localSheetId="11">#REF!</definedName>
    <definedName name="TRAD_Agua">#REF!</definedName>
    <definedName name="TRAD_Bags" localSheetId="11">#REF!</definedName>
    <definedName name="TRAD_Bags">#REF!</definedName>
    <definedName name="TRAD_Kapo_Burn">#REF!</definedName>
    <definedName name="TRAD_Lata">#REF!</definedName>
    <definedName name="TRAD_LS_Pet1_Pet15">#REF!</definedName>
    <definedName name="TRAD_Nestea">#REF!</definedName>
    <definedName name="TRAD_Pet2">#REF!</definedName>
    <definedName name="TRAD_Retorn_1">#REF!</definedName>
    <definedName name="TRAD_Retorn_2">#REF!</definedName>
    <definedName name="TRAD_Sb_Pet225">#REF!</definedName>
    <definedName name="TRANS">[271]Capa!$A$1:$D$137</definedName>
    <definedName name="transf_cdbh">'[34]CUSTO UNIT TRANS_CD BH'!$E$16:$P$22</definedName>
    <definedName name="transf_cdrj">'[34]CUSTO UNIT TRANS_CD RJ'!$E$16:$P$22</definedName>
    <definedName name="transf_cdsp">'[34]CUSTO UNIT TRANS_CD SP'!$E$16:$P$22</definedName>
    <definedName name="transf_porto">'[34]CUSTO UNIT PORTO'!$D$16:$P$22</definedName>
    <definedName name="transf_uag">'[34]CUSTO UNIT UAG'!$D$16:$P$22</definedName>
    <definedName name="transfered" localSheetId="11">#REF!</definedName>
    <definedName name="transfered" localSheetId="23">#REF!</definedName>
    <definedName name="transfered" localSheetId="24">#REF!</definedName>
    <definedName name="transfered">#REF!</definedName>
    <definedName name="transfered_44">#REF!</definedName>
    <definedName name="transferencia">[271]Capa!$A$1:$D$137</definedName>
    <definedName name="TRANSINC" localSheetId="11">#REF!</definedName>
    <definedName name="TRANSINC" localSheetId="23">#REF!</definedName>
    <definedName name="TRANSINC" localSheetId="24">#REF!</definedName>
    <definedName name="TRANSINC">#REF!</definedName>
    <definedName name="TRANSPORT_SALESMIX">#REF!</definedName>
    <definedName name="TRIMESTRE">#REF!</definedName>
    <definedName name="troco" localSheetId="11">'[126]R 1'!#REF!</definedName>
    <definedName name="troco">'[126]R 1'!#REF!</definedName>
    <definedName name="TRR" localSheetId="11">[319]Fluxo!#REF!</definedName>
    <definedName name="TRR">[319]Fluxo!#REF!</definedName>
    <definedName name="TRR_geral" localSheetId="11">#REF!</definedName>
    <definedName name="TRR_geral" localSheetId="23">#REF!</definedName>
    <definedName name="TRR_geral" localSheetId="24">#REF!</definedName>
    <definedName name="TRR_geral">#REF!</definedName>
    <definedName name="TRR_particular">#REF!</definedName>
    <definedName name="TRR_pública">#REF!</definedName>
    <definedName name="TRRcompra">#REF!</definedName>
    <definedName name="TRRi">[320]Fluxo!$E$111</definedName>
    <definedName name="TRRvenda" localSheetId="11">[321]Sensib!#REF!</definedName>
    <definedName name="TRRvenda">[321]Sensib!#REF!</definedName>
    <definedName name="TRTRT">(VALUE(LEFT([47]!MES,2))-1)&amp;RIGHT([47]!MES,2)</definedName>
    <definedName name="TRTRTR">(VALUE(LEFT([47]!MES,2))-1)&amp;RIGHT([47]!MES,2)</definedName>
    <definedName name="TSV">'[197]Volume by Month UC'!$D$213</definedName>
    <definedName name="TSVPC">'[197]Volume by Month PC'!$D$213</definedName>
    <definedName name="TTF93A" localSheetId="11">#REF!</definedName>
    <definedName name="TTF93A" localSheetId="23">#REF!</definedName>
    <definedName name="TTF93A" localSheetId="24">#REF!</definedName>
    <definedName name="TTF93A">#REF!</definedName>
    <definedName name="TTF94A">#REF!</definedName>
    <definedName name="TTF95A">#REF!</definedName>
    <definedName name="TTF96A">#REF!</definedName>
    <definedName name="ttrtrttrtrr">#N/A</definedName>
    <definedName name="ttt">'[56]INT. EXPENSE. 2001 CASH '!$P$54:$AC$60</definedName>
    <definedName name="ttt_10">[322]c!$D$26</definedName>
    <definedName name="ttt_11">[322]c!$D$26</definedName>
    <definedName name="ttt_12">[322]c!$D$26</definedName>
    <definedName name="ttt_20">[322]c!$D$26</definedName>
    <definedName name="ttt_30">[322]c!$D$26</definedName>
    <definedName name="tttt" localSheetId="11">[323]integral!#REF!</definedName>
    <definedName name="tttt">[323]integral!#REF!</definedName>
    <definedName name="TTTTTT">#N/A</definedName>
    <definedName name="ttttttttt">#N/A</definedName>
    <definedName name="tu">[238]Lead!$E$1:$E$65536</definedName>
    <definedName name="tudo" localSheetId="11">#REF!</definedName>
    <definedName name="tudo" localSheetId="23">#REF!</definedName>
    <definedName name="tudo" localSheetId="24">#REF!</definedName>
    <definedName name="tudo">#REF!</definedName>
    <definedName name="TUDO_20">"$#REF!.$B$1:$M$449"</definedName>
    <definedName name="TUDO_21">"$#REF!.$B$1:$M$449"</definedName>
    <definedName name="TUDO_22">"$#REF!.$B$1:$M$449"</definedName>
    <definedName name="TUDO_23">"$#REF!.$B$1:$M$449"</definedName>
    <definedName name="TUDO_3">"$#REF!.$B$1:$M$449"</definedName>
    <definedName name="TUDO_30">"$#REF!.$B$1:$M$449"</definedName>
    <definedName name="TUDO_4">"$#REF!.$B$1:$M$449"</definedName>
    <definedName name="TUDO_7">"$#REF!.$B$1:$M$449"</definedName>
    <definedName name="TUDO_8">"$#REF!.$B$1:$M$449"</definedName>
    <definedName name="TUDO_9">"$#REF!.$B$1:$M$449"</definedName>
    <definedName name="tudo2" localSheetId="11" hidden="1">{"ATI",#N/A,TRUE,"BALabr97";"PAS",#N/A,TRUE,"BALabr97";"REC",#N/A,TRUE,"BALabr97"}</definedName>
    <definedName name="tudo2" localSheetId="23" hidden="1">{"ATI",#N/A,TRUE,"BALabr97";"PAS",#N/A,TRUE,"BALabr97";"REC",#N/A,TRUE,"BALabr97"}</definedName>
    <definedName name="tudo2" localSheetId="24" hidden="1">{"ATI",#N/A,TRUE,"BALabr97";"PAS",#N/A,TRUE,"BALabr97";"REC",#N/A,TRUE,"BALabr97"}</definedName>
    <definedName name="tudo2" hidden="1">{"ATI",#N/A,TRUE,"BALabr97";"PAS",#N/A,TRUE,"BALabr97";"REC",#N/A,TRUE,"BALabr97"}</definedName>
    <definedName name="TUTGIUDIZIARIA">'[51]MOD 7 SIN'!#REF!</definedName>
    <definedName name="TUTTO">[265]RIS_TECNICHE!#REF!</definedName>
    <definedName name="twhgw">[29]!twhgw</definedName>
    <definedName name="Tx_BNDES" localSheetId="11">#REF!</definedName>
    <definedName name="Tx_BNDES">#REF!</definedName>
    <definedName name="Tx_DelCredere" localSheetId="11">#REF!</definedName>
    <definedName name="Tx_DelCredere">#REF!</definedName>
    <definedName name="Tx_TJLP" localSheetId="11">#REF!</definedName>
    <definedName name="Tx_TJLP">#REF!</definedName>
    <definedName name="TXLTN">[324]ENTRADA!$A$14:$D$33</definedName>
    <definedName name="TXSY">'[2]Análise de Sensibilidade'!$C$13</definedName>
    <definedName name="type" localSheetId="11">#REF!</definedName>
    <definedName name="type" localSheetId="23">#REF!</definedName>
    <definedName name="type" localSheetId="24">#REF!</definedName>
    <definedName name="type">#REF!</definedName>
    <definedName name="U">#REF!</definedName>
    <definedName name="uc">#REF!</definedName>
    <definedName name="uc_fat">'[56]INT. EXPENSE. 2001 CASH '!$D$1:$D$65536</definedName>
    <definedName name="ucb" localSheetId="11">#REF!</definedName>
    <definedName name="ucb" localSheetId="23">#REF!</definedName>
    <definedName name="ucb" localSheetId="24">#REF!</definedName>
    <definedName name="ucb">#REF!</definedName>
    <definedName name="Uf_cli_rf">#REF!</definedName>
    <definedName name="UfespM">[325]Índices!$D$7:$G$80</definedName>
    <definedName name="UfespM_10">[326]Índices!$D$7:$G$80</definedName>
    <definedName name="UfespM_18">[325]Índices!$D$7:$G$80</definedName>
    <definedName name="UfespM_20">[325]Índices!$D$7:$G$80</definedName>
    <definedName name="UfespM_4">[325]Índices!$D$7:$G$80</definedName>
    <definedName name="UfespM_5">[325]Índices!$D$7:$G$80</definedName>
    <definedName name="UfespM_6">[325]Índices!$D$7:$G$80</definedName>
    <definedName name="UfespM_7">[325]Índices!$D$7:$G$80</definedName>
    <definedName name="UfespM_8">[325]Índices!$D$7:$G$80</definedName>
    <definedName name="UFIR" localSheetId="11">#REF!</definedName>
    <definedName name="UFIR" localSheetId="23">#REF!</definedName>
    <definedName name="UFIR" localSheetId="24">#REF!</definedName>
    <definedName name="UFIR">#REF!</definedName>
    <definedName name="uhuihiu">[243]Links!$E$1:$E$65536</definedName>
    <definedName name="ui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T" localSheetId="11" hidden="1">{#N/A,#N/A,FALSE,"1321";#N/A,#N/A,FALSE,"1324";#N/A,#N/A,FALSE,"1333";#N/A,#N/A,FALSE,"1371"}</definedName>
    <definedName name="UIT" localSheetId="23" hidden="1">{#N/A,#N/A,FALSE,"1321";#N/A,#N/A,FALSE,"1324";#N/A,#N/A,FALSE,"1333";#N/A,#N/A,FALSE,"1371"}</definedName>
    <definedName name="UIT" localSheetId="24" hidden="1">{#N/A,#N/A,FALSE,"1321";#N/A,#N/A,FALSE,"1324";#N/A,#N/A,FALSE,"1333";#N/A,#N/A,FALSE,"1371"}</definedName>
    <definedName name="UIT" hidden="1">{#N/A,#N/A,FALSE,"1321";#N/A,#N/A,FALSE,"1324";#N/A,#N/A,FALSE,"1333";#N/A,#N/A,FALSE,"1371"}</definedName>
    <definedName name="Ult_Celu" localSheetId="11">#REF!</definedName>
    <definedName name="Ult_Celu">#REF!</definedName>
    <definedName name="Ult_CM" localSheetId="11">#REF!</definedName>
    <definedName name="Ult_CM">#REF!</definedName>
    <definedName name="Ult_Dest" localSheetId="11">#REF!</definedName>
    <definedName name="Ult_Dest">#REF!</definedName>
    <definedName name="Ult_fixa">#REF!</definedName>
    <definedName name="Ult_Hosp">#REF!</definedName>
    <definedName name="Ult_Lin_CM">#REF!</definedName>
    <definedName name="Ult_LinComb">#REF!</definedName>
    <definedName name="Ult_LinPJ">#REF!</definedName>
    <definedName name="Ult_Lk">#REF!</definedName>
    <definedName name="Ult_LPF">#REF!</definedName>
    <definedName name="Ult_pf">#REF!</definedName>
    <definedName name="Ult_pj">#REF!</definedName>
    <definedName name="Ult_Rad">#REF!</definedName>
    <definedName name="Ult_SR">#REF!</definedName>
    <definedName name="Ult_Terc">#REF!</definedName>
    <definedName name="UltLin">#REF!</definedName>
    <definedName name="UN">#REF!</definedName>
    <definedName name="UN_D_PI">#REF!</definedName>
    <definedName name="UN_D_PP">#REF!</definedName>
    <definedName name="UN_T_PI">#REF!</definedName>
    <definedName name="UN_T_PP">#REF!</definedName>
    <definedName name="Unformated01">#REF!</definedName>
    <definedName name="Unformated02">#REF!</definedName>
    <definedName name="Unformated03">#REF!</definedName>
    <definedName name="Unformated04">#REF!</definedName>
    <definedName name="Unformated05">#REF!</definedName>
    <definedName name="Unformated06">#REF!</definedName>
    <definedName name="Unformated07">#REF!</definedName>
    <definedName name="Unformated08">#REF!</definedName>
    <definedName name="Unformated09">#REF!</definedName>
    <definedName name="Unformated10">#REF!</definedName>
    <definedName name="Unformated11">#REF!</definedName>
    <definedName name="Unformated12">#REF!</definedName>
    <definedName name="Unformated13">#REF!</definedName>
    <definedName name="Unformated14">#REF!</definedName>
    <definedName name="UnformatedDepot">#REF!</definedName>
    <definedName name="UnidadeMedida">#REF!</definedName>
    <definedName name="Uniform">#REF!</definedName>
    <definedName name="unit">[271]Capa!$A$1:$D$137</definedName>
    <definedName name="unit_case" localSheetId="11">#REF!</definedName>
    <definedName name="unit_case" localSheetId="23">#REF!</definedName>
    <definedName name="unit_case" localSheetId="24">#REF!</definedName>
    <definedName name="unit_case">#REF!</definedName>
    <definedName name="unitxqtde">'[34]CUSTO MONETARIO_CONSOLID'!$V$15</definedName>
    <definedName name="UOP___TECNOLOGIA" localSheetId="11">#REF!</definedName>
    <definedName name="UOP___TECNOLOGIA" localSheetId="23">#REF!</definedName>
    <definedName name="UOP___TECNOLOGIA" localSheetId="24">#REF!</definedName>
    <definedName name="UOP___TECNOLOGIA">#REF!</definedName>
    <definedName name="UOP___TECNOLOGIA_10">"$#REF!.$#REF!$#REF!"</definedName>
    <definedName name="UOP___TECNOLOGIA_11">"$#REF!.$#REF!$#REF!"</definedName>
    <definedName name="UOP___TECNOLOGIA_12">"$#REF!.$#REF!$#REF!"</definedName>
    <definedName name="UOP___TECNOLOGIA_13">"$#REF!.$#REF!$#REF!"</definedName>
    <definedName name="UOP___TECNOLOGIA_14">"$#REF!.$#REF!$#REF!"</definedName>
    <definedName name="UOP___TECNOLOGIA_16">"$#REF!.$#REF!$#REF!"</definedName>
    <definedName name="UOP___TECNOLOGIA_17">"$#REF!.$#REF!$#REF!"</definedName>
    <definedName name="UOP___TECNOLOGIA_18" localSheetId="11">#REF!</definedName>
    <definedName name="UOP___TECNOLOGIA_18">#REF!</definedName>
    <definedName name="UOP___TECNOLOGIA_19" localSheetId="11">#REF!</definedName>
    <definedName name="UOP___TECNOLOGIA_19">#REF!</definedName>
    <definedName name="UOP___TECNOLOGIA_20">"$#REF!.$#REF!$#REF!"</definedName>
    <definedName name="UOP___TECNOLOGIA_21">"$#REF!.$#REF!$#REF!"</definedName>
    <definedName name="UOP___TECNOLOGIA_22">"$#REF!.$#REF!$#REF!"</definedName>
    <definedName name="UOP___TECNOLOGIA_23">"$#REF!.$#REF!$#REF!"</definedName>
    <definedName name="UOP___TECNOLOGIA_24">"$#REF!.$#REF!$#REF!"</definedName>
    <definedName name="UOP___TECNOLOGIA_25">"$#REF!.$#REF!$#REF!"</definedName>
    <definedName name="UOP___TECNOLOGIA_29">"$#REF!.$#REF!$#REF!"</definedName>
    <definedName name="UOP___TECNOLOGIA_3">"$#REF!.$#REF!$#REF!"</definedName>
    <definedName name="UOP___TECNOLOGIA_30">"$#REF!.$#REF!$#REF!"</definedName>
    <definedName name="UOP___TECNOLOGIA_31">"$#REF!.$#REF!$#REF!"</definedName>
    <definedName name="UOP___TECNOLOGIA_4">"$#REF!.$#REF!$#REF!"</definedName>
    <definedName name="UOP___TECNOLOGIA_5" localSheetId="11">#REF!</definedName>
    <definedName name="UOP___TECNOLOGIA_5">#REF!</definedName>
    <definedName name="UOP___TECNOLOGIA_6" localSheetId="11">#REF!</definedName>
    <definedName name="UOP___TECNOLOGIA_6">#REF!</definedName>
    <definedName name="UOP___TECNOLOGIA_7">"$#REF!.$#REF!$#REF!"</definedName>
    <definedName name="UOP___TECNOLOGIA_8">"$#REF!.$#REF!$#REF!"</definedName>
    <definedName name="UOP___TECNOLOGIA_9">"$#REF!.$#REF!$#REF!"</definedName>
    <definedName name="UP" localSheetId="11">#REF!</definedName>
    <definedName name="UP">#REF!</definedName>
    <definedName name="UP_44" localSheetId="11">#REF!</definedName>
    <definedName name="UP_44">#REF!</definedName>
    <definedName name="upstb3" localSheetId="11">#REF!</definedName>
    <definedName name="upstb3">#REF!</definedName>
    <definedName name="urban">[185]urban!$B$1:$G$55</definedName>
    <definedName name="uy">[327]acoes!$S$1:$T$12</definedName>
    <definedName name="v">'[2]#REF'!$B$3</definedName>
    <definedName name="va">'[2]#REF'!$B$8</definedName>
    <definedName name="VA_amort">[282]Ativo!A$49-[282]Ativo!XFC$49</definedName>
    <definedName name="VA_aplic">[282]Ativo!A$10-[282]Ativo!XFC$10</definedName>
    <definedName name="VA_caixa">[282]Ativo!A$9-[282]Ativo!XFC$9</definedName>
    <definedName name="VA_crece">[282]Ativo!A$12-[282]Ativo!XFC$12</definedName>
    <definedName name="VA_debe">[282]Ativo!A1048534-[282]Ativo!XFC1048534</definedName>
    <definedName name="VA_deben">[282]Passivo!A$32-[282]Passivo!XFC$32</definedName>
    <definedName name="VA_depre">[282]Ativo!A$46-[282]Ativo!XFC$46</definedName>
    <definedName name="VA_difer">[282]Ativo!A$48-[282]Ativo!XFC$48</definedName>
    <definedName name="VA_empcp">[282]Passivo!A$10-[282]Passivo!XFC$10</definedName>
    <definedName name="VA_emplp">[282]Passivo!A$31-[282]Passivo!XFC$31</definedName>
    <definedName name="VA_estoq">[282]Ativo!A$15-[282]Ativo!XFC$15</definedName>
    <definedName name="VA_feria">SUM([282]Passivo!A$21-[282]Passivo!XFC$21)+([282]Passivo!A$22-[282]Passivo!XFC$22)</definedName>
    <definedName name="VA_forne">[282]Passivo!A$12-[282]Passivo!XFC$12</definedName>
    <definedName name="VA_imobi">[282]Ativo!A$45-[282]Ativo!XFC$45</definedName>
    <definedName name="VA_incon">[282]Ativo!A$42-[282]Ativo!XFC$42</definedName>
    <definedName name="VA_inout">[282]Ativo!A$43-[282]Ativo!XFC$43</definedName>
    <definedName name="va_irclp">[282]Passivo!A$36-[282]Passivo!XFC$36</definedName>
    <definedName name="VA_ircso">[282]Passivo!A$19-[282]Passivo!XFC$19</definedName>
    <definedName name="VA_logist">[282]Passivo!A$13-[282]Passivo!XFC$13</definedName>
    <definedName name="VA_muhip">[282]Ativo!A$18-[282]Ativo!XFC$18</definedName>
    <definedName name="VA_muout">[282]Ativo!A$19-[282]Ativo!XFC$19</definedName>
    <definedName name="VA_notas">[282]Ativo!A$17-[282]Ativo!XFC$17</definedName>
    <definedName name="VA_obrcp">[282]Passivo!A$14-[282]Passivo!XFC$14</definedName>
    <definedName name="VA_obrlp">[282]Passivo!A$35-[282]Passivo!XFC$35</definedName>
    <definedName name="VA_ocpcp">[282]Passivo!A$24-[282]Passivo!XFC$24</definedName>
    <definedName name="VA_partic">[282]Passivo!A$23-[282]Passivo!XFC$23</definedName>
    <definedName name="VA_patlq">([282]Passivo!A1048564-[282]Passivo!A1048563)-([282]Passivo!XFC1048564-[282]Passivo!XFC1048563)</definedName>
    <definedName name="VA_provi">[282]Ativo!A$13-[282]Ativo!XFC$13</definedName>
    <definedName name="VA_realp">[282]Ativo!A$35-[282]Ativo!XFC$35</definedName>
    <definedName name="VA_trust">[282]Ativo!XFC1048522-[282]Ativo!A1048522</definedName>
    <definedName name="ValAAndo" localSheetId="11">[309]Dados!#REF!</definedName>
    <definedName name="ValAAndo">[309]Dados!#REF!</definedName>
    <definedName name="ValAcudr">[70]Dados!$L$6:$L$3880</definedName>
    <definedName name="Valchv">[70]Dados!$J$6:$J$3880</definedName>
    <definedName name="VALIDAÇÃO" localSheetId="11">#REF!</definedName>
    <definedName name="VALIDAÇÃO" localSheetId="23">#REF!</definedName>
    <definedName name="VALIDAÇÃO" localSheetId="24">#REF!</definedName>
    <definedName name="VALIDAÇÃO">#REF!</definedName>
    <definedName name="Validade_denom_nwxls_rf">#REF!</definedName>
    <definedName name="VALO">'[2]#REF'!$F$47</definedName>
    <definedName name="VALOR">'[2]#REF'!$B$3</definedName>
    <definedName name="VALOR_10">[142]OUT02_REPORT!$D$2:$D$1148</definedName>
    <definedName name="VALOR_11">[142]OUT02_REPORT!$D$2:$D$1148</definedName>
    <definedName name="VALOR_12">[142]OUT02_REPORT!$D$2:$D$1148</definedName>
    <definedName name="VALOR_14">[142]OUT02_REPORT!$D$2:$D$1148</definedName>
    <definedName name="VALOR_15">[142]OUT02_REPORT!$D$2:$D$1148</definedName>
    <definedName name="valor_16" localSheetId="11">#REF!,#REF!</definedName>
    <definedName name="valor_16" localSheetId="23">#REF!,#REF!</definedName>
    <definedName name="valor_16" localSheetId="24">#REF!,#REF!</definedName>
    <definedName name="valor_16">#REF!,#REF!</definedName>
    <definedName name="valor_18">#REF!,#REF!</definedName>
    <definedName name="VALOR_19">[142]OUT02_REPORT!$D$2:$D$1148</definedName>
    <definedName name="VALOR_20">[142]OUT02_REPORT!$D$2:$D$1148</definedName>
    <definedName name="valor_24">"$#REF!.$C$1;$#REF!.$L$1:$L$65536"</definedName>
    <definedName name="valor_25">"$#REF!.$C$1;$#REF!.$L$1:$L$65536"</definedName>
    <definedName name="valor_31">"$#REF!.$C$1;$#REF!.$L$1:$L$65536"</definedName>
    <definedName name="VALOR_4">[142]OUT02_REPORT!$D$2:$D$1148</definedName>
    <definedName name="valor_5" localSheetId="11">#REF!,#REF!</definedName>
    <definedName name="valor_5" localSheetId="23">#REF!,#REF!</definedName>
    <definedName name="valor_5" localSheetId="24">#REF!,#REF!</definedName>
    <definedName name="valor_5">#REF!,#REF!</definedName>
    <definedName name="valor_6">#REF!,#REF!</definedName>
    <definedName name="VALOR_7">[142]OUT02_REPORT!$D$2:$D$1148</definedName>
    <definedName name="VALOR_8">[142]OUT02_REPORT!$D$2:$D$1148</definedName>
    <definedName name="VALOR_9">[142]OUT02_REPORT!$D$2:$D$1148</definedName>
    <definedName name="Valor_destacado_R" localSheetId="11">#REF!</definedName>
    <definedName name="Valor_destacado_R" localSheetId="23">#REF!</definedName>
    <definedName name="Valor_destacado_R" localSheetId="24">#REF!</definedName>
    <definedName name="Valor_destacado_R">#REF!</definedName>
    <definedName name="Valor_destacado_US">#REF!</definedName>
    <definedName name="Valor1">'[2]Análise de Sensibilidade'!$AN$11</definedName>
    <definedName name="Valor2">'[2]Análise de Sensibilidade'!$AN$12</definedName>
    <definedName name="VALORCD" localSheetId="11">[2]Finame!#REF!</definedName>
    <definedName name="VALORCD">[2]Finame!#REF!</definedName>
    <definedName name="valorcm">'[2]#REF'!$B$2</definedName>
    <definedName name="valorcomiof" localSheetId="11">[2]Finame!#REF!</definedName>
    <definedName name="valorcomiof">[2]Finame!#REF!</definedName>
    <definedName name="valordadiaria">'[2]#REF'!$B$26</definedName>
    <definedName name="valordiarias">'[2]#REF'!$B$24</definedName>
    <definedName name="valordoproduto">'[2]#REF'!$B$43</definedName>
    <definedName name="valormédioseguroporkm">'[2]#REF'!$B$50</definedName>
    <definedName name="valorpr">'[2]#REF'!$B$28</definedName>
    <definedName name="valorrecapagem">'[2]#REF'!$B$38</definedName>
    <definedName name="valorsr">'[2]#REF'!$B$8</definedName>
    <definedName name="ValorUnidade">[106]Resultados!$I$18</definedName>
    <definedName name="VALUE" localSheetId="11">#REF!</definedName>
    <definedName name="VALUE" localSheetId="23">#REF!</definedName>
    <definedName name="VALUE" localSheetId="24">#REF!</definedName>
    <definedName name="VALUE">#REF!</definedName>
    <definedName name="values" localSheetId="11">#REF!,#REF!,#REF!</definedName>
    <definedName name="values">#REF!,#REF!,#REF!</definedName>
    <definedName name="VAPOR">#N/A</definedName>
    <definedName name="VAR" localSheetId="11">#REF!</definedName>
    <definedName name="VAR">#REF!</definedName>
    <definedName name="Var_Pç" localSheetId="11">#REF!</definedName>
    <definedName name="Var_Pç">#REF!</definedName>
    <definedName name="var4x2">'[2]#REF'!$B$29</definedName>
    <definedName name="varbulk">'[2]#REF'!$E$29</definedName>
    <definedName name="varbulk.">'[2]#REF'!$E$29</definedName>
    <definedName name="varcm6x2">'[2]#REF'!$C$29</definedName>
    <definedName name="varflat">'[2]#REF'!$G$29</definedName>
    <definedName name="Variances___000" localSheetId="11">#REF!</definedName>
    <definedName name="Variances___000">#REF!</definedName>
    <definedName name="variávelcarreta">'[2]#REF'!$G$53</definedName>
    <definedName name="variáveltruck">'[2]#REF'!$G$51</definedName>
    <definedName name="VariaVol" localSheetId="11">#REF!</definedName>
    <definedName name="VariaVol">#REF!</definedName>
    <definedName name="varmot">'[2]#REF'!$I$29</definedName>
    <definedName name="varpllt">'[2]#REF'!$F$29</definedName>
    <definedName name="varsdu">'[2]#REF'!$D$29</definedName>
    <definedName name="vavali" localSheetId="11">[115]BAL1001!#REF!</definedName>
    <definedName name="vavali">[115]BAL1001!#REF!</definedName>
    <definedName name="vbhh" localSheetId="11" hidden="1">{#N/A,#N/A,FALSE,"S-USGV";#N/A,#N/A,FALSE,"S-MDE";#N/A,#N/A,FALSE,"S-BELGO";#N/A,#N/A,FALSE,"CAPA"}</definedName>
    <definedName name="vbhh" localSheetId="23" hidden="1">{#N/A,#N/A,FALSE,"S-USGV";#N/A,#N/A,FALSE,"S-MDE";#N/A,#N/A,FALSE,"S-BELGO";#N/A,#N/A,FALSE,"CAPA"}</definedName>
    <definedName name="vbhh" localSheetId="24" hidden="1">{#N/A,#N/A,FALSE,"S-USGV";#N/A,#N/A,FALSE,"S-MDE";#N/A,#N/A,FALSE,"S-BELGO";#N/A,#N/A,FALSE,"CAPA"}</definedName>
    <definedName name="vbhh" hidden="1">{#N/A,#N/A,FALSE,"S-USGV";#N/A,#N/A,FALSE,"S-MDE";#N/A,#N/A,FALSE,"S-BELGO";#N/A,#N/A,FALSE,"CAPA"}</definedName>
    <definedName name="Vc" localSheetId="11">#REF!</definedName>
    <definedName name="Vc">#REF!</definedName>
    <definedName name="vctohedge" localSheetId="11">#REF!</definedName>
    <definedName name="vctohedge">#REF!</definedName>
    <definedName name="vcvb" localSheetId="11">#REF!</definedName>
    <definedName name="vcvb">#REF!</definedName>
    <definedName name="vel_media">'[2]#REF'!$B$25</definedName>
    <definedName name="VEN_ce" localSheetId="11">#REF!</definedName>
    <definedName name="VEN_ce">#REF!</definedName>
    <definedName name="VEN_ne" localSheetId="11">#REF!</definedName>
    <definedName name="VEN_ne">#REF!</definedName>
    <definedName name="VEN_nw" localSheetId="11">#REF!</definedName>
    <definedName name="VEN_nw">#REF!</definedName>
    <definedName name="Vencimento">#REF!</definedName>
    <definedName name="VEND_BRUT_I_1TRIM">[328]VENDAS_P_SUBSIDIÁRIA!$B$45:$F$77</definedName>
    <definedName name="VEND_BRUT_I_2TRIM">[328]VENDAS_P_SUBSIDIÁRIA!$B$45:$K$77</definedName>
    <definedName name="VEND_BRUT_I_3TRIM">[328]VENDAS_P_SUBSIDIÁRIA!$B$45:$P$77</definedName>
    <definedName name="VEND_BRUT_I_4TRIM">[328]VENDAS_P_SUBSIDIÁRIA!$B$45:$V$77</definedName>
    <definedName name="VEND_BRUT_S_1TRIM">[328]VENDAS_P_SUBSIDIÁRIA!$B$2:$F$34</definedName>
    <definedName name="VEND_BRUT_S_2TRIM">[328]VENDAS_P_SUBSIDIÁRIA!$B$2:$K$34</definedName>
    <definedName name="VEND_BRUT_S_3TRIM">[328]VENDAS_P_SUBSIDIÁRIA!$B$2:$P$34</definedName>
    <definedName name="VEND_BRUT_S_4TRIM">[328]VENDAS_P_SUBSIDIÁRIA!$B$2:$V$34</definedName>
    <definedName name="VENDAS" localSheetId="11">#REF!</definedName>
    <definedName name="VENDAS" localSheetId="23">#REF!</definedName>
    <definedName name="VENDAS" localSheetId="24">#REF!</definedName>
    <definedName name="VENDAS">#REF!</definedName>
    <definedName name="vending2002">#REF!</definedName>
    <definedName name="vendor_csd">[149]estrazione!$B$21:$O$37</definedName>
    <definedName name="vendor_sport">[149]estrazione!$B$57:$O$80</definedName>
    <definedName name="vendor_succhi">[149]estrazione!$B$151:$O$176</definedName>
    <definedName name="vendor_tea">[149]estrazione!$B$101:$O$130</definedName>
    <definedName name="ventas" localSheetId="11">[144]Orçamento!#REF!</definedName>
    <definedName name="ventas">[144]Orçamento!#REF!</definedName>
    <definedName name="vera">(VALUE(LEFT([47]!MES,2))-1)&amp;RIGHT([47]!MES,2)</definedName>
    <definedName name="VERLUCRO" localSheetId="1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2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2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sao2" localSheetId="11">#REF!</definedName>
    <definedName name="versao2">#REF!</definedName>
    <definedName name="versao2_10">"$#REF!.$B$1:$O$74"</definedName>
    <definedName name="versao2_11">"$#REF!.$B$1:$O$74"</definedName>
    <definedName name="versao2_12">"$#REF!.$B$1:$O$74"</definedName>
    <definedName name="versao2_20">"$#REF!.$B$1:$O$74"</definedName>
    <definedName name="versao2_30">"$#REF!.$B$1:$O$74"</definedName>
    <definedName name="VERTICAL" localSheetId="11">#REF!</definedName>
    <definedName name="VERTICAL">#REF!</definedName>
    <definedName name="Veu_de_Noiva" localSheetId="11">#REF!</definedName>
    <definedName name="Veu_de_Noiva">#REF!</definedName>
    <definedName name="vfg">'[329]FINANCIAMENTO COFACE SUDAMERIS'!$A$25:$P$46,'[329]FINANCIAMENTO COFACE SUDAMERIS'!$A$49:$P$69</definedName>
    <definedName name="VG" localSheetId="11">#REF!</definedName>
    <definedName name="VG" localSheetId="23">#REF!</definedName>
    <definedName name="VG" localSheetId="24">#REF!</definedName>
    <definedName name="VG">#REF!</definedName>
    <definedName name="VGT" localSheetId="11" hidden="1">{#N/A,#N/A,FALSE,"Aging Summary";#N/A,#N/A,FALSE,"Ratio Analysis";#N/A,#N/A,FALSE,"Test 120 Day Accts";#N/A,#N/A,FALSE,"Tickmarks"}</definedName>
    <definedName name="VGT" localSheetId="23" hidden="1">{#N/A,#N/A,FALSE,"Aging Summary";#N/A,#N/A,FALSE,"Ratio Analysis";#N/A,#N/A,FALSE,"Test 120 Day Accts";#N/A,#N/A,FALSE,"Tickmarks"}</definedName>
    <definedName name="VGT" localSheetId="24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iagem_Pass" localSheetId="11">#REF!</definedName>
    <definedName name="Viagem_Pass">#REF!</definedName>
    <definedName name="Viagens_Hosp" localSheetId="11">#REF!</definedName>
    <definedName name="Viagens_Hosp">#REF!</definedName>
    <definedName name="Viagens_OutVia" localSheetId="11">#REF!</definedName>
    <definedName name="Viagens_OutVia">#REF!</definedName>
    <definedName name="vidautildopneu">'[2]#REF'!$B$40</definedName>
    <definedName name="virginia" localSheetId="11" hidden="1">{#N/A,#N/A,FALSE,"PACCIL";#N/A,#N/A,FALSE,"PAITACAN";#N/A,#N/A,FALSE,"PARECO";#N/A,#N/A,FALSE,"PA62";#N/A,#N/A,FALSE,"PAFINAL";#N/A,#N/A,FALSE,"PARECONF";#N/A,#N/A,FALSE,"PARECOND"}</definedName>
    <definedName name="virginia" localSheetId="23" hidden="1">{#N/A,#N/A,FALSE,"PACCIL";#N/A,#N/A,FALSE,"PAITACAN";#N/A,#N/A,FALSE,"PARECO";#N/A,#N/A,FALSE,"PA62";#N/A,#N/A,FALSE,"PAFINAL";#N/A,#N/A,FALSE,"PARECONF";#N/A,#N/A,FALSE,"PARECOND"}</definedName>
    <definedName name="virginia" localSheetId="24" hidden="1">{#N/A,#N/A,FALSE,"PACCIL";#N/A,#N/A,FALSE,"PAITACAN";#N/A,#N/A,FALSE,"PARECO";#N/A,#N/A,FALSE,"PA62";#N/A,#N/A,FALSE,"PAFINAL";#N/A,#N/A,FALSE,"PARECONF";#N/A,#N/A,FALSE,"PARECOND"}</definedName>
    <definedName name="virginia" hidden="1">{#N/A,#N/A,FALSE,"PACCIL";#N/A,#N/A,FALSE,"PAITACAN";#N/A,#N/A,FALSE,"PARECO";#N/A,#N/A,FALSE,"PA62";#N/A,#N/A,FALSE,"PAFINAL";#N/A,#N/A,FALSE,"PARECONF";#N/A,#N/A,FALSE,"PARECOND"}</definedName>
    <definedName name="Visa_1000_L" localSheetId="11">#REF!</definedName>
    <definedName name="Visa_1000_L">#REF!</definedName>
    <definedName name="Visa_300_L" localSheetId="11">#REF!</definedName>
    <definedName name="Visa_300_L">#REF!</definedName>
    <definedName name="Visa_420_L" localSheetId="11">#REF!</definedName>
    <definedName name="Visa_420_L">#REF!</definedName>
    <definedName name="VITA">#N/A</definedName>
    <definedName name="vital5">'[174]Customize Your Invoice'!$E$15</definedName>
    <definedName name="vkl" localSheetId="11">[44]Lead!#REF!</definedName>
    <definedName name="vkl">[44]Lead!#REF!</definedName>
    <definedName name="Vl_Financiado" localSheetId="11">#REF!</definedName>
    <definedName name="Vl_Financiado" localSheetId="23">#REF!</definedName>
    <definedName name="Vl_Financiado" localSheetId="24">#REF!</definedName>
    <definedName name="Vl_Financiado">#REF!</definedName>
    <definedName name="Vl_Financiado2">#REF!</definedName>
    <definedName name="Vl_Princ">#REF!</definedName>
    <definedName name="Vl_TLJP">#REF!</definedName>
    <definedName name="Vl_URTJLP">#REF!</definedName>
    <definedName name="VLIOF">'[2]#REF'!$I$8</definedName>
    <definedName name="VlPrinc" localSheetId="11">#REF!</definedName>
    <definedName name="VlPrinc">#REF!</definedName>
    <definedName name="VLR_CTB">[34]BANCO!$J$2:$J$1191</definedName>
    <definedName name="VN_Bavaria" localSheetId="11">#REF!</definedName>
    <definedName name="VN_Bavaria" localSheetId="23">#REF!</definedName>
    <definedName name="VN_Bavaria" localSheetId="24">#REF!</definedName>
    <definedName name="VN_Bavaria">#REF!</definedName>
    <definedName name="VN_Kaiser">#REF!</definedName>
    <definedName name="Vo">#REF!</definedName>
    <definedName name="Volacu">[70]Dados!$C$6:$C$428</definedName>
    <definedName name="Volmes">[330]Dados!$B$6:$B$322</definedName>
    <definedName name="VOLT_MENU" localSheetId="11">#REF!</definedName>
    <definedName name="VOLT_MENU" localSheetId="23">#REF!</definedName>
    <definedName name="VOLT_MENU" localSheetId="24">#REF!</definedName>
    <definedName name="VOLT_MENU">#REF!</definedName>
    <definedName name="Volta" localSheetId="23">[331]!Volta</definedName>
    <definedName name="Volta">[331]!Volta</definedName>
    <definedName name="VolTransp1">'[2]Análise de Sensibilidade'!$AB$13</definedName>
    <definedName name="VolTransp2">'[2]Análise de Sensibilidade'!$AB$14</definedName>
    <definedName name="VolTransp3">'[2]Análise de Sensibilidade'!$AB$15</definedName>
    <definedName name="Volume" localSheetId="11">#REF!</definedName>
    <definedName name="Volume" localSheetId="23">#REF!</definedName>
    <definedName name="Volume" localSheetId="24">#REF!</definedName>
    <definedName name="Volume">#REF!</definedName>
    <definedName name="Volume_23">"$#REF!.$B$266"</definedName>
    <definedName name="Volume_6" localSheetId="11">#REF!</definedName>
    <definedName name="Volume_6">#REF!</definedName>
    <definedName name="Volume_7">"$#REF!.$B$266"</definedName>
    <definedName name="Volume_8" localSheetId="11">#REF!</definedName>
    <definedName name="Volume_8">#REF!</definedName>
    <definedName name="VP">'[2]#REF'!$I$11</definedName>
    <definedName name="VPL">'[2]Análise de Fluxo de Caixa'!$C$13</definedName>
    <definedName name="VPL_completo" localSheetId="11">[183]Resultados!#REF!</definedName>
    <definedName name="VPL_completo">[183]Resultados!#REF!</definedName>
    <definedName name="VPL_comprador" localSheetId="11">[183]Resultados!#REF!</definedName>
    <definedName name="VPL_comprador">[183]Resultados!#REF!</definedName>
    <definedName name="VPL_saida_data" localSheetId="11">[183]Resultados!#REF!</definedName>
    <definedName name="VPL_saida_data">[183]Resultados!#REF!</definedName>
    <definedName name="VPLA_completo" localSheetId="11">[183]Resultados!#REF!</definedName>
    <definedName name="VPLA_completo">[183]Resultados!#REF!</definedName>
    <definedName name="VPLA_comprador">[183]Resultados!#REF!</definedName>
    <definedName name="VPLA_saida_data">[183]Resultados!#REF!</definedName>
    <definedName name="VR" localSheetId="11">#REF!</definedName>
    <definedName name="VR" localSheetId="23">#REF!</definedName>
    <definedName name="VR" localSheetId="24">#REF!</definedName>
    <definedName name="VR">#REF!</definedName>
    <definedName name="VR_10">"$#REF!.$F$12:$F$157"</definedName>
    <definedName name="VR_11">"$#REF!.$F$12:$F$157"</definedName>
    <definedName name="VR_12">"$#REF!.$F$12:$F$157"</definedName>
    <definedName name="VR_17" localSheetId="11">#REF!</definedName>
    <definedName name="VR_17">#REF!</definedName>
    <definedName name="VR_20">"$#REF!.$F$12:$F$157"</definedName>
    <definedName name="VR_21">"$#REF!.$F$12:$F$157"</definedName>
    <definedName name="VR_22">"$#REF!.$F$12:$F$157"</definedName>
    <definedName name="VR_29">"$#REF!.$F$12:$F$157"</definedName>
    <definedName name="VR_3">"$#REF!.$F$12:$F$157"</definedName>
    <definedName name="VR_30">"$#REF!.$F$12:$F$157"</definedName>
    <definedName name="VR_4">"$#REF!.$F$12:$F$157"</definedName>
    <definedName name="VR_8">"$#REF!.$F$12:$F$157"</definedName>
    <definedName name="VR_9">"$#REF!.$F$12:$F$157"</definedName>
    <definedName name="VrAdicionado" localSheetId="11">#REF!</definedName>
    <definedName name="VrAdicionado">#REF!</definedName>
    <definedName name="VrBigBags">[120]Custo_Insumos!$C$52:$K$58</definedName>
    <definedName name="VrInsumos">[120]Custo_Insumos!$C$5:$K$58</definedName>
    <definedName name="VrMatEmbalagem">[120]Custo_Insumos!$C$36:$K$48</definedName>
    <definedName name="VrMateriaisDiretos">[120]Custo_Insumos!$C$28:$K$32</definedName>
    <definedName name="vsg" localSheetId="11">OFFSET(#REF!,0,0,#REF!,1)</definedName>
    <definedName name="vsg">OFFSET(#REF!,0,0,#REF!,1)</definedName>
    <definedName name="vtf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P" localSheetId="11">#REF!</definedName>
    <definedName name="VTP">#REF!</definedName>
    <definedName name="VTP_10">"$#REF!.$G$3643"</definedName>
    <definedName name="VTP_11">"$#REF!.$G$3643"</definedName>
    <definedName name="VTP_12">"$#REF!.$G$3643"</definedName>
    <definedName name="VTP_16">"$#REF!.$G$3643"</definedName>
    <definedName name="VTP_2" localSheetId="11">#REF!</definedName>
    <definedName name="VTP_2">#REF!</definedName>
    <definedName name="VTP_23">"$#REF!.$G$3643"</definedName>
    <definedName name="VTP_29">"$#REF!.$G$3643"</definedName>
    <definedName name="VTP_3" localSheetId="11">#REF!</definedName>
    <definedName name="VTP_3">#REF!</definedName>
    <definedName name="VTP_5">"$#REF!.$G$3643"</definedName>
    <definedName name="VTP_6">"$#REF!.$G$3643"</definedName>
    <definedName name="VTP_7">"$#REF!.$G$3643"</definedName>
    <definedName name="VTP_8" localSheetId="11">#REF!</definedName>
    <definedName name="VTP_8">#REF!</definedName>
    <definedName name="vv" localSheetId="11">[1]Ativo!#REF!</definedName>
    <definedName name="vv">[1]Ativo!#REF!</definedName>
    <definedName name="vvbb">(VALUE(LEFT([47]!MES,2))-1)&amp;RIGHT([47]!MES,2)</definedName>
    <definedName name="vvggk" localSheetId="11" hidden="1">{#N/A,#N/A,FALSE,"GRAF.";"USGV",#N/A,FALSE,"S-USGV";"MDE",#N/A,FALSE,"S-MDE";"BELGO",#N/A,FALSE,"S-BELGO";#N/A,#N/A,FALSE,"CAPA"}</definedName>
    <definedName name="vvggk" localSheetId="23" hidden="1">{#N/A,#N/A,FALSE,"GRAF.";"USGV",#N/A,FALSE,"S-USGV";"MDE",#N/A,FALSE,"S-MDE";"BELGO",#N/A,FALSE,"S-BELGO";#N/A,#N/A,FALSE,"CAPA"}</definedName>
    <definedName name="vvggk" localSheetId="24" hidden="1">{#N/A,#N/A,FALSE,"GRAF.";"USGV",#N/A,FALSE,"S-USGV";"MDE",#N/A,FALSE,"S-MDE";"BELGO",#N/A,FALSE,"S-BELGO";#N/A,#N/A,FALSE,"CAPA"}</definedName>
    <definedName name="vvggk" hidden="1">{#N/A,#N/A,FALSE,"GRAF.";"USGV",#N/A,FALSE,"S-USGV";"MDE",#N/A,FALSE,"S-MDE";"BELGO",#N/A,FALSE,"S-BELGO";#N/A,#N/A,FALSE,"CAPA"}</definedName>
    <definedName name="vvv">'[332]#REF'!$A$1:$M$49</definedName>
    <definedName name="vvvcxsz">#N/A</definedName>
    <definedName name="vvvv">#N/A</definedName>
    <definedName name="vvvvvvvvv">#N/A</definedName>
    <definedName name="W">'[2]#REF'!$A$1:$A$5</definedName>
    <definedName name="W_16">[333]INFO!$A$2</definedName>
    <definedName name="W_17">[333]INFO!$A$2</definedName>
    <definedName name="w_20">"$#REF!.$B$4:$P$74"</definedName>
    <definedName name="w_21">"$#REF!.$B$4:$P$74"</definedName>
    <definedName name="w_22">"$#REF!.$B$4:$P$74"</definedName>
    <definedName name="w_23">"$#REF!.$B$4:$P$74"</definedName>
    <definedName name="w_3">"$#REF!.$B$4:$P$74"</definedName>
    <definedName name="w_30">"$#REF!.$B$4:$P$74"</definedName>
    <definedName name="w_4">"$#REF!.$B$4:$P$74"</definedName>
    <definedName name="w_7">"$#REF!.$B$4:$P$74"</definedName>
    <definedName name="w_8">"$#REF!.$B$4:$P$74"</definedName>
    <definedName name="w_9">"$#REF!.$B$4:$P$74"</definedName>
    <definedName name="wa" localSheetId="11">'[68]CIF-3'!#REF!,'[68]CIF-3'!#REF!,'[68]CIF-3'!#REF!,'[68]CIF-3'!#REF!</definedName>
    <definedName name="wa" localSheetId="23">'[68]CIF-3'!#REF!,'[68]CIF-3'!#REF!,'[68]CIF-3'!#REF!,'[68]CIF-3'!#REF!</definedName>
    <definedName name="wa" localSheetId="24">'[68]CIF-3'!#REF!,'[68]CIF-3'!#REF!,'[68]CIF-3'!#REF!,'[68]CIF-3'!#REF!</definedName>
    <definedName name="wa">'[68]CIF-3'!#REF!,'[68]CIF-3'!#REF!,'[68]CIF-3'!#REF!,'[68]CIF-3'!#REF!</definedName>
    <definedName name="WAA" localSheetId="11">#REF!</definedName>
    <definedName name="WAA" localSheetId="23">#REF!</definedName>
    <definedName name="WAA" localSheetId="24">#REF!</definedName>
    <definedName name="WAA">#REF!</definedName>
    <definedName name="wac">#REF!</definedName>
    <definedName name="WACA" localSheetId="11">#REF!,#REF!,#REF!,#REF!</definedName>
    <definedName name="WACA" localSheetId="23">#REF!,#REF!,#REF!,#REF!</definedName>
    <definedName name="WACA" localSheetId="24">#REF!,#REF!,#REF!,#REF!</definedName>
    <definedName name="WACA">#REF!,#REF!,#REF!,#REF!</definedName>
    <definedName name="WACC_completo" localSheetId="11">[183]Resultados!#REF!</definedName>
    <definedName name="WACC_completo">[183]Resultados!#REF!</definedName>
    <definedName name="WACC_comprador" localSheetId="11">[183]Resultados!#REF!</definedName>
    <definedName name="WACC_comprador">[183]Resultados!#REF!</definedName>
    <definedName name="WACC_saida_data" localSheetId="11">[183]Resultados!#REF!</definedName>
    <definedName name="WACC_saida_data">[183]Resultados!#REF!</definedName>
    <definedName name="WAFITO" localSheetId="11">#REF!,#REF!,#REF!,#REF!</definedName>
    <definedName name="WAFITO" localSheetId="23">#REF!,#REF!,#REF!,#REF!</definedName>
    <definedName name="WAFITO" localSheetId="24">#REF!,#REF!,#REF!,#REF!</definedName>
    <definedName name="WAFITO">#REF!,#REF!,#REF!,#REF!</definedName>
    <definedName name="WAL">#REF!,#REF!,#REF!,#REF!</definedName>
    <definedName name="wam">#REF!,#REF!,#REF!,#REF!</definedName>
    <definedName name="Wanalítico1" localSheetId="11">#REF!</definedName>
    <definedName name="Wanalítico1">#REF!</definedName>
    <definedName name="Wanalítico2" localSheetId="11">#REF!</definedName>
    <definedName name="Wanalítico2">#REF!</definedName>
    <definedName name="was" localSheetId="11">#REF!,#REF!,#REF!,#REF!</definedName>
    <definedName name="was">#REF!,#REF!,#REF!,#REF!</definedName>
    <definedName name="WAWA">[334]local!$C$1:$K$21</definedName>
    <definedName name="WbalA" localSheetId="11">[323]tabela!#REF!</definedName>
    <definedName name="WbalA">[323]tabela!#REF!</definedName>
    <definedName name="WbalativoBint" localSheetId="11">#REF!</definedName>
    <definedName name="WbalativoBint" localSheetId="23">#REF!</definedName>
    <definedName name="WbalativoBint" localSheetId="24">#REF!</definedName>
    <definedName name="WbalativoBint">#REF!</definedName>
    <definedName name="WbalpassivoBint">#REF!</definedName>
    <definedName name="WbrutomêsDólar">#REF!</definedName>
    <definedName name="WbrutomêsInt">#REF!</definedName>
    <definedName name="wbrutomêssoc">#REF!</definedName>
    <definedName name="wbrutomêssoccont">#REF!</definedName>
    <definedName name="Wcmibalanço" localSheetId="11">[323]integral!#REF!</definedName>
    <definedName name="Wcmibalanço">[323]integral!#REF!</definedName>
    <definedName name="Wcmiganhoperda" localSheetId="11">[323]integral!#REF!</definedName>
    <definedName name="Wcmiganhoperda">[323]integral!#REF!</definedName>
    <definedName name="Wcmiresufir" localSheetId="11">[323]integral!#REF!</definedName>
    <definedName name="Wcmiresufir">[323]integral!#REF!</definedName>
    <definedName name="Wcmiresuint" localSheetId="11">[323]integral!#REF!</definedName>
    <definedName name="Wcmiresuint">[323]integral!#REF!</definedName>
    <definedName name="WCMPNY" localSheetId="11">#REF!</definedName>
    <definedName name="WCMPNY" localSheetId="23">#REF!</definedName>
    <definedName name="WCMPNY" localSheetId="24">#REF!</definedName>
    <definedName name="WCMPNY">#REF!</definedName>
    <definedName name="Wdemonstrdeprec">#REF!</definedName>
    <definedName name="Wdistrdeprec">#REF!</definedName>
    <definedName name="WdoarA" localSheetId="11">[323]tabela!#REF!</definedName>
    <definedName name="WdoarA">[323]tabela!#REF!</definedName>
    <definedName name="we">#N/A</definedName>
    <definedName name="we5y">'[2]Análise de Sensibilidade'!$E$16</definedName>
    <definedName name="wedr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fg">'[2]Análise de Sensibilidade'!$E$18</definedName>
    <definedName name="WEFWEF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liminaclientes" localSheetId="11">#REF!</definedName>
    <definedName name="Weliminaclientes">#REF!</definedName>
    <definedName name="Weliminaestoque" localSheetId="11">#REF!</definedName>
    <definedName name="Weliminaestoque">#REF!</definedName>
    <definedName name="Weliminavendas" localSheetId="11">#REF!</definedName>
    <definedName name="Weliminavendas">#REF!</definedName>
    <definedName name="welton">[335]Dados!$O$21:$Z$313</definedName>
    <definedName name="Wequyt2" localSheetId="11">#REF!</definedName>
    <definedName name="Wequyt2" localSheetId="23">#REF!</definedName>
    <definedName name="Wequyt2" localSheetId="24">#REF!</definedName>
    <definedName name="Wequyt2">#REF!</definedName>
    <definedName name="we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T" localSheetId="11" hidden="1">{#N/A,#N/A,FALSE,"Aging Summary";#N/A,#N/A,FALSE,"Ratio Analysis";#N/A,#N/A,FALSE,"Test 120 Day Accts";#N/A,#N/A,FALSE,"Tickmarks"}</definedName>
    <definedName name="WERT" localSheetId="23" hidden="1">{#N/A,#N/A,FALSE,"Aging Summary";#N/A,#N/A,FALSE,"Ratio Analysis";#N/A,#N/A,FALSE,"Test 120 Day Accts";#N/A,#N/A,FALSE,"Tickmarks"}</definedName>
    <definedName name="WERT" localSheetId="24" hidden="1">{#N/A,#N/A,FALSE,"Aging Summary";#N/A,#N/A,FALSE,"Ratio Analysis";#N/A,#N/A,FALSE,"Test 120 Day Accts";#N/A,#N/A,FALSE,"Tickmarks"}</definedName>
    <definedName name="WERT" hidden="1">{#N/A,#N/A,FALSE,"Aging Summary";#N/A,#N/A,FALSE,"Ratio Analysis";#N/A,#N/A,FALSE,"Test 120 Day Accts";#N/A,#N/A,FALSE,"Tickmarks"}</definedName>
    <definedName name="WE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ef" localSheetId="11" hidden="1">{"ativo analítico",#N/A,FALSE,"BALmar97";"passivo analítico",#N/A,FALSE,"BALmar97";"resultado analítico",#N/A,FALSE,"BALmar97"}</definedName>
    <definedName name="werwef" localSheetId="23" hidden="1">{"ativo analítico",#N/A,FALSE,"BALmar97";"passivo analítico",#N/A,FALSE,"BALmar97";"resultado analítico",#N/A,FALSE,"BALmar97"}</definedName>
    <definedName name="werwef" localSheetId="24" hidden="1">{"ativo analítico",#N/A,FALSE,"BALmar97";"passivo analítico",#N/A,FALSE,"BALmar97";"resultado analítico",#N/A,FALSE,"BALmar97"}</definedName>
    <definedName name="werwef" hidden="1">{"ativo analítico",#N/A,FALSE,"BALmar97";"passivo analítico",#N/A,FALSE,"BALmar97";"resultado analítico",#N/A,FALSE,"BALmar97"}</definedName>
    <definedName name="wet">OFFSET([54]Estoque_UPG!$D$3,1,0,[54]Estoque_UPG!$A$2-1,2)</definedName>
    <definedName name="wetgew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rewt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wt" localSheetId="11" hidden="1">{#N/A,#N/A,FALSE,"1321";#N/A,#N/A,FALSE,"1324";#N/A,#N/A,FALSE,"1333";#N/A,#N/A,FALSE,"1371"}</definedName>
    <definedName name="wetwt" localSheetId="23" hidden="1">{#N/A,#N/A,FALSE,"1321";#N/A,#N/A,FALSE,"1324";#N/A,#N/A,FALSE,"1333";#N/A,#N/A,FALSE,"1371"}</definedName>
    <definedName name="wetwt" localSheetId="24" hidden="1">{#N/A,#N/A,FALSE,"1321";#N/A,#N/A,FALSE,"1324";#N/A,#N/A,FALSE,"1333";#N/A,#N/A,FALSE,"1371"}</definedName>
    <definedName name="wetwt" hidden="1">{#N/A,#N/A,FALSE,"1321";#N/A,#N/A,FALSE,"1324";#N/A,#N/A,FALSE,"1333";#N/A,#N/A,FALSE,"1371"}</definedName>
    <definedName name="wewe" localSheetId="11" hidden="1">{"CAPA",#N/A,FALSE,"CAPA"}</definedName>
    <definedName name="wewe" localSheetId="23" hidden="1">{"CAPA",#N/A,FALSE,"CAPA"}</definedName>
    <definedName name="wewe" localSheetId="24" hidden="1">{"CAPA",#N/A,FALSE,"CAPA"}</definedName>
    <definedName name="wewe" hidden="1">{"CAPA",#N/A,FALSE,"CAPA"}</definedName>
    <definedName name="wewewe">[336]Dados!$A$3:$A$14</definedName>
    <definedName name="WFREWFRW" localSheetId="11">Main.SAPF4Help()</definedName>
    <definedName name="WFREWFRW" localSheetId="23">Main.SAPF4Help()</definedName>
    <definedName name="WFREWFRW" localSheetId="24">Main.SAPF4Help()</definedName>
    <definedName name="WFREWFRW">Main.SAPF4Help()</definedName>
    <definedName name="wfrwefrw" localSheetId="11">Main.SAPF4Help()</definedName>
    <definedName name="wfrwefrw" localSheetId="23">Main.SAPF4Help()</definedName>
    <definedName name="wfrwefrw" localSheetId="24">Main.SAPF4Help()</definedName>
    <definedName name="wfrwefrw">Main.SAPF4Help()</definedName>
    <definedName name="wftrewt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g" localSheetId="11" hidden="1">{"SOC E MEN balanços",#N/A,FALSE,"BALFEV97"}</definedName>
    <definedName name="wg" localSheetId="23" hidden="1">{"SOC E MEN balanços",#N/A,FALSE,"BALFEV97"}</definedName>
    <definedName name="wg" localSheetId="24" hidden="1">{"SOC E MEN balanços",#N/A,FALSE,"BALFEV97"}</definedName>
    <definedName name="wg" hidden="1">{"SOC E MEN balanços",#N/A,FALSE,"BALFEV97"}</definedName>
    <definedName name="WGE">'[2]Análise de Impacto'!$A$1:$D$24</definedName>
    <definedName name="WILSON" localSheetId="11">#REF!</definedName>
    <definedName name="WILSON" localSheetId="23">#REF!</definedName>
    <definedName name="WILSON" localSheetId="24">#REF!</definedName>
    <definedName name="WILSON">#REF!</definedName>
    <definedName name="Wíndiceseco">#REF!</definedName>
    <definedName name="WJDESC" localSheetId="11">[240]FLC.COMPL!#REF!</definedName>
    <definedName name="WJDESC">[240]FLC.COMPL!#REF!</definedName>
    <definedName name="WJJRN" localSheetId="11">#REF!</definedName>
    <definedName name="WJJRN" localSheetId="23">#REF!</definedName>
    <definedName name="WJJRN" localSheetId="24">#REF!</definedName>
    <definedName name="WJJRN">#REF!</definedName>
    <definedName name="WlucrobrutoInt">#REF!</definedName>
    <definedName name="WlucrobrutoSoc">#REF!</definedName>
    <definedName name="WmodI1">#REF!</definedName>
    <definedName name="WmodI2">#REF!</definedName>
    <definedName name="WmodII1">#REF!</definedName>
    <definedName name="WmodII2">#REF!</definedName>
    <definedName name="WmodII3">#REF!</definedName>
    <definedName name="WmodIII">#REF!</definedName>
    <definedName name="WmovexigívelA" localSheetId="11">[323]bal!#REF!</definedName>
    <definedName name="WmovexigívelA">[323]bal!#REF!</definedName>
    <definedName name="WmutaçãoA1" localSheetId="11">[323]tabela!#REF!</definedName>
    <definedName name="WmutaçãoA1">[323]tabela!#REF!</definedName>
    <definedName name="WmutaçãoA2" localSheetId="11">[323]tabela!#REF!</definedName>
    <definedName name="WmutaçãoA2">[323]tabela!#REF!</definedName>
    <definedName name="WoperacionalA" localSheetId="11">#REF!</definedName>
    <definedName name="WoperacionalA" localSheetId="23">#REF!</definedName>
    <definedName name="WoperacionalA" localSheetId="24">#REF!</definedName>
    <definedName name="WoperacionalA">#REF!</definedName>
    <definedName name="WoperacionalB">#REF!</definedName>
    <definedName name="WPEROD">#REF!</definedName>
    <definedName name="WPNTR">#REF!</definedName>
    <definedName name="WQ" localSheetId="11" hidden="1">'[2]#REF'!#REF!</definedName>
    <definedName name="WQ" hidden="1">'[2]#REF'!#REF!</definedName>
    <definedName name="wqearfsgd" localSheetId="11">#REF!</definedName>
    <definedName name="wqearfsgd">#REF!</definedName>
    <definedName name="WQRE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">'[2]Dados Gerais'!$A$1:$G$16</definedName>
    <definedName name="Wrateio" localSheetId="11">#REF!</definedName>
    <definedName name="Wrateio" localSheetId="23">#REF!</definedName>
    <definedName name="Wrateio" localSheetId="24">#REF!</definedName>
    <definedName name="Wrateio">#REF!</definedName>
    <definedName name="WresuAajustint">#REF!</definedName>
    <definedName name="WresuAintdol">#REF!</definedName>
    <definedName name="WresuAintreais">#REF!</definedName>
    <definedName name="Wresuamérica">#REF!</definedName>
    <definedName name="WresuAsocreais">#REF!</definedName>
    <definedName name="WresuBintdol">#REF!</definedName>
    <definedName name="WresuBintreais">#REF!</definedName>
    <definedName name="WresuBsocreais">#REF!</definedName>
    <definedName name="WresultadoBint">#REF!</definedName>
    <definedName name="WresumopermINT" localSheetId="11">[323]tabela!#REF!</definedName>
    <definedName name="WresumopermINT">[323]tabela!#REF!</definedName>
    <definedName name="WresumopermSOC" localSheetId="11">[323]tabela!#REF!</definedName>
    <definedName name="WresumopermSOC">[323]tabela!#REF!</definedName>
    <definedName name="Wresutrading" localSheetId="11">#REF!</definedName>
    <definedName name="Wresutrading" localSheetId="23">#REF!</definedName>
    <definedName name="Wresutrading" localSheetId="24">#REF!</definedName>
    <definedName name="Wresutrading">#REF!</definedName>
    <definedName name="wre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yt">'[2]Tela Principal'!$A$1:$L$22</definedName>
    <definedName name="wrn.01." localSheetId="11" hidden="1">{#N/A,#N/A,FALSE,"1321";#N/A,#N/A,FALSE,"1324";#N/A,#N/A,FALSE,"1333";#N/A,#N/A,FALSE,"1371"}</definedName>
    <definedName name="wrn.01." localSheetId="23" hidden="1">{#N/A,#N/A,FALSE,"1321";#N/A,#N/A,FALSE,"1324";#N/A,#N/A,FALSE,"1333";#N/A,#N/A,FALSE,"1371"}</definedName>
    <definedName name="wrn.01." localSheetId="24" hidden="1">{#N/A,#N/A,FALSE,"1321";#N/A,#N/A,FALSE,"1324";#N/A,#N/A,FALSE,"1333";#N/A,#N/A,FALSE,"1371"}</definedName>
    <definedName name="wrn.01." hidden="1">{#N/A,#N/A,FALSE,"1321";#N/A,#N/A,FALSE,"1324";#N/A,#N/A,FALSE,"1333";#N/A,#N/A,FALSE,"1371"}</definedName>
    <definedName name="wrn.10._.Per._.Cent._.Success." localSheetId="11" hidden="1">{#N/A,"10% Success",FALSE,"Sales Forecast";#N/A,#N/A,FALSE,"Sheet2"}</definedName>
    <definedName name="wrn.10._.Per._.Cent._.Success." localSheetId="23" hidden="1">{#N/A,"10% Success",FALSE,"Sales Forecast";#N/A,#N/A,FALSE,"Sheet2"}</definedName>
    <definedName name="wrn.10._.Per._.Cent._.Success." localSheetId="24" hidden="1">{#N/A,"10% Success",FALSE,"Sales Forecast";#N/A,#N/A,FALSE,"Sheet2"}</definedName>
    <definedName name="wrn.10._.Per._.Cent._.Success." hidden="1">{#N/A,"10% Success",FALSE,"Sales Forecast";#N/A,#N/A,FALSE,"Sheet2"}</definedName>
    <definedName name="wrn.100._.Per._.Cent._.Success." localSheetId="11" hidden="1">{#N/A,"100% Success",TRUE,"Sales Forecast";#N/A,#N/A,TRUE,"Sheet2"}</definedName>
    <definedName name="wrn.100._.Per._.Cent._.Success." localSheetId="23" hidden="1">{#N/A,"100% Success",TRUE,"Sales Forecast";#N/A,#N/A,TRUE,"Sheet2"}</definedName>
    <definedName name="wrn.100._.Per._.Cent._.Success." localSheetId="24" hidden="1">{#N/A,"100% Success",TRUE,"Sales Forecast";#N/A,#N/A,TRUE,"Sheet2"}</definedName>
    <definedName name="wrn.100._.Per._.Cent._.Success." hidden="1">{#N/A,"100% Success",TRUE,"Sales Forecast";#N/A,#N/A,TRUE,"Sheet2"}</definedName>
    <definedName name="wrn.30._.Per._.Cent." localSheetId="11" hidden="1">{#N/A,"30% Success",TRUE,"Sales Forecast";#N/A,#N/A,TRUE,"Sheet2"}</definedName>
    <definedName name="wrn.30._.Per._.Cent." localSheetId="23" hidden="1">{#N/A,"30% Success",TRUE,"Sales Forecast";#N/A,#N/A,TRUE,"Sheet2"}</definedName>
    <definedName name="wrn.30._.Per._.Cent." localSheetId="24" hidden="1">{#N/A,"30% Success",TRUE,"Sales Forecast";#N/A,#N/A,TRUE,"Sheet2"}</definedName>
    <definedName name="wrn.30._.Per._.Cent." hidden="1">{#N/A,"30% Success",TRUE,"Sales Forecast";#N/A,#N/A,TRUE,"Sheet2"}</definedName>
    <definedName name="wrn.70._.Per._.Cent._.Success." localSheetId="11" hidden="1">{#N/A,"70% Success",FALSE,"Sales Forecast";#N/A,#N/A,FALSE,"Sheet2"}</definedName>
    <definedName name="wrn.70._.Per._.Cent._.Success." localSheetId="23" hidden="1">{#N/A,"70% Success",FALSE,"Sales Forecast";#N/A,#N/A,FALSE,"Sheet2"}</definedName>
    <definedName name="wrn.70._.Per._.Cent._.Success." localSheetId="24" hidden="1">{#N/A,"70% Success",FALSE,"Sales Forecast";#N/A,#N/A,FALSE,"Sheet2"}</definedName>
    <definedName name="wrn.70._.Per._.Cent._.Success." hidden="1">{#N/A,"70% Success",FALSE,"Sales Forecast";#N/A,#N/A,FALSE,"Sheet2"}</definedName>
    <definedName name="wrn.ACIONCONSELHO._.01." localSheetId="11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23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24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11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23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24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11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23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24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1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2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2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11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2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2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localSheetId="11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23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24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11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23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24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11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2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24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11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23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24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11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23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24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11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23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24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11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23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24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localSheetId="11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23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24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23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ITICO._.COMPLETO." localSheetId="11" hidden="1">{"ativo analítico",#N/A,FALSE,"BALmar97";"passivo analítico",#N/A,FALSE,"BALmar97";"resultado analítico",#N/A,FALSE,"BALmar97"}</definedName>
    <definedName name="wrn.ANALITICO._.COMPLETO." localSheetId="23" hidden="1">{"ativo analítico",#N/A,FALSE,"BALmar97";"passivo analítico",#N/A,FALSE,"BALmar97";"resultado analítico",#N/A,FALSE,"BALmar97"}</definedName>
    <definedName name="wrn.ANALITICO._.COMPLETO." localSheetId="24" hidden="1">{"ativo analítico",#N/A,FALSE,"BALmar97";"passivo analítico",#N/A,FALSE,"BALmar97";"resultado analítico",#N/A,FALSE,"BALmar97"}</definedName>
    <definedName name="wrn.ANALITICO._.COMPLETO." hidden="1">{"ativo analítico",#N/A,FALSE,"BALmar97";"passivo analítico",#N/A,FALSE,"BALmar97";"resultado analítico",#N/A,FALSE,"BALmar97"}</definedName>
    <definedName name="wrn.B._.Reports." localSheetId="11" hidden="1">{"bprofit",#N/A,FALSE,"Reports (B)";"bcash",#N/A,FALSE,"Reports (B)";"bbsheet",#N/A,FALSE,"Reports (B)"}</definedName>
    <definedName name="wrn.B._.Reports." localSheetId="23" hidden="1">{"bprofit",#N/A,FALSE,"Reports (B)";"bcash",#N/A,FALSE,"Reports (B)";"bbsheet",#N/A,FALSE,"Reports (B)"}</definedName>
    <definedName name="wrn.B._.Reports." localSheetId="24" hidden="1">{"bprofit",#N/A,FALSE,"Reports (B)";"bcash",#N/A,FALSE,"Reports (B)";"bbsheet",#N/A,FALSE,"Reports (B)"}</definedName>
    <definedName name="wrn.B._.Reports." hidden="1">{"bprofit",#N/A,FALSE,"Reports (B)";"bcash",#N/A,FALSE,"Reports (B)";"bbsheet",#N/A,FALSE,"Reports (B)"}</definedName>
    <definedName name="wrn.BALANÇOS." localSheetId="11" hidden="1">{"SOC E MEN balanços",#N/A,FALSE,"BALFEV97"}</definedName>
    <definedName name="wrn.BALANÇOS." localSheetId="23" hidden="1">{"SOC E MEN balanços",#N/A,FALSE,"BALFEV97"}</definedName>
    <definedName name="wrn.BALANÇOS." localSheetId="24" hidden="1">{"SOC E MEN balanços",#N/A,FALSE,"BALFEV97"}</definedName>
    <definedName name="wrn.BALANÇOS." hidden="1">{"SOC E MEN balanços",#N/A,FALSE,"BALFEV97"}</definedName>
    <definedName name="wrn.BELGO." localSheetId="11" hidden="1">{"BELGO",#N/A,FALSE,"S-BELGO"}</definedName>
    <definedName name="wrn.BELGO." localSheetId="23" hidden="1">{"BELGO",#N/A,FALSE,"S-BELGO"}</definedName>
    <definedName name="wrn.BELGO." localSheetId="24" hidden="1">{"BELGO",#N/A,FALSE,"S-BELGO"}</definedName>
    <definedName name="wrn.BELGO." hidden="1">{"BELGO",#N/A,FALSE,"S-BELGO"}</definedName>
    <definedName name="wrn.CAPA." localSheetId="11" hidden="1">{"CAPA",#N/A,FALSE,"CAPA"}</definedName>
    <definedName name="wrn.CAPA." localSheetId="23" hidden="1">{"CAPA",#N/A,FALSE,"CAPA"}</definedName>
    <definedName name="wrn.CAPA." localSheetId="24" hidden="1">{"CAPA",#N/A,FALSE,"CAPA"}</definedName>
    <definedName name="wrn.CAPA." hidden="1">{"CAPA",#N/A,FALSE,"CAPA"}</definedName>
    <definedName name="wrn.Clarobook." localSheetId="11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localSheetId="23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localSheetId="24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obccfc2." localSheetId="11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localSheetId="23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localSheetId="24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mparison." localSheetId="11" hidden="1">{"COMPARISON",#N/A,FALSE,"Comparison"}</definedName>
    <definedName name="wrn.Comparison." localSheetId="23" hidden="1">{"COMPARISON",#N/A,FALSE,"Comparison"}</definedName>
    <definedName name="wrn.Comparison." localSheetId="24" hidden="1">{"COMPARISON",#N/A,FALSE,"Comparison"}</definedName>
    <definedName name="wrn.Comparison." hidden="1">{"COMPARISON",#N/A,FALSE,"Comparison"}</definedName>
    <definedName name="wrn.Conselho._.Fiscal._.10." localSheetId="11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23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24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localSheetId="11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23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24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11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23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24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11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23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24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ulta._.Rápida." localSheetId="11" hidden="1">{#N/A,#N/A,FALSE,"CR"}</definedName>
    <definedName name="wrn.Consulta._.Rápida." localSheetId="23" hidden="1">{#N/A,#N/A,FALSE,"CR"}</definedName>
    <definedName name="wrn.Consulta._.Rápida." localSheetId="24" hidden="1">{#N/A,#N/A,FALSE,"CR"}</definedName>
    <definedName name="wrn.Consulta._.Rápida." hidden="1">{#N/A,#N/A,FALSE,"CR"}</definedName>
    <definedName name="wrn.CorpB_Reports." localSheetId="11" hidden="1">{"CorpB_Profit",#N/A,FALSE,"Reports (B)";"CorpB_cash",#N/A,FALSE,"Reports (B)";"CorpB_Cash1",#N/A,FALSE,"Reports (B)";"CorpB_Bsheet",#N/A,FALSE,"Reports (B)"}</definedName>
    <definedName name="wrn.CorpB_Reports." localSheetId="23" hidden="1">{"CorpB_Profit",#N/A,FALSE,"Reports (B)";"CorpB_cash",#N/A,FALSE,"Reports (B)";"CorpB_Cash1",#N/A,FALSE,"Reports (B)";"CorpB_Bsheet",#N/A,FALSE,"Reports (B)"}</definedName>
    <definedName name="wrn.CorpB_Reports." localSheetId="24" hidden="1">{"CorpB_Profit",#N/A,FALSE,"Reports (B)";"CorpB_cash",#N/A,FALSE,"Reports (B)";"CorpB_Cash1",#N/A,FALSE,"Reports (B)";"CorpB_Bsheet",#N/A,FALSE,"Reports (B)"}</definedName>
    <definedName name="wrn.CorpB_Reports." hidden="1">{"CorpB_Profit",#N/A,FALSE,"Reports (B)";"CorpB_cash",#N/A,FALSE,"Reports (B)";"CorpB_Cash1",#N/A,FALSE,"Reports (B)";"CorpB_Bsheet",#N/A,FALSE,"Reports (B)"}</definedName>
    <definedName name="wrn.CorpRS_Reports." localSheetId="11" hidden="1">{"CorpRS_Profit",#N/A,FALSE,"Reports (RS)";"CorpRS_Cash",#N/A,FALSE,"Reports (RS)";"CorpRS_Cash1",#N/A,FALSE,"Reports (RS)";"CorpRS_Bsheet",#N/A,FALSE,"Reports (RS)"}</definedName>
    <definedName name="wrn.CorpRS_Reports." localSheetId="23" hidden="1">{"CorpRS_Profit",#N/A,FALSE,"Reports (RS)";"CorpRS_Cash",#N/A,FALSE,"Reports (RS)";"CorpRS_Cash1",#N/A,FALSE,"Reports (RS)";"CorpRS_Bsheet",#N/A,FALSE,"Reports (RS)"}</definedName>
    <definedName name="wrn.CorpRS_Reports." localSheetId="24" hidden="1">{"CorpRS_Profit",#N/A,FALSE,"Reports (RS)";"CorpRS_Cash",#N/A,FALSE,"Reports (RS)";"CorpRS_Cash1",#N/A,FALSE,"Reports (RS)";"CorpRS_Bsheet",#N/A,FALSE,"Reports (RS)"}</definedName>
    <definedName name="wrn.CorpRS_Reports." hidden="1">{"CorpRS_Profit",#N/A,FALSE,"Reports (RS)";"CorpRS_Cash",#N/A,FALSE,"Reports (RS)";"CorpRS_Cash1",#N/A,FALSE,"Reports (RS)";"CorpRS_Bsheet",#N/A,FALSE,"Reports (RS)"}</definedName>
    <definedName name="wrn.CQCA._.Joint._.Venture.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eate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lim." localSheetId="11" hidden="1">{#N/A,#N/A,FALSE,"Crlim"}</definedName>
    <definedName name="wrn.Crlim." localSheetId="23" hidden="1">{#N/A,#N/A,FALSE,"Crlim"}</definedName>
    <definedName name="wrn.Crlim." localSheetId="24" hidden="1">{#N/A,#N/A,FALSE,"Crlim"}</definedName>
    <definedName name="wrn.Crlim." hidden="1">{#N/A,#N/A,FALSE,"Crlim"}</definedName>
    <definedName name="wrn.Crsan." localSheetId="11" hidden="1">{#N/A,#N/A,FALSE,"CRSAN"}</definedName>
    <definedName name="wrn.Crsan." localSheetId="23" hidden="1">{#N/A,#N/A,FALSE,"CRSAN"}</definedName>
    <definedName name="wrn.Crsan." localSheetId="24" hidden="1">{#N/A,#N/A,FALSE,"CRSAN"}</definedName>
    <definedName name="wrn.Crsan." hidden="1">{#N/A,#N/A,FALSE,"CRSAN"}</definedName>
    <definedName name="wrn.Custo._.de._.Fabricação." localSheetId="11" hidden="1">{#N/A,#N/A,FALSE,"Custo_Fabric"}</definedName>
    <definedName name="wrn.Custo._.de._.Fabricação." localSheetId="23" hidden="1">{#N/A,#N/A,FALSE,"Custo_Fabric"}</definedName>
    <definedName name="wrn.Custo._.de._.Fabricação." localSheetId="24" hidden="1">{#N/A,#N/A,FALSE,"Custo_Fabric"}</definedName>
    <definedName name="wrn.Custo._.de._.Fabricação." hidden="1">{#N/A,#N/A,FALSE,"Custo_Fabric"}</definedName>
    <definedName name="wrn.Delete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localSheetId="11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localSheetId="23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localSheetId="24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sempenho._.Industrial." localSheetId="11" hidden="1">{#N/A,#N/A,FALSE,"Des_Indust"}</definedName>
    <definedName name="wrn.Desempenho._.Industrial." localSheetId="23" hidden="1">{#N/A,#N/A,FALSE,"Des_Indust"}</definedName>
    <definedName name="wrn.Desempenho._.Industrial." localSheetId="24" hidden="1">{#N/A,#N/A,FALSE,"Des_Indust"}</definedName>
    <definedName name="wrn.Desempenho._.Industrial." hidden="1">{#N/A,#N/A,FALSE,"Des_Indust"}</definedName>
    <definedName name="wrn.Desp._.financeiras." localSheetId="11" hidden="1">{"FINANCEIRAS",#N/A,FALSE,"BALmar96"}</definedName>
    <definedName name="wrn.Desp._.financeiras." localSheetId="23" hidden="1">{"FINANCEIRAS",#N/A,FALSE,"BALmar96"}</definedName>
    <definedName name="wrn.Desp._.financeiras." localSheetId="24" hidden="1">{"FINANCEIRAS",#N/A,FALSE,"BALmar96"}</definedName>
    <definedName name="wrn.Desp._.financeiras." hidden="1">{"FINANCEIRAS",#N/A,FALSE,"BALmar96"}</definedName>
    <definedName name="wrn.Despesas._.Diferidas._.Indedutíveis._.de._.1998." localSheetId="11" hidden="1">{"Despesas Diferidas Indedutíveis de 1998",#N/A,FALSE,"Impressão"}</definedName>
    <definedName name="wrn.Despesas._.Diferidas._.Indedutíveis._.de._.1998." localSheetId="23" hidden="1">{"Despesas Diferidas Indedutíveis de 1998",#N/A,FALSE,"Impressão"}</definedName>
    <definedName name="wrn.Despesas._.Diferidas._.Indedutíveis._.de._.1998." localSheetId="24" hidden="1">{"Despesas Diferidas Indedutíveis de 1998",#N/A,FALSE,"Impressão"}</definedName>
    <definedName name="wrn.Despesas._.Diferidas._.Indedutíveis._.de._.1998." hidden="1">{"Despesas Diferidas Indedutíveis de 1998",#N/A,FALSE,"Impressão"}</definedName>
    <definedName name="wrn.DLPs._.DFCs.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Entrada._.Dados." localSheetId="11" hidden="1">{#N/A,#N/A,FALSE,"Entr_Dados"}</definedName>
    <definedName name="wrn.Entrada._.Dados." localSheetId="23" hidden="1">{#N/A,#N/A,FALSE,"Entr_Dados"}</definedName>
    <definedName name="wrn.Entrada._.Dados." localSheetId="24" hidden="1">{#N/A,#N/A,FALSE,"Entr_Dados"}</definedName>
    <definedName name="wrn.Entrada._.Dados." hidden="1">{#N/A,#N/A,FALSE,"Entr_Dados"}</definedName>
    <definedName name="wrn.Estoques_Coeficientes." localSheetId="11" hidden="1">{#N/A,#N/A,FALSE,"Estoque_Coef"}</definedName>
    <definedName name="wrn.Estoques_Coeficientes." localSheetId="23" hidden="1">{#N/A,#N/A,FALSE,"Estoque_Coef"}</definedName>
    <definedName name="wrn.Estoques_Coeficientes." localSheetId="24" hidden="1">{#N/A,#N/A,FALSE,"Estoque_Coef"}</definedName>
    <definedName name="wrn.Estoques_Coeficientes." hidden="1">{#N/A,#N/A,FALSE,"Estoque_Coef"}</definedName>
    <definedName name="wrn.EXPENSES._.98._.US." localSheetId="11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23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2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localSheetId="11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23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24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inanceiras._.Totais." localSheetId="11" hidden="1">{"Financ.total",#N/A,FALSE,"BALJAN97"}</definedName>
    <definedName name="wrn.Financeiras._.Totais." localSheetId="23" hidden="1">{"Financ.total",#N/A,FALSE,"BALJAN97"}</definedName>
    <definedName name="wrn.Financeiras._.Totais." localSheetId="24" hidden="1">{"Financ.total",#N/A,FALSE,"BALJAN97"}</definedName>
    <definedName name="wrn.Financeiras._.Totais." hidden="1">{"Financ.total",#N/A,FALSE,"BALJAN97"}</definedName>
    <definedName name="wrn.FINANCIAL._.MONTH." localSheetId="11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23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2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localSheetId="11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23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2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localSheetId="11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23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2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ORM._.2." localSheetId="11" hidden="1">{"FORM 2",#N/A,FALSE,"Plan3"}</definedName>
    <definedName name="wrn.FORM._.2." localSheetId="23" hidden="1">{"FORM 2",#N/A,FALSE,"Plan3"}</definedName>
    <definedName name="wrn.FORM._.2." localSheetId="24" hidden="1">{"FORM 2",#N/A,FALSE,"Plan3"}</definedName>
    <definedName name="wrn.FORM._.2." hidden="1">{"FORM 2",#N/A,FALSE,"Plan3"}</definedName>
    <definedName name="wrn.FORM1." localSheetId="11" hidden="1">{"FORM 1",#N/A,FALSE,"Plan3"}</definedName>
    <definedName name="wrn.FORM1." localSheetId="23" hidden="1">{"FORM 1",#N/A,FALSE,"Plan3"}</definedName>
    <definedName name="wrn.FORM1." localSheetId="24" hidden="1">{"FORM 1",#N/A,FALSE,"Plan3"}</definedName>
    <definedName name="wrn.FORM1." hidden="1">{"FORM 1",#N/A,FALSE,"Plan3"}</definedName>
    <definedName name="wrn.GER." localSheetId="11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23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24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localSheetId="11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2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2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ENCIAL._.01." localSheetId="11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23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24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11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23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24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11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23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24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1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2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2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11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23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24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localSheetId="11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23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24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11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23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24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11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23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24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11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23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24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11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localSheetId="23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localSheetId="24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localSheetId="11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23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24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11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23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24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lobal." localSheetId="11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localSheetId="23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localSheetId="24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rafico." localSheetId="11" hidden="1">{#N/A,#N/A,FALSE,"Graficos    ( 9 )"}</definedName>
    <definedName name="wrn.grafico." localSheetId="23" hidden="1">{#N/A,#N/A,FALSE,"Graficos    ( 9 )"}</definedName>
    <definedName name="wrn.grafico." localSheetId="24" hidden="1">{#N/A,#N/A,FALSE,"Graficos    ( 9 )"}</definedName>
    <definedName name="wrn.grafico." hidden="1">{#N/A,#N/A,FALSE,"Graficos    ( 9 )"}</definedName>
    <definedName name="wrn.IMP01." localSheetId="11" hidden="1">{#N/A,#N/A,FALSE,"PREVISÃO DE VENDAS"}</definedName>
    <definedName name="wrn.IMP01." localSheetId="23" hidden="1">{#N/A,#N/A,FALSE,"PREVISÃO DE VENDAS"}</definedName>
    <definedName name="wrn.IMP01." localSheetId="24" hidden="1">{#N/A,#N/A,FALSE,"PREVISÃO DE VENDAS"}</definedName>
    <definedName name="wrn.IMP01." hidden="1">{#N/A,#N/A,FALSE,"PREVISÃO DE VENDAS"}</definedName>
    <definedName name="wrn.IMP02." localSheetId="11" hidden="1">{"IMP02",#N/A,FALSE,"PREVISÃO DE VENDAS"}</definedName>
    <definedName name="wrn.IMP02." localSheetId="23" hidden="1">{"IMP02",#N/A,FALSE,"PREVISÃO DE VENDAS"}</definedName>
    <definedName name="wrn.IMP02." localSheetId="24" hidden="1">{"IMP02",#N/A,FALSE,"PREVISÃO DE VENDAS"}</definedName>
    <definedName name="wrn.IMP02." hidden="1">{"IMP02",#N/A,FALSE,"PREVISÃO DE VENDAS"}</definedName>
    <definedName name="wrn.IMP03." localSheetId="11" hidden="1">{"IMP03",#N/A,FALSE,"PREVISÃO DE VENDAS"}</definedName>
    <definedName name="wrn.IMP03." localSheetId="23" hidden="1">{"IMP03",#N/A,FALSE,"PREVISÃO DE VENDAS"}</definedName>
    <definedName name="wrn.IMP03." localSheetId="24" hidden="1">{"IMP03",#N/A,FALSE,"PREVISÃO DE VENDAS"}</definedName>
    <definedName name="wrn.IMP03." hidden="1">{"IMP03",#N/A,FALSE,"PREVISÃO DE VENDAS"}</definedName>
    <definedName name="wrn.impresión." localSheetId="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d3." localSheetId="11" hidden="1">{#N/A,#N/A,FALSE,"Ind3-L1"}</definedName>
    <definedName name="wrn.Ind3." localSheetId="23" hidden="1">{#N/A,#N/A,FALSE,"Ind3-L1"}</definedName>
    <definedName name="wrn.Ind3." localSheetId="24" hidden="1">{#N/A,#N/A,FALSE,"Ind3-L1"}</definedName>
    <definedName name="wrn.Ind3." hidden="1">{#N/A,#N/A,FALSE,"Ind3-L1"}</definedName>
    <definedName name="wrn.Ind3_memórias." localSheetId="11" hidden="1">{#N/A,#N/A,FALSE,"Ind3-L1(memórias)"}</definedName>
    <definedName name="wrn.Ind3_memórias." localSheetId="23" hidden="1">{#N/A,#N/A,FALSE,"Ind3-L1(memórias)"}</definedName>
    <definedName name="wrn.Ind3_memórias." localSheetId="24" hidden="1">{#N/A,#N/A,FALSE,"Ind3-L1(memórias)"}</definedName>
    <definedName name="wrn.Ind3_memórias." hidden="1">{#N/A,#N/A,FALSE,"Ind3-L1(memórias)"}</definedName>
    <definedName name="wrn.INDICADORES." localSheetId="11" hidden="1">{"PARTE1",#N/A,FALSE,"Plan1"}</definedName>
    <definedName name="wrn.INDICADORES." localSheetId="23" hidden="1">{"PARTE1",#N/A,FALSE,"Plan1"}</definedName>
    <definedName name="wrn.INDICADORES." localSheetId="24" hidden="1">{"PARTE1",#N/A,FALSE,"Plan1"}</definedName>
    <definedName name="wrn.INDICADORES." hidden="1">{"PARTE1",#N/A,FALSE,"Plan1"}</definedName>
    <definedName name="wrn.IQRCGMES.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JUINTI._.IRENDA." localSheetId="11" hidden="1">{"Planil_IR",#N/A,FALSE,"BALJUN97";"Financeiras_Líquidas",#N/A,FALSE,"BALJUN97"}</definedName>
    <definedName name="wrn.JUINTI._.IRENDA." localSheetId="23" hidden="1">{"Planil_IR",#N/A,FALSE,"BALJUN97";"Financeiras_Líquidas",#N/A,FALSE,"BALJUN97"}</definedName>
    <definedName name="wrn.JUINTI._.IRENDA." localSheetId="24" hidden="1">{"Planil_IR",#N/A,FALSE,"BALJUN97";"Financeiras_Líquidas",#N/A,FALSE,"BALJUN97"}</definedName>
    <definedName name="wrn.JUINTI._.IRENDA." hidden="1">{"Planil_IR",#N/A,FALSE,"BALJUN97";"Financeiras_Líquidas",#N/A,FALSE,"BALJUN97"}</definedName>
    <definedName name="wrn.junk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keep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MDE." localSheetId="11" hidden="1">{"MDE",#N/A,FALSE,"S-MDE"}</definedName>
    <definedName name="wrn.MDE." localSheetId="23" hidden="1">{"MDE",#N/A,FALSE,"S-MDE"}</definedName>
    <definedName name="wrn.MDE." localSheetId="24" hidden="1">{"MDE",#N/A,FALSE,"S-MDE"}</definedName>
    <definedName name="wrn.MDE." hidden="1">{"MDE",#N/A,FALSE,"S-MDE"}</definedName>
    <definedName name="wrn.Memórias." localSheetId="11" hidden="1">{#N/A,#N/A,FALSE,"CR96L1(memórias)"}</definedName>
    <definedName name="wrn.Memórias." localSheetId="23" hidden="1">{#N/A,#N/A,FALSE,"CR96L1(memórias)"}</definedName>
    <definedName name="wrn.Memórias." localSheetId="24" hidden="1">{#N/A,#N/A,FALSE,"CR96L1(memórias)"}</definedName>
    <definedName name="wrn.Memórias." hidden="1">{#N/A,#N/A,FALSE,"CR96L1(memórias)"}</definedName>
    <definedName name="wrn.MergerModel." localSheetId="11" hidden="1">{"Deal",#N/A,FALSE,"Deal";"acquiror",#N/A,FALSE,"Acquiror";"Target",#N/A,FALSE,"Target"}</definedName>
    <definedName name="wrn.MergerModel." localSheetId="23" hidden="1">{"Deal",#N/A,FALSE,"Deal";"acquiror",#N/A,FALSE,"Acquiror";"Target",#N/A,FALSE,"Target"}</definedName>
    <definedName name="wrn.MergerModel." localSheetId="24" hidden="1">{"Deal",#N/A,FALSE,"Deal";"acquiror",#N/A,FALSE,"Acquiror";"Target",#N/A,FALSE,"Target"}</definedName>
    <definedName name="wrn.MergerModel." hidden="1">{"Deal",#N/A,FALSE,"Deal";"acquiror",#N/A,FALSE,"Acquiror";"Target",#N/A,FALSE,"Target"}</definedName>
    <definedName name="wrn.Monthly._.Business._.Performance._.Review.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localSheetId="11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localSheetId="23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localSheetId="24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Orçamento._.Geral." localSheetId="11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localSheetId="23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localSheetId="24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localSheetId="11" hidden="1">{"E001 - GERAÇÃO DE CAIXA GERAL",#N/A,FALSE,"Ajuste";"E002 - DLP GERAL",#N/A,FALSE,"Ajuste"}</definedName>
    <definedName name="wrn.ORÇAMENTO._.RCSA." localSheetId="23" hidden="1">{"E001 - GERAÇÃO DE CAIXA GERAL",#N/A,FALSE,"Ajuste";"E002 - DLP GERAL",#N/A,FALSE,"Ajuste"}</definedName>
    <definedName name="wrn.ORÇAMENTO._.RCSA." localSheetId="24" hidden="1">{"E001 - GERAÇÃO DE CAIXA GERAL",#N/A,FALSE,"Ajuste";"E002 - DLP GERAL",#N/A,FALSE,"Ajuste"}</definedName>
    <definedName name="wrn.ORÇAMENTO._.RCSA." hidden="1">{"E001 - GERAÇÃO DE CAIXA GERAL",#N/A,FALSE,"Ajuste";"E002 - DLP GERAL",#N/A,FALSE,"Ajuste"}</definedName>
    <definedName name="wrn.PA._.MENSAL." localSheetId="11" hidden="1">{#N/A,#N/A,FALSE,"PACCIL";#N/A,#N/A,FALSE,"PAITACAN";#N/A,#N/A,FALSE,"PARECO";#N/A,#N/A,FALSE,"PA62";#N/A,#N/A,FALSE,"PAFINAL";#N/A,#N/A,FALSE,"PARECONF";#N/A,#N/A,FALSE,"PARECOND"}</definedName>
    <definedName name="wrn.PA._.MENSAL." localSheetId="23" hidden="1">{#N/A,#N/A,FALSE,"PACCIL";#N/A,#N/A,FALSE,"PAITACAN";#N/A,#N/A,FALSE,"PARECO";#N/A,#N/A,FALSE,"PA62";#N/A,#N/A,FALSE,"PAFINAL";#N/A,#N/A,FALSE,"PARECONF";#N/A,#N/A,FALSE,"PARECOND"}</definedName>
    <definedName name="wrn.PA._.MENSAL." localSheetId="24" hidden="1">{#N/A,#N/A,FALSE,"PACCIL";#N/A,#N/A,FALSE,"PAITACAN";#N/A,#N/A,FALSE,"PARECO";#N/A,#N/A,FALSE,"PA62";#N/A,#N/A,FALSE,"PAFINAL";#N/A,#N/A,FALSE,"PARECONF";#N/A,#N/A,FALSE,"PARECOND"}</definedName>
    <definedName name="wrn.PA._.MENSAL." hidden="1">{#N/A,#N/A,FALSE,"PACCIL";#N/A,#N/A,FALSE,"PAITACAN";#N/A,#N/A,FALSE,"PARECO";#N/A,#N/A,FALSE,"PA62";#N/A,#N/A,FALSE,"PAFINAL";#N/A,#N/A,FALSE,"PARECONF";#N/A,#N/A,FALSE,"PARECOND"}</definedName>
    <definedName name="wrn.PERF._.REP." localSheetId="11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localSheetId="23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localSheetId="24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ISCOFINS2004." localSheetId="11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localSheetId="23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localSheetId="24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rintall." localSheetId="11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localSheetId="23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localSheetId="24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OVIR97." localSheetId="11" hidden="1">{#N/A,#N/A,FALSE,"IR E CS 1997";#N/A,#N/A,FALSE,"PR ND";#N/A,#N/A,FALSE,"8191";#N/A,#N/A,FALSE,"8383";#N/A,#N/A,FALSE,"MP 1024";#N/A,#N/A,FALSE,"AD_EX_97";#N/A,#N/A,FALSE,"BD 97"}</definedName>
    <definedName name="wrn.PROVIR97." localSheetId="23" hidden="1">{#N/A,#N/A,FALSE,"IR E CS 1997";#N/A,#N/A,FALSE,"PR ND";#N/A,#N/A,FALSE,"8191";#N/A,#N/A,FALSE,"8383";#N/A,#N/A,FALSE,"MP 1024";#N/A,#N/A,FALSE,"AD_EX_97";#N/A,#N/A,FALSE,"BD 97"}</definedName>
    <definedName name="wrn.PROVIR97." localSheetId="24" hidden="1">{#N/A,#N/A,FALSE,"IR E CS 1997";#N/A,#N/A,FALSE,"PR ND";#N/A,#N/A,FALSE,"8191";#N/A,#N/A,FALSE,"8383";#N/A,#N/A,FALSE,"MP 1024";#N/A,#N/A,FALSE,"AD_EX_97";#N/A,#N/A,FALSE,"BD 97"}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UBLICAÇÃO." localSheetId="11" hidden="1">{#N/A,#N/A,FALSE,"Balanço";#N/A,#N/A,FALSE,"Resultado";#N/A,#N/A,FALSE,"Mutações";#N/A,#N/A,FALSE,"DOAR";#N/A,#N/A,FALSE,"Notas";#N/A,#N/A,FALSE,"Diret. (2)"}</definedName>
    <definedName name="wrn.PUBLICAÇÃO." localSheetId="23" hidden="1">{#N/A,#N/A,FALSE,"Balanço";#N/A,#N/A,FALSE,"Resultado";#N/A,#N/A,FALSE,"Mutações";#N/A,#N/A,FALSE,"DOAR";#N/A,#N/A,FALSE,"Notas";#N/A,#N/A,FALSE,"Diret. (2)"}</definedName>
    <definedName name="wrn.PUBLICAÇÃO." localSheetId="24" hidden="1">{#N/A,#N/A,FALSE,"Balanço";#N/A,#N/A,FALSE,"Resultado";#N/A,#N/A,FALSE,"Mutações";#N/A,#N/A,FALSE,"DOAR";#N/A,#N/A,FALSE,"Notas";#N/A,#N/A,FALSE,"Diret. (2)"}</definedName>
    <definedName name="wrn.PUBLICAÇÃO." hidden="1">{#N/A,#N/A,FALSE,"Balanço";#N/A,#N/A,FALSE,"Resultado";#N/A,#N/A,FALSE,"Mutações";#N/A,#N/A,FALSE,"DOAR";#N/A,#N/A,FALSE,"Notas";#N/A,#N/A,FALSE,"Diret. (2)"}</definedName>
    <definedName name="wrn.REFPET5.XLW." localSheetId="11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localSheetId="23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localSheetId="24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L_IR_97." localSheetId="11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23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24" hidden="1">{#N/A,#N/A,TRUE,"BD 97";#N/A,#N/A,TRUE,"IR E CS 1997";#N/A,#N/A,TRUE,"CONTINGÊNCIAS";#N/A,#N/A,TRUE,"AD_EX_97";#N/A,#N/A,TRUE,"PR ND";#N/A,#N/A,TRUE,"8191";#N/A,#N/A,TRUE,"8383";#N/A,#N/A,TRUE,"MP 1024"}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atório._.Completo.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Final." localSheetId="11" hidden="1">{#N/A,#N/A,FALSE,"CR";#N/A,#N/A,FALSE,"Des_Indust";#N/A,#N/A,FALSE,"Estoque_Coef";#N/A,#N/A,FALSE,"Custo_Fabric";#N/A,#N/A,FALSE,"Resultados"}</definedName>
    <definedName name="wrn.Relatório._.Final." localSheetId="23" hidden="1">{#N/A,#N/A,FALSE,"CR";#N/A,#N/A,FALSE,"Des_Indust";#N/A,#N/A,FALSE,"Estoque_Coef";#N/A,#N/A,FALSE,"Custo_Fabric";#N/A,#N/A,FALSE,"Resultados"}</definedName>
    <definedName name="wrn.Relatório._.Final." localSheetId="24" hidden="1">{#N/A,#N/A,FALSE,"CR";#N/A,#N/A,FALSE,"Des_Indust";#N/A,#N/A,FALSE,"Estoque_Coef";#N/A,#N/A,FALSE,"Custo_Fabric";#N/A,#N/A,FALSE,"Resultados"}</definedName>
    <definedName name="wrn.Relatório._.Final." hidden="1">{#N/A,#N/A,FALSE,"CR";#N/A,#N/A,FALSE,"Des_Indust";#N/A,#N/A,FALSE,"Estoque_Coef";#N/A,#N/A,FALSE,"Custo_Fabric";#N/A,#N/A,FALSE,"Resultados"}</definedName>
    <definedName name="wrn.Relatório._.para._.Auditoria." localSheetId="11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localSheetId="23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localSheetId="24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move" localSheetId="11" hidden="1">{"CorpRS_Profit",#N/A,FALSE,"Reports (RS)";"CorpRS_Cash",#N/A,FALSE,"Reports (RS)";"CorpRS_Cash1",#N/A,FALSE,"Reports (RS)";"CorpRS_Bsheet",#N/A,FALSE,"Reports (RS)"}</definedName>
    <definedName name="wrn.remove" localSheetId="23" hidden="1">{"CorpRS_Profit",#N/A,FALSE,"Reports (RS)";"CorpRS_Cash",#N/A,FALSE,"Reports (RS)";"CorpRS_Cash1",#N/A,FALSE,"Reports (RS)";"CorpRS_Bsheet",#N/A,FALSE,"Reports (RS)"}</definedName>
    <definedName name="wrn.remove" localSheetId="24" hidden="1">{"CorpRS_Profit",#N/A,FALSE,"Reports (RS)";"CorpRS_Cash",#N/A,FALSE,"Reports (RS)";"CorpRS_Cash1",#N/A,FALSE,"Reports (RS)";"CorpRS_Bsheet",#N/A,FALSE,"Reports (RS)"}</definedName>
    <definedName name="wrn.remove" hidden="1">{"CorpRS_Profit",#N/A,FALSE,"Reports (RS)";"CorpRS_Cash",#N/A,FALSE,"Reports (RS)";"CorpRS_Cash1",#N/A,FALSE,"Reports (RS)";"CorpRS_Bsheet",#N/A,FALSE,"Reports (RS)"}</definedName>
    <definedName name="wrn.RES._.DEV." localSheetId="11" hidden="1">{#N/A,#N/A,FALSE,"ResDev"}</definedName>
    <definedName name="wrn.RES._.DEV." localSheetId="23" hidden="1">{#N/A,#N/A,FALSE,"ResDev"}</definedName>
    <definedName name="wrn.RES._.DEV." localSheetId="24" hidden="1">{#N/A,#N/A,FALSE,"ResDev"}</definedName>
    <definedName name="wrn.RES._.DEV." hidden="1">{#N/A,#N/A,FALSE,"ResDev"}</definedName>
    <definedName name="wrn.RESULTADO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s." localSheetId="11" hidden="1">{#N/A,#N/A,FALSE,"Resultados"}</definedName>
    <definedName name="wrn.Resultados." localSheetId="23" hidden="1">{#N/A,#N/A,FALSE,"Resultados"}</definedName>
    <definedName name="wrn.Resultados." localSheetId="24" hidden="1">{#N/A,#N/A,FALSE,"Resultados"}</definedName>
    <definedName name="wrn.Resultados." hidden="1">{#N/A,#N/A,FALSE,"Resultados"}</definedName>
    <definedName name="wrn.RS._.Reports." localSheetId="11" hidden="1">{"RSprofit",#N/A,FALSE,"Reports (RS)";"RScash",#N/A,FALSE,"Reports (RS)";"RSbsheet",#N/A,FALSE,"Reports (RS)"}</definedName>
    <definedName name="wrn.RS._.Reports." localSheetId="23" hidden="1">{"RSprofit",#N/A,FALSE,"Reports (RS)";"RScash",#N/A,FALSE,"Reports (RS)";"RSbsheet",#N/A,FALSE,"Reports (RS)"}</definedName>
    <definedName name="wrn.RS._.Reports." localSheetId="24" hidden="1">{"RSprofit",#N/A,FALSE,"Reports (RS)";"RScash",#N/A,FALSE,"Reports (RS)";"RSbsheet",#N/A,FALSE,"Reports (RS)"}</definedName>
    <definedName name="wrn.RS._.Reports." hidden="1">{"RSprofit",#N/A,FALSE,"Reports (RS)";"RScash",#N/A,FALSE,"Reports (RS)";"RSbsheet",#N/A,FALSE,"Reports (RS)"}</definedName>
    <definedName name="wrn.Second._.Run." localSheetId="11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localSheetId="23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localSheetId="24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TODOS." localSheetId="11" hidden="1">{#N/A,#N/A,FALSE,"GRAF.";"USGV",#N/A,FALSE,"S-USGV";"MDE",#N/A,FALSE,"S-MDE";"BELGO",#N/A,FALSE,"S-BELGO";#N/A,#N/A,FALSE,"CAPA"}</definedName>
    <definedName name="wrn.TODOS." localSheetId="23" hidden="1">{#N/A,#N/A,FALSE,"GRAF.";"USGV",#N/A,FALSE,"S-USGV";"MDE",#N/A,FALSE,"S-MDE";"BELGO",#N/A,FALSE,"S-BELGO";#N/A,#N/A,FALSE,"CAPA"}</definedName>
    <definedName name="wrn.TODOS." localSheetId="24" hidden="1">{#N/A,#N/A,FALSE,"GRAF.";"USGV",#N/A,FALSE,"S-USGV";"MDE",#N/A,FALSE,"S-MDE";"BELGO",#N/A,FALSE,"S-BELGO";#N/A,#N/A,FALSE,"CAPA"}</definedName>
    <definedName name="wrn.TODOS." hidden="1">{#N/A,#N/A,FALSE,"GRAF.";"USGV",#N/A,FALSE,"S-USGV";"MDE",#N/A,FALSE,"S-MDE";"BELGO",#N/A,FALSE,"S-BELGO";#N/A,#N/A,FALSE,"CAPA"}</definedName>
    <definedName name="wrn.TODOS._.2." localSheetId="11" hidden="1">{#N/A,#N/A,FALSE,"S-USGV";#N/A,#N/A,FALSE,"S-MDE";#N/A,#N/A,FALSE,"S-BELGO";#N/A,#N/A,FALSE,"CAPA"}</definedName>
    <definedName name="wrn.TODOS._.2." localSheetId="23" hidden="1">{#N/A,#N/A,FALSE,"S-USGV";#N/A,#N/A,FALSE,"S-MDE";#N/A,#N/A,FALSE,"S-BELGO";#N/A,#N/A,FALSE,"CAPA"}</definedName>
    <definedName name="wrn.TODOS._.2." localSheetId="24" hidden="1">{#N/A,#N/A,FALSE,"S-USGV";#N/A,#N/A,FALSE,"S-MDE";#N/A,#N/A,FALSE,"S-BELGO";#N/A,#N/A,FALSE,"CAPA"}</definedName>
    <definedName name="wrn.TODOS._.2." hidden="1">{#N/A,#N/A,FALSE,"S-USGV";#N/A,#N/A,FALSE,"S-MDE";#N/A,#N/A,FALSE,"S-BELGO";#N/A,#N/A,FALSE,"CAPA"}</definedName>
    <definedName name="wrn.Treas." localSheetId="11" hidden="1">{"TREAS1",#N/A,FALSE,"Cashflow Spreadsheet";"TREAS2",#N/A,FALSE,"Cashflow Spreadsheet";"TREAS3",#N/A,FALSE,"Cashflow Spreadsheet"}</definedName>
    <definedName name="wrn.Treas." localSheetId="23" hidden="1">{"TREAS1",#N/A,FALSE,"Cashflow Spreadsheet";"TREAS2",#N/A,FALSE,"Cashflow Spreadsheet";"TREAS3",#N/A,FALSE,"Cashflow Spreadsheet"}</definedName>
    <definedName name="wrn.Treas." localSheetId="24" hidden="1">{"TREAS1",#N/A,FALSE,"Cashflow Spreadsheet";"TREAS2",#N/A,FALSE,"Cashflow Spreadsheet";"TREAS3",#N/A,FALSE,"Cashflow Spreadsheet"}</definedName>
    <definedName name="wrn.Treas." hidden="1">{"TREAS1",#N/A,FALSE,"Cashflow Spreadsheet";"TREAS2",#N/A,FALSE,"Cashflow Spreadsheet";"TREAS3",#N/A,FALSE,"Cashflow Spreadsheet"}</definedName>
    <definedName name="wrn.TUDO." localSheetId="11" hidden="1">{"ATI",#N/A,TRUE,"BALabr97";"PAS",#N/A,TRUE,"BALabr97";"REC",#N/A,TRUE,"BALabr97"}</definedName>
    <definedName name="wrn.TUDO." localSheetId="23" hidden="1">{"ATI",#N/A,TRUE,"BALabr97";"PAS",#N/A,TRUE,"BALabr97";"REC",#N/A,TRUE,"BALabr97"}</definedName>
    <definedName name="wrn.TUDO." localSheetId="24" hidden="1">{"ATI",#N/A,TRUE,"BALabr97";"PAS",#N/A,TRUE,"BALabr97";"REC",#N/A,TRUE,"BALabr97"}</definedName>
    <definedName name="wrn.TUDO." hidden="1">{"ATI",#N/A,TRUE,"BALabr97";"PAS",#N/A,TRUE,"BALabr97";"REC",#N/A,TRUE,"BALabr97"}</definedName>
    <definedName name="wrn.USGV." localSheetId="11" hidden="1">{"USGV",#N/A,FALSE,"S-USGV"}</definedName>
    <definedName name="wrn.USGV." localSheetId="23" hidden="1">{"USGV",#N/A,FALSE,"S-USGV"}</definedName>
    <definedName name="wrn.USGV." localSheetId="24" hidden="1">{"USGV",#N/A,FALSE,"S-USGV"}</definedName>
    <definedName name="wrn.USGV." hidden="1">{"USGV",#N/A,FALSE,"S-USGV"}</definedName>
    <definedName name="wrn.VENTAS." localSheetId="1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PAPER." localSheetId="11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23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2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localSheetId="11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23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2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q">[2]Motoristas!$B$1:$G$29</definedName>
    <definedName name="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arq" localSheetId="11">Main.SAPF4Help()</definedName>
    <definedName name="wrwarq" localSheetId="23">Main.SAPF4Help()</definedName>
    <definedName name="wrwarq" localSheetId="24">Main.SAPF4Help()</definedName>
    <definedName name="wrwarq">Main.SAPF4Help()</definedName>
    <definedName name="wrw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t341t134t" localSheetId="11" hidden="1">{"SOC E MEN balanços",#N/A,FALSE,"BALFEV97"}</definedName>
    <definedName name="wt341t134t" localSheetId="23" hidden="1">{"SOC E MEN balanços",#N/A,FALSE,"BALFEV97"}</definedName>
    <definedName name="wt341t134t" localSheetId="24" hidden="1">{"SOC E MEN balanços",#N/A,FALSE,"BALFEV97"}</definedName>
    <definedName name="wt341t134t" hidden="1">{"SOC E MEN balanços",#N/A,FALSE,"BALFEV97"}</definedName>
    <definedName name="WTRNDT" localSheetId="11">#REF!</definedName>
    <definedName name="WTRNDT">#REF!</definedName>
    <definedName name="wtwrt" localSheetId="11" hidden="1">{#N/A,#N/A,FALSE,"1321";#N/A,#N/A,FALSE,"1324";#N/A,#N/A,FALSE,"1333";#N/A,#N/A,FALSE,"1371"}</definedName>
    <definedName name="wtwrt" localSheetId="23" hidden="1">{#N/A,#N/A,FALSE,"1321";#N/A,#N/A,FALSE,"1324";#N/A,#N/A,FALSE,"1333";#N/A,#N/A,FALSE,"1371"}</definedName>
    <definedName name="wtwrt" localSheetId="24" hidden="1">{#N/A,#N/A,FALSE,"1321";#N/A,#N/A,FALSE,"1324";#N/A,#N/A,FALSE,"1333";#N/A,#N/A,FALSE,"1371"}</definedName>
    <definedName name="wtwrt" hidden="1">{#N/A,#N/A,FALSE,"1321";#N/A,#N/A,FALSE,"1324";#N/A,#N/A,FALSE,"1333";#N/A,#N/A,FALSE,"1371"}</definedName>
    <definedName name="wvu.ACC." localSheetId="1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2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2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1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2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2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ELIMLUCRO." localSheetId="1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2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2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1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2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2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1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2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2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LPERDAS." localSheetId="1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2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2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localSheetId="1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jReport.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RES432." localSheetId="1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2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2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1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VERLUCRO." localSheetId="1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2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2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WW" localSheetId="11" hidden="1">{#N/A,#N/A,FALSE,"1321";#N/A,#N/A,FALSE,"1324";#N/A,#N/A,FALSE,"1333";#N/A,#N/A,FALSE,"1371"}</definedName>
    <definedName name="WWW" localSheetId="23" hidden="1">{#N/A,#N/A,FALSE,"1321";#N/A,#N/A,FALSE,"1324";#N/A,#N/A,FALSE,"1333";#N/A,#N/A,FALSE,"1371"}</definedName>
    <definedName name="WWW" localSheetId="24" hidden="1">{#N/A,#N/A,FALSE,"1321";#N/A,#N/A,FALSE,"1324";#N/A,#N/A,FALSE,"1333";#N/A,#N/A,FALSE,"1371"}</definedName>
    <definedName name="WWW" hidden="1">{#N/A,#N/A,FALSE,"1321";#N/A,#N/A,FALSE,"1324";#N/A,#N/A,FALSE,"1333";#N/A,#N/A,FALSE,"1371"}</definedName>
    <definedName name="www." localSheetId="11" hidden="1">{#N/A,#N/A,FALSE,"1321";#N/A,#N/A,FALSE,"1324";#N/A,#N/A,FALSE,"1333";#N/A,#N/A,FALSE,"1371"}</definedName>
    <definedName name="www." localSheetId="23" hidden="1">{#N/A,#N/A,FALSE,"1321";#N/A,#N/A,FALSE,"1324";#N/A,#N/A,FALSE,"1333";#N/A,#N/A,FALSE,"1371"}</definedName>
    <definedName name="www." localSheetId="24" hidden="1">{#N/A,#N/A,FALSE,"1321";#N/A,#N/A,FALSE,"1324";#N/A,#N/A,FALSE,"1333";#N/A,#N/A,FALSE,"1371"}</definedName>
    <definedName name="www." hidden="1">{#N/A,#N/A,FALSE,"1321";#N/A,#N/A,FALSE,"1324";#N/A,#N/A,FALSE,"1333";#N/A,#N/A,FALSE,"1371"}</definedName>
    <definedName name="wwwwww">#N/A</definedName>
    <definedName name="wwwwwww">#N/A</definedName>
    <definedName name="WYEAR" localSheetId="11">#REF!</definedName>
    <definedName name="WYEAR">#REF!</definedName>
    <definedName name="x" localSheetId="11">'Balancete 08.2023'!x</definedName>
    <definedName name="x" localSheetId="23">IRPJ_CSLL_2024!x</definedName>
    <definedName name="x" localSheetId="24">'Reconciliação IRPJ e CSLL'!x</definedName>
    <definedName name="x">'Balancete 08.2023'!x</definedName>
    <definedName name="x_18" localSheetId="11">#REF!</definedName>
    <definedName name="x_18" localSheetId="23">#REF!</definedName>
    <definedName name="x_18" localSheetId="24">#REF!</definedName>
    <definedName name="x_18">#REF!</definedName>
    <definedName name="X_20">[337]APOIO!$B$1:$C$55</definedName>
    <definedName name="X_21">[337]APOIO!$B$1:$C$55</definedName>
    <definedName name="X_22">[337]APOIO!$B$1:$C$55</definedName>
    <definedName name="X_23">[337]APOIO!$B$1:$C$55</definedName>
    <definedName name="X_3">[337]APOIO!$B$1:$C$55</definedName>
    <definedName name="X_30">[337]APOIO!$B$1:$C$55</definedName>
    <definedName name="X_4">[337]APOIO!$B$1:$C$55</definedName>
    <definedName name="X_7">[337]APOIO!$B$1:$C$55</definedName>
    <definedName name="X_8">[337]APOIO!$B$1:$C$55</definedName>
    <definedName name="X_9">[337]APOIO!$B$1:$C$55</definedName>
    <definedName name="xpaste1" hidden="1">[338]Aging!$I$9</definedName>
    <definedName name="xpaste4" localSheetId="11" hidden="1">#REF!</definedName>
    <definedName name="xpaste4" localSheetId="23" hidden="1">#REF!</definedName>
    <definedName name="xpaste4" localSheetId="24" hidden="1">#REF!</definedName>
    <definedName name="xpaste4" hidden="1">#REF!</definedName>
    <definedName name="xref" hidden="1">[338]Aging!$Q$1:$Q$65536</definedName>
    <definedName name="XREF_COL" hidden="1">'[339]Intercompany BP'!$E$1:$E$65536</definedName>
    <definedName name="XREF_COLUMN_1" localSheetId="11" hidden="1">#REF!</definedName>
    <definedName name="XREF_COLUMN_1" localSheetId="23" hidden="1">#REF!</definedName>
    <definedName name="XREF_COLUMN_1" localSheetId="24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'[318]Tickmarks '!$G:$G</definedName>
    <definedName name="XREF_COLUMN_18" localSheetId="11" hidden="1">#REF!</definedName>
    <definedName name="XREF_COLUMN_18" localSheetId="23" hidden="1">#REF!</definedName>
    <definedName name="XREF_COLUMN_18" localSheetId="24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localSheetId="11" hidden="1">'[340]Mapa de Resultado'!#REF!</definedName>
    <definedName name="XREF_COLUMN_20" hidden="1">'[340]Mapa de Resultado'!#REF!</definedName>
    <definedName name="XREF_COLUMN_21" localSheetId="11" hidden="1">'[340]Mapa de Resultado'!#REF!</definedName>
    <definedName name="XREF_COLUMN_21" hidden="1">'[340]Mapa de Resultado'!#REF!</definedName>
    <definedName name="XREF_COLUMN_22" localSheetId="11" hidden="1">#REF!</definedName>
    <definedName name="XREF_COLUMN_22" localSheetId="23" hidden="1">#REF!</definedName>
    <definedName name="XREF_COLUMN_22" localSheetId="24" hidden="1">#REF!</definedName>
    <definedName name="XREF_COLUMN_22" hidden="1">#REF!</definedName>
    <definedName name="XREF_COLUMN_23" hidden="1">#REF!</definedName>
    <definedName name="XREF_COLUMN_24" localSheetId="11" hidden="1">[341]Lead!#REF!</definedName>
    <definedName name="XREF_COLUMN_24" hidden="1">[341]Lead!#REF!</definedName>
    <definedName name="XREF_COLUMN_25" localSheetId="11" hidden="1">#REF!</definedName>
    <definedName name="XREF_COLUMN_25" localSheetId="23" hidden="1">#REF!</definedName>
    <definedName name="XREF_COLUMN_25" localSheetId="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localSheetId="11" hidden="1">'[342]Provisão de Juros'!#REF!</definedName>
    <definedName name="XREF_COLUMN_28" hidden="1">'[342]Provisão de Juros'!#REF!</definedName>
    <definedName name="XREF_COLUMN_29" localSheetId="11" hidden="1">#REF!</definedName>
    <definedName name="XREF_COLUMN_29" localSheetId="23" hidden="1">#REF!</definedName>
    <definedName name="XREF_COLUMN_29" localSheetId="24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localSheetId="11" hidden="1">[342]Mapa!#REF!</definedName>
    <definedName name="XREF_COLUMN_46" hidden="1">[342]Mapa!#REF!</definedName>
    <definedName name="XREF_COLUMN_47" localSheetId="11" hidden="1">#REF!</definedName>
    <definedName name="XREF_COLUMN_47" localSheetId="23" hidden="1">#REF!</definedName>
    <definedName name="XREF_COLUMN_47" localSheetId="2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6" hidden="1">#REF!</definedName>
    <definedName name="XREF_COLUMN_7" hidden="1">#REF!</definedName>
    <definedName name="XREF_COLUMN_8" localSheetId="11" hidden="1">[165]Resumo!#REF!</definedName>
    <definedName name="XREF_COLUMN_8" hidden="1">[165]Resumo!#REF!</definedName>
    <definedName name="XREF_COLUMN_9" localSheetId="11" hidden="1">#REF!</definedName>
    <definedName name="XREF_COLUMN_9" localSheetId="23" hidden="1">#REF!</definedName>
    <definedName name="XREF_COLUMN_9" localSheetId="24" hidden="1">#REF!</definedName>
    <definedName name="XREF_COLUMN_9" hidden="1">#REF!</definedName>
    <definedName name="xref1" localSheetId="11" hidden="1">[338]Aging!#REF!</definedName>
    <definedName name="xref1" localSheetId="23" hidden="1">[338]Aging!#REF!</definedName>
    <definedName name="xref1" localSheetId="24" hidden="1">[338]Aging!#REF!</definedName>
    <definedName name="xref1" hidden="1">[338]Aging!#REF!</definedName>
    <definedName name="xref2" hidden="1">[338]XREF!$A$8</definedName>
    <definedName name="xref3" hidden="1">7</definedName>
    <definedName name="xref4" localSheetId="11" hidden="1">#REF!</definedName>
    <definedName name="xref4" hidden="1">#REF!</definedName>
    <definedName name="xref5" hidden="1">[338]Aging!$P$77</definedName>
    <definedName name="xref6" localSheetId="11" hidden="1">#REF!</definedName>
    <definedName name="xref6" localSheetId="23" hidden="1">#REF!</definedName>
    <definedName name="xref6" localSheetId="24" hidden="1">#REF!</definedName>
    <definedName name="xref6" hidden="1">#REF!</definedName>
    <definedName name="xref7" hidden="1">69</definedName>
    <definedName name="xref8" hidden="1">'[338]PDD-Movimentação'!$C$35</definedName>
    <definedName name="xref9" localSheetId="11" hidden="1">#REF!</definedName>
    <definedName name="xref9" localSheetId="23" hidden="1">#REF!</definedName>
    <definedName name="xref9" localSheetId="24" hidden="1">#REF!</definedName>
    <definedName name="xref9" hidden="1">#REF!</definedName>
    <definedName name="XRefActiveRow" hidden="1">#REF!</definedName>
    <definedName name="XRefColumnsCount" hidden="1">8</definedName>
    <definedName name="XRefCopy1" localSheetId="11" hidden="1">#REF!</definedName>
    <definedName name="XRefCopy1" hidden="1">#REF!</definedName>
    <definedName name="XRefCopy10" localSheetId="11" hidden="1">#REF!</definedName>
    <definedName name="XRefCopy10" hidden="1">#REF!</definedName>
    <definedName name="XRefCopy101" localSheetId="11" hidden="1">#REF!</definedName>
    <definedName name="XRefCopy101" hidden="1">#REF!</definedName>
    <definedName name="XRefCopy103" hidden="1">#REF!</definedName>
    <definedName name="XRefCopy10Row" hidden="1">#REF!</definedName>
    <definedName name="XRefCopy11" hidden="1">#REF!</definedName>
    <definedName name="XRefCopy11Row" hidden="1">#REF!</definedName>
    <definedName name="XRefCopy12" localSheetId="11" hidden="1">'[340]Mapa de Resultado'!#REF!</definedName>
    <definedName name="XRefCopy12" hidden="1">'[340]Mapa de Resultado'!#REF!</definedName>
    <definedName name="XRefCopy12Row" localSheetId="11" hidden="1">#REF!</definedName>
    <definedName name="XRefCopy12Row" localSheetId="23" hidden="1">#REF!</definedName>
    <definedName name="XRefCopy12Row" localSheetId="24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localSheetId="11" hidden="1">[343]XREF!#REF!</definedName>
    <definedName name="XRefCopy14Row" hidden="1">[343]XREF!#REF!</definedName>
    <definedName name="XRefCopy15" localSheetId="11" hidden="1">#REF!</definedName>
    <definedName name="XRefCopy15" localSheetId="23" hidden="1">#REF!</definedName>
    <definedName name="XRefCopy15" localSheetId="24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localSheetId="11" hidden="1">'[340]Mapa de Resultado'!#REF!</definedName>
    <definedName name="XRefCopy18" hidden="1">'[340]Mapa de Resultado'!#REF!</definedName>
    <definedName name="XRefCopy18Row" localSheetId="11" hidden="1">#REF!</definedName>
    <definedName name="XRefCopy18Row" localSheetId="23" hidden="1">#REF!</definedName>
    <definedName name="XRefCopy18Row" localSheetId="24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localSheetId="11" hidden="1">'[340]Mapa de Resultado'!#REF!</definedName>
    <definedName name="XRefCopy20" hidden="1">'[340]Mapa de Resultado'!#REF!</definedName>
    <definedName name="XRefCopy20Row" localSheetId="11" hidden="1">#REF!</definedName>
    <definedName name="XRefCopy20Row" localSheetId="23" hidden="1">#REF!</definedName>
    <definedName name="XRefCopy20Row" localSheetId="24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localSheetId="11" hidden="1">[344]XREF!#REF!</definedName>
    <definedName name="XRefCopy26Row" hidden="1">[344]XREF!#REF!</definedName>
    <definedName name="XRefCopy27" localSheetId="11" hidden="1">#REF!</definedName>
    <definedName name="XRefCopy27" localSheetId="23" hidden="1">#REF!</definedName>
    <definedName name="XRefCopy27" localSheetId="24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11">[345]XREF!#REF!</definedName>
    <definedName name="XRefCopy2Row">[345]XREF!#REF!</definedName>
    <definedName name="XRefCopy3" localSheetId="11" hidden="1">#REF!</definedName>
    <definedName name="XRefCopy3" localSheetId="23" hidden="1">#REF!</definedName>
    <definedName name="XRefCopy3" localSheetId="2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Row" hidden="1">#REF!</definedName>
    <definedName name="XRefCopy35" hidden="1">#REF!</definedName>
    <definedName name="XRefCopy36Row" localSheetId="11" hidden="1">[346]XREF!#REF!</definedName>
    <definedName name="XRefCopy36Row" hidden="1">[346]XREF!#REF!</definedName>
    <definedName name="XRefCopy37Row" localSheetId="11" hidden="1">[347]XREF!#REF!</definedName>
    <definedName name="XRefCopy37Row" hidden="1">[347]XREF!#REF!</definedName>
    <definedName name="XRefCopy38" localSheetId="11" hidden="1">#REF!</definedName>
    <definedName name="XRefCopy38" localSheetId="23" hidden="1">#REF!</definedName>
    <definedName name="XRefCopy38" localSheetId="24" hidden="1">#REF!</definedName>
    <definedName name="XRefCopy38" hidden="1">#REF!</definedName>
    <definedName name="XRefCopy39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localSheetId="11" hidden="1">[347]XREF!#REF!</definedName>
    <definedName name="XRefCopy42Row" hidden="1">[347]XREF!#REF!</definedName>
    <definedName name="XRefCopy43" localSheetId="11" hidden="1">#REF!</definedName>
    <definedName name="XRefCopy43" localSheetId="23" hidden="1">#REF!</definedName>
    <definedName name="XRefCopy43" localSheetId="24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localSheetId="11" hidden="1">[341]Lead!#REF!</definedName>
    <definedName name="XRefCopy45" hidden="1">[341]Lead!#REF!</definedName>
    <definedName name="XRefCopy45Row" localSheetId="11" hidden="1">#REF!</definedName>
    <definedName name="XRefCopy45Row" localSheetId="23" hidden="1">#REF!</definedName>
    <definedName name="XRefCopy45Row" localSheetId="24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localSheetId="11" hidden="1">[348]XREF!#REF!</definedName>
    <definedName name="XRefCopy47Row" hidden="1">[348]XREF!#REF!</definedName>
    <definedName name="XRefCopy48" localSheetId="11" hidden="1">#REF!</definedName>
    <definedName name="XRefCopy48" localSheetId="23" hidden="1">#REF!</definedName>
    <definedName name="XRefCopy48" localSheetId="24" hidden="1">#REF!</definedName>
    <definedName name="XRefCopy48" hidden="1">#REF!</definedName>
    <definedName name="XRefCopy48Row" hidden="1">#REF!</definedName>
    <definedName name="XRefCopy49" localSheetId="11" hidden="1">[341]Lead!#REF!</definedName>
    <definedName name="XRefCopy49" hidden="1">[341]Lead!#REF!</definedName>
    <definedName name="XRefCopy49Row" localSheetId="11" hidden="1">#REF!</definedName>
    <definedName name="XRefCopy49Row" localSheetId="23" hidden="1">#REF!</definedName>
    <definedName name="XRefCopy49Row" localSheetId="24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localSheetId="11" hidden="1">[348]Lead!#REF!</definedName>
    <definedName name="XRefCopy55" hidden="1">[348]Lead!#REF!</definedName>
    <definedName name="XRefCopy55Row" localSheetId="11" hidden="1">#REF!</definedName>
    <definedName name="XRefCopy55Row" localSheetId="23" hidden="1">#REF!</definedName>
    <definedName name="XRefCopy55Row" localSheetId="24" hidden="1">#REF!</definedName>
    <definedName name="XRefCopy55Row" hidden="1">#REF!</definedName>
    <definedName name="XRefCopy56" hidden="1">#REF!</definedName>
    <definedName name="XRefCopy56Row" localSheetId="11" hidden="1">[340]XREF!#REF!</definedName>
    <definedName name="XRefCopy56Row" hidden="1">[340]XREF!#REF!</definedName>
    <definedName name="XRefCopy57" localSheetId="11" hidden="1">#REF!</definedName>
    <definedName name="XRefCopy57" localSheetId="23" hidden="1">#REF!</definedName>
    <definedName name="XRefCopy57" localSheetId="24" hidden="1">#REF!</definedName>
    <definedName name="XRefCopy57" hidden="1">#REF!</definedName>
    <definedName name="XRefCopy57Row" hidden="1">#REF!</definedName>
    <definedName name="XRefCopy58" localSheetId="11" hidden="1">[341]Lead!#REF!</definedName>
    <definedName name="XRefCopy58" hidden="1">[341]Lead!#REF!</definedName>
    <definedName name="XRefCopy58Row" localSheetId="11" hidden="1">[347]XREF!#REF!</definedName>
    <definedName name="XRefCopy58Row" hidden="1">[347]XREF!#REF!</definedName>
    <definedName name="XRefCopy59" localSheetId="11" hidden="1">#REF!</definedName>
    <definedName name="XRefCopy59" localSheetId="23" hidden="1">#REF!</definedName>
    <definedName name="XRefCopy59" localSheetId="24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localSheetId="11" hidden="1">'[340]Mapa de Resultado'!#REF!</definedName>
    <definedName name="XRefCopy61" hidden="1">'[340]Mapa de Resultado'!#REF!</definedName>
    <definedName name="XRefCopy61Row" localSheetId="11" hidden="1">#REF!</definedName>
    <definedName name="XRefCopy61Row" localSheetId="23" hidden="1">#REF!</definedName>
    <definedName name="XRefCopy61Row" localSheetId="24" hidden="1">#REF!</definedName>
    <definedName name="XRefCopy61Row" hidden="1">#REF!</definedName>
    <definedName name="XRefCopy62" hidden="1">#REF!</definedName>
    <definedName name="XRefCopy62Row" hidden="1">#REF!</definedName>
    <definedName name="XRefCopy63" localSheetId="11" hidden="1">[341]Lead!#REF!</definedName>
    <definedName name="XRefCopy63" hidden="1">[341]Lead!#REF!</definedName>
    <definedName name="XRefCopy63Row" localSheetId="11" hidden="1">#REF!</definedName>
    <definedName name="XRefCopy63Row" localSheetId="23" hidden="1">#REF!</definedName>
    <definedName name="XRefCopy63Row" localSheetId="24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localSheetId="11" hidden="1">[341]Lead!#REF!</definedName>
    <definedName name="XRefCopy70" hidden="1">[341]Lead!#REF!</definedName>
    <definedName name="XRefCopy70Row" localSheetId="11" hidden="1">#REF!</definedName>
    <definedName name="XRefCopy70Row" localSheetId="23" hidden="1">#REF!</definedName>
    <definedName name="XRefCopy70Row" localSheetId="24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localSheetId="11" hidden="1">[298]Lead!#REF!</definedName>
    <definedName name="XRefCopy8" hidden="1">[298]Lead!#REF!</definedName>
    <definedName name="XRefCopy80" localSheetId="11" hidden="1">#REF!</definedName>
    <definedName name="XRefCopy80" localSheetId="23" hidden="1">#REF!</definedName>
    <definedName name="XRefCopy80" localSheetId="24" hidden="1">#REF!</definedName>
    <definedName name="XRefCopy80" hidden="1">#REF!</definedName>
    <definedName name="XRefCopy80Row" hidden="1">#REF!</definedName>
    <definedName name="XRefCopy81" localSheetId="11" hidden="1">'[340]Mapa de Resultado'!#REF!</definedName>
    <definedName name="XRefCopy81" hidden="1">'[340]Mapa de Resultado'!#REF!</definedName>
    <definedName name="XRefCopy81Row" localSheetId="11" hidden="1">#REF!</definedName>
    <definedName name="XRefCopy81Row" localSheetId="23" hidden="1">#REF!</definedName>
    <definedName name="XRefCopy81Row" localSheetId="24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localSheetId="11" hidden="1">[342]Adições!#REF!</definedName>
    <definedName name="XRefCopy89" hidden="1">[342]Adições!#REF!</definedName>
    <definedName name="XRefCopy89Row" localSheetId="11" hidden="1">#REF!</definedName>
    <definedName name="XRefCopy89Row" localSheetId="23" hidden="1">#REF!</definedName>
    <definedName name="XRefCopy89Row" localSheetId="24" hidden="1">#REF!</definedName>
    <definedName name="XRefCopy89Row" hidden="1">#REF!</definedName>
    <definedName name="XRefCopy8Row" hidden="1">#REF!</definedName>
    <definedName name="XRefCopy9" localSheetId="11" hidden="1">'[165]Mapa Imobilizado'!#REF!</definedName>
    <definedName name="XRefCopy9" hidden="1">'[165]Mapa Imobilizado'!#REF!</definedName>
    <definedName name="XRefCopy90" localSheetId="11" hidden="1">#REF!</definedName>
    <definedName name="XRefCopy90" localSheetId="23" hidden="1">#REF!</definedName>
    <definedName name="XRefCopy90" localSheetId="24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localSheetId="11" hidden="1">[342]Mapa!#REF!</definedName>
    <definedName name="XRefCopy92" hidden="1">[342]Mapa!#REF!</definedName>
    <definedName name="XRefCopy92Row" localSheetId="11" hidden="1">#REF!</definedName>
    <definedName name="XRefCopy92Row" localSheetId="23" hidden="1">#REF!</definedName>
    <definedName name="XRefCopy92Row" localSheetId="24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localSheetId="11" hidden="1">[342]Mapa!#REF!</definedName>
    <definedName name="XRefCopy96" hidden="1">[342]Mapa!#REF!</definedName>
    <definedName name="XRefCopy96Row" localSheetId="11" hidden="1">#REF!</definedName>
    <definedName name="XRefCopy96Row" localSheetId="23" hidden="1">#REF!</definedName>
    <definedName name="XRefCopy96Row" localSheetId="24" hidden="1">#REF!</definedName>
    <definedName name="XRefCopy96Row" hidden="1">#REF!</definedName>
    <definedName name="XRefCopy97" hidden="1">#REF!</definedName>
    <definedName name="XRefCopy97Row" hidden="1">#REF!</definedName>
    <definedName name="XRefCopy99" localSheetId="11">'[349]Mapa 31.08.02'!#REF!</definedName>
    <definedName name="XRefCopy99">'[349]Mapa 31.08.02'!#REF!</definedName>
    <definedName name="XRefCopy99Row" localSheetId="11">#REF!</definedName>
    <definedName name="XRefCopy99Row" localSheetId="23">#REF!</definedName>
    <definedName name="XRefCopy99Row" localSheetId="24">#REF!</definedName>
    <definedName name="XRefCopy99Row">#REF!</definedName>
    <definedName name="XRefCopy9Row" hidden="1">#REF!</definedName>
    <definedName name="XRefCopyRangeCount" hidden="1">14</definedName>
    <definedName name="XRefPaste1" localSheetId="11" hidden="1">#REF!</definedName>
    <definedName name="XRefPaste1" hidden="1">#REF!</definedName>
    <definedName name="XRefPaste10" localSheetId="11" hidden="1">#REF!</definedName>
    <definedName name="XRefPaste10" hidden="1">#REF!</definedName>
    <definedName name="XRefPaste100Row" localSheetId="11" hidden="1">[350]XREF!#REF!</definedName>
    <definedName name="XRefPaste100Row" hidden="1">[350]XREF!#REF!</definedName>
    <definedName name="XRefPaste101" localSheetId="11" hidden="1">#REF!</definedName>
    <definedName name="XRefPaste101" localSheetId="23" hidden="1">#REF!</definedName>
    <definedName name="XRefPaste101" localSheetId="24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Row" hidden="1">#REF!</definedName>
    <definedName name="XRefPaste11" hidden="1">#REF!</definedName>
    <definedName name="XRefPaste111Row" hidden="1">#REF!</definedName>
    <definedName name="XRefPaste112Row" hidden="1">#REF!</definedName>
    <definedName name="XRefPaste117" localSheetId="11" hidden="1">'[340]Mapa de Resultado'!#REF!</definedName>
    <definedName name="XRefPaste117" hidden="1">'[340]Mapa de Resultado'!#REF!</definedName>
    <definedName name="XRefPaste117Row" localSheetId="11" hidden="1">#REF!</definedName>
    <definedName name="XRefPaste117Row" localSheetId="23" hidden="1">#REF!</definedName>
    <definedName name="XRefPaste117Row" localSheetId="24" hidden="1">#REF!</definedName>
    <definedName name="XRefPaste117Row" hidden="1">#REF!</definedName>
    <definedName name="XRefPaste118" localSheetId="11" hidden="1">'[340]Mapa de Resultado'!#REF!</definedName>
    <definedName name="XRefPaste118" localSheetId="23" hidden="1">'[340]Mapa de Resultado'!#REF!</definedName>
    <definedName name="XRefPaste118" localSheetId="24" hidden="1">'[340]Mapa de Resultado'!#REF!</definedName>
    <definedName name="XRefPaste118" hidden="1">'[340]Mapa de Resultado'!#REF!</definedName>
    <definedName name="XRefPaste118Row" localSheetId="11" hidden="1">#REF!</definedName>
    <definedName name="XRefPaste118Row" localSheetId="23" hidden="1">#REF!</definedName>
    <definedName name="XRefPaste118Row" localSheetId="24" hidden="1">#REF!</definedName>
    <definedName name="XRefPaste118Row" hidden="1">#REF!</definedName>
    <definedName name="XRefPaste119" localSheetId="11" hidden="1">'[340]Mapa de Resultado'!#REF!</definedName>
    <definedName name="XRefPaste119" localSheetId="23" hidden="1">'[340]Mapa de Resultado'!#REF!</definedName>
    <definedName name="XRefPaste119" localSheetId="24" hidden="1">'[340]Mapa de Resultado'!#REF!</definedName>
    <definedName name="XRefPaste119" hidden="1">'[340]Mapa de Resultado'!#REF!</definedName>
    <definedName name="XRefPaste119Row" localSheetId="11" hidden="1">#REF!</definedName>
    <definedName name="XRefPaste119Row" localSheetId="23" hidden="1">#REF!</definedName>
    <definedName name="XRefPaste119Row" localSheetId="24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localSheetId="11" hidden="1">'[340]Mapa de Resultado'!#REF!</definedName>
    <definedName name="XRefPaste139" hidden="1">'[340]Mapa de Resultado'!#REF!</definedName>
    <definedName name="XRefPaste139Row" localSheetId="11" hidden="1">#REF!</definedName>
    <definedName name="XRefPaste139Row" localSheetId="23" hidden="1">#REF!</definedName>
    <definedName name="XRefPaste139Row" localSheetId="24" hidden="1">#REF!</definedName>
    <definedName name="XRefPaste139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localSheetId="11" hidden="1">'[340]Mapa de Resultado'!#REF!</definedName>
    <definedName name="XRefPaste19" hidden="1">'[340]Mapa de Resultado'!#REF!</definedName>
    <definedName name="XRefPaste19Row" localSheetId="11" hidden="1">#REF!</definedName>
    <definedName name="XRefPaste19Row" localSheetId="23" hidden="1">#REF!</definedName>
    <definedName name="XRefPaste19Row" localSheetId="24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localSheetId="11" hidden="1">[344]XREF!#REF!</definedName>
    <definedName name="XRefPaste20Row" hidden="1">[344]XREF!#REF!</definedName>
    <definedName name="XRefPaste21" localSheetId="11" hidden="1">#REF!</definedName>
    <definedName name="XRefPaste21" localSheetId="23" hidden="1">#REF!</definedName>
    <definedName name="XRefPaste21" localSheetId="24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localSheetId="11" hidden="1">[351]XREF!#REF!</definedName>
    <definedName name="XRefPaste23Row" hidden="1">[351]XREF!#REF!</definedName>
    <definedName name="XRefPaste24" localSheetId="11" hidden="1">#REF!</definedName>
    <definedName name="XRefPaste24" localSheetId="23" hidden="1">#REF!</definedName>
    <definedName name="XRefPaste24" localSheetId="24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localSheetId="11" hidden="1">[341]Lead!#REF!</definedName>
    <definedName name="XRefPaste30" hidden="1">[341]Lead!#REF!</definedName>
    <definedName name="XRefPaste30Row" localSheetId="11" hidden="1">#REF!</definedName>
    <definedName name="XRefPaste30Row" localSheetId="23" hidden="1">#REF!</definedName>
    <definedName name="XRefPaste30Row" localSheetId="24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localSheetId="11" hidden="1">'[340]Mapa de Resultado'!#REF!</definedName>
    <definedName name="XRefPaste37" hidden="1">'[340]Mapa de Resultado'!#REF!</definedName>
    <definedName name="XRefPaste37Row" localSheetId="11" hidden="1">#REF!</definedName>
    <definedName name="XRefPaste37Row" localSheetId="23" hidden="1">#REF!</definedName>
    <definedName name="XRefPaste37Row" localSheetId="24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localSheetId="11" hidden="1">[341]Lead!#REF!</definedName>
    <definedName name="XRefPaste40" hidden="1">[341]Lead!#REF!</definedName>
    <definedName name="XRefPaste40Row" localSheetId="11" hidden="1">#REF!</definedName>
    <definedName name="XRefPaste40Row" localSheetId="23" hidden="1">#REF!</definedName>
    <definedName name="XRefPaste40Row" localSheetId="24" hidden="1">#REF!</definedName>
    <definedName name="XRefPaste40Row" hidden="1">#REF!</definedName>
    <definedName name="XRefPaste41" localSheetId="11" hidden="1">[341]Lead!#REF!</definedName>
    <definedName name="XRefPaste41" localSheetId="23" hidden="1">[341]Lead!#REF!</definedName>
    <definedName name="XRefPaste41" localSheetId="24" hidden="1">[341]Lead!#REF!</definedName>
    <definedName name="XRefPaste41" hidden="1">[341]Lead!#REF!</definedName>
    <definedName name="XRefPaste41Row" localSheetId="11" hidden="1">#REF!</definedName>
    <definedName name="XRefPaste41Row" localSheetId="23" hidden="1">#REF!</definedName>
    <definedName name="XRefPaste41Row" localSheetId="24" hidden="1">#REF!</definedName>
    <definedName name="XRefPaste41Row" hidden="1">#REF!</definedName>
    <definedName name="XRefPaste42" hidden="1">#REF!</definedName>
    <definedName name="XRefPaste42Row" hidden="1">#REF!</definedName>
    <definedName name="XRefPaste43" localSheetId="11" hidden="1">[341]Lead!#REF!</definedName>
    <definedName name="XRefPaste43" hidden="1">[341]Lead!#REF!</definedName>
    <definedName name="XRefPaste43Row" localSheetId="11" hidden="1">#REF!</definedName>
    <definedName name="XRefPaste43Row" localSheetId="23" hidden="1">#REF!</definedName>
    <definedName name="XRefPaste43Row" localSheetId="24" hidden="1">#REF!</definedName>
    <definedName name="XRefPaste43Row" hidden="1">#REF!</definedName>
    <definedName name="XRefPaste44" localSheetId="11" hidden="1">'[340]Deposito Judicial'!#REF!</definedName>
    <definedName name="XRefPaste44" hidden="1">'[340]Deposito Judicial'!#REF!</definedName>
    <definedName name="XRefPaste44Row" localSheetId="11" hidden="1">[340]XREF!#REF!</definedName>
    <definedName name="XRefPaste44Row" hidden="1">[340]XREF!#REF!</definedName>
    <definedName name="XRefPaste45" localSheetId="11" hidden="1">#REF!</definedName>
    <definedName name="XRefPaste45" localSheetId="23" hidden="1">#REF!</definedName>
    <definedName name="XRefPaste45" localSheetId="24" hidden="1">#REF!</definedName>
    <definedName name="XRefPaste45" hidden="1">#REF!</definedName>
    <definedName name="XRefPaste45Row" localSheetId="11" hidden="1">[340]XREF!#REF!</definedName>
    <definedName name="XRefPaste45Row" localSheetId="23" hidden="1">[340]XREF!#REF!</definedName>
    <definedName name="XRefPaste45Row" localSheetId="24" hidden="1">[340]XREF!#REF!</definedName>
    <definedName name="XRefPaste45Row" hidden="1">[340]XREF!#REF!</definedName>
    <definedName name="XRefPaste46Row" localSheetId="11" hidden="1">#REF!</definedName>
    <definedName name="XRefPaste46Row" localSheetId="23" hidden="1">#REF!</definedName>
    <definedName name="XRefPaste46Row" localSheetId="24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" localSheetId="11" hidden="1">[342]Mapa!#REF!</definedName>
    <definedName name="XRefPaste55" hidden="1">[342]Mapa!#REF!</definedName>
    <definedName name="XRefPaste55Row" localSheetId="11" hidden="1">#REF!</definedName>
    <definedName name="XRefPaste55Row" localSheetId="23" hidden="1">#REF!</definedName>
    <definedName name="XRefPaste55Row" localSheetId="24" hidden="1">#REF!</definedName>
    <definedName name="XRefPaste55Row" hidden="1">#REF!</definedName>
    <definedName name="XRefPaste56Row" hidden="1">#REF!</definedName>
    <definedName name="XRefPaste57" localSheetId="11" hidden="1">[342]Mapa!#REF!</definedName>
    <definedName name="XRefPaste57" hidden="1">[342]Mapa!#REF!</definedName>
    <definedName name="XRefPaste57Row" localSheetId="11" hidden="1">#REF!</definedName>
    <definedName name="XRefPaste57Row" localSheetId="23" hidden="1">#REF!</definedName>
    <definedName name="XRefPaste57Row" localSheetId="24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localSheetId="11" hidden="1">[342]Mapa!#REF!</definedName>
    <definedName name="XRefPaste60" hidden="1">[342]Mapa!#REF!</definedName>
    <definedName name="XRefPaste60Row" localSheetId="11" hidden="1">#REF!</definedName>
    <definedName name="XRefPaste60Row" localSheetId="23" hidden="1">#REF!</definedName>
    <definedName name="XRefPaste60Row" localSheetId="24" hidden="1">#REF!</definedName>
    <definedName name="XRefPaste60Row" hidden="1">#REF!</definedName>
    <definedName name="XRefPaste61" localSheetId="11" hidden="1">[342]Mapa!#REF!</definedName>
    <definedName name="XRefPaste61" localSheetId="23" hidden="1">[342]Mapa!#REF!</definedName>
    <definedName name="XRefPaste61" localSheetId="24" hidden="1">[342]Mapa!#REF!</definedName>
    <definedName name="XRefPaste61" hidden="1">[342]Mapa!#REF!</definedName>
    <definedName name="XRefPaste61Row" localSheetId="11" hidden="1">#REF!</definedName>
    <definedName name="XRefPaste61Row" localSheetId="23" hidden="1">#REF!</definedName>
    <definedName name="XRefPaste61Row" localSheetId="24" hidden="1">#REF!</definedName>
    <definedName name="XRefPaste61Row" hidden="1">#REF!</definedName>
    <definedName name="XRefPaste62" localSheetId="11" hidden="1">[342]Mapa!#REF!</definedName>
    <definedName name="XRefPaste62" localSheetId="23" hidden="1">[342]Mapa!#REF!</definedName>
    <definedName name="XRefPaste62" localSheetId="24" hidden="1">[342]Mapa!#REF!</definedName>
    <definedName name="XRefPaste62" hidden="1">[342]Mapa!#REF!</definedName>
    <definedName name="XRefPaste62Row" localSheetId="11" hidden="1">#REF!</definedName>
    <definedName name="XRefPaste62Row" localSheetId="23" hidden="1">#REF!</definedName>
    <definedName name="XRefPaste62Row" localSheetId="24" hidden="1">#REF!</definedName>
    <definedName name="XRefPaste62Row" hidden="1">#REF!</definedName>
    <definedName name="XRefPaste63" localSheetId="11" hidden="1">[342]Adições!#REF!</definedName>
    <definedName name="XRefPaste63" localSheetId="23" hidden="1">[342]Adições!#REF!</definedName>
    <definedName name="XRefPaste63" localSheetId="24" hidden="1">[342]Adições!#REF!</definedName>
    <definedName name="XRefPaste63" hidden="1">[342]Adições!#REF!</definedName>
    <definedName name="XRefPaste63Row" localSheetId="11" hidden="1">#REF!</definedName>
    <definedName name="XRefPaste63Row" localSheetId="23" hidden="1">#REF!</definedName>
    <definedName name="XRefPaste63Row" localSheetId="24" hidden="1">#REF!</definedName>
    <definedName name="XRefPaste63Row" hidden="1">#REF!</definedName>
    <definedName name="XRefPaste64" localSheetId="11" hidden="1">[342]Mapa!#REF!</definedName>
    <definedName name="XRefPaste64" localSheetId="23" hidden="1">[342]Mapa!#REF!</definedName>
    <definedName name="XRefPaste64" localSheetId="24" hidden="1">[342]Mapa!#REF!</definedName>
    <definedName name="XRefPaste64" hidden="1">[342]Mapa!#REF!</definedName>
    <definedName name="XRefPaste64Row" localSheetId="11" hidden="1">#REF!</definedName>
    <definedName name="XRefPaste64Row" localSheetId="23" hidden="1">#REF!</definedName>
    <definedName name="XRefPaste64Row" localSheetId="2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localSheetId="11" hidden="1">[342]Mapa!#REF!</definedName>
    <definedName name="XRefPaste67" hidden="1">[342]Mapa!#REF!</definedName>
    <definedName name="XRefPaste67Row" localSheetId="11" hidden="1">#REF!</definedName>
    <definedName name="XRefPaste67Row" localSheetId="23" hidden="1">#REF!</definedName>
    <definedName name="XRefPaste67Row" localSheetId="24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Row" localSheetId="11" hidden="1">[350]XREF!#REF!</definedName>
    <definedName name="XRefPaste88Row" hidden="1">[350]XREF!#REF!</definedName>
    <definedName name="XRefPaste89Row" localSheetId="11" hidden="1">[350]XREF!#REF!</definedName>
    <definedName name="XRefPaste89Row" hidden="1">[350]XREF!#REF!</definedName>
    <definedName name="XRefPaste8Row" localSheetId="11" hidden="1">#REF!</definedName>
    <definedName name="XRefPaste8Row" localSheetId="23" hidden="1">#REF!</definedName>
    <definedName name="XRefPaste8Row" localSheetId="24" hidden="1">#REF!</definedName>
    <definedName name="XRefPaste8Row" hidden="1">#REF!</definedName>
    <definedName name="XRefPaste9" hidden="1">#REF!</definedName>
    <definedName name="XRefPaste90Row" localSheetId="11" hidden="1">[350]XREF!#REF!</definedName>
    <definedName name="XRefPaste90Row" hidden="1">[350]XREF!#REF!</definedName>
    <definedName name="XRefPaste91Row" localSheetId="11" hidden="1">[350]XREF!#REF!</definedName>
    <definedName name="XRefPaste91Row" hidden="1">[350]XREF!#REF!</definedName>
    <definedName name="XRefPaste92Row" localSheetId="11" hidden="1">[350]XREF!#REF!</definedName>
    <definedName name="XRefPaste92Row" hidden="1">[350]XREF!#REF!</definedName>
    <definedName name="XRefPaste93Row" localSheetId="11" hidden="1">[350]XREF!#REF!</definedName>
    <definedName name="XRefPaste93Row" hidden="1">[350]XREF!#REF!</definedName>
    <definedName name="XRefPaste94Row" hidden="1">[350]XREF!#REF!</definedName>
    <definedName name="XRefPaste95Row" hidden="1">[350]XREF!#REF!</definedName>
    <definedName name="XRefPaste96Row" hidden="1">[350]XREF!#REF!</definedName>
    <definedName name="XRefPaste97Row" hidden="1">[350]XREF!#REF!</definedName>
    <definedName name="XRefPaste98Row" hidden="1">[350]XREF!#REF!</definedName>
    <definedName name="XRefPaste99Row" localSheetId="11" hidden="1">#REF!</definedName>
    <definedName name="XRefPaste99Row" localSheetId="23" hidden="1">#REF!</definedName>
    <definedName name="XRefPaste99Row" localSheetId="24" hidden="1">#REF!</definedName>
    <definedName name="XRefPaste99Row" hidden="1">#REF!</definedName>
    <definedName name="XRefPaste9Row" hidden="1">#REF!</definedName>
    <definedName name="XRefPasteRangeCount" hidden="1">35</definedName>
    <definedName name="xxssaa" localSheetId="11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localSheetId="23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localSheetId="2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vv">[44]Lead!#REF!</definedName>
    <definedName name="XXX">'[80]parametro ccusto'!$P$7:$P$106</definedName>
    <definedName name="XXXX" localSheetId="11">[352]Fluxo!#REF!</definedName>
    <definedName name="XXXX">[352]Fluxo!#REF!</definedName>
    <definedName name="XXXXXXX">[289]Ativo!A$48-[289]Ativo!XFC$48</definedName>
    <definedName name="xxxxxxxx" localSheetId="11" hidden="1">{#N/A,#N/A,FALSE,"Entr_Dados"}</definedName>
    <definedName name="xxxxxxxx" localSheetId="23" hidden="1">{#N/A,#N/A,FALSE,"Entr_Dados"}</definedName>
    <definedName name="xxxxxxxx" localSheetId="24" hidden="1">{#N/A,#N/A,FALSE,"Entr_Dados"}</definedName>
    <definedName name="xxxxxxxx" hidden="1">{#N/A,#N/A,FALSE,"Entr_Dados"}</definedName>
    <definedName name="xxxxxxxxx" localSheetId="11">#REF!</definedName>
    <definedName name="xxxxxxxxx">#REF!</definedName>
    <definedName name="xyz" localSheetId="11">'[216]inc. claim 97'!#REF!</definedName>
    <definedName name="xyz">'[216]inc. claim 97'!#REF!</definedName>
    <definedName name="xz" localSheetId="11">{"FORM 1",#N/A,FALSE,"Plan3"}</definedName>
    <definedName name="xz" localSheetId="23">{"FORM 1",#N/A,FALSE,"Plan3"}</definedName>
    <definedName name="xz" localSheetId="24">{"FORM 1",#N/A,FALSE,"Plan3"}</definedName>
    <definedName name="xz">{"FORM 1",#N/A,FALSE,"Plan3"}</definedName>
    <definedName name="y">#N/A</definedName>
    <definedName name="Year" localSheetId="11">#REF!</definedName>
    <definedName name="Year">#REF!</definedName>
    <definedName name="Year_factor" localSheetId="11">[227]DCF!#REF!</definedName>
    <definedName name="Year_factor">[227]DCF!#REF!</definedName>
    <definedName name="YEAR2">[31]Inputs!$D$28</definedName>
    <definedName name="you" localSheetId="11">#REF!</definedName>
    <definedName name="you" localSheetId="23">#REF!</definedName>
    <definedName name="you" localSheetId="24">#REF!</definedName>
    <definedName name="you">#REF!</definedName>
    <definedName name="you_23">"$#REF!.A1"</definedName>
    <definedName name="you_6" localSheetId="11">#REF!</definedName>
    <definedName name="you_6">#REF!</definedName>
    <definedName name="you_7">"$#REF!.A1"</definedName>
    <definedName name="you_8" localSheetId="11">#REF!</definedName>
    <definedName name="you_8">#REF!</definedName>
    <definedName name="YSUPP" localSheetId="11">#REF!</definedName>
    <definedName name="YSUPP">#REF!</definedName>
    <definedName name="yt">[238]Links!$A$1:$A$65536</definedName>
    <definedName name="YTD" localSheetId="11">#REF!</definedName>
    <definedName name="YTD" localSheetId="23">#REF!</definedName>
    <definedName name="YTD" localSheetId="24">#REF!</definedName>
    <definedName name="YTD">#REF!</definedName>
    <definedName name="YTD_10">"$#REF!.$#REF!$#REF!:$#REF!$#REF!"</definedName>
    <definedName name="YTD_11">"$#REF!.$#REF!$#REF!:$#REF!$#REF!"</definedName>
    <definedName name="YTD_12">"$#REF!.$#REF!$#REF!:$#REF!$#REF!"</definedName>
    <definedName name="YTD_21">"$#REF!.$#REF!$#REF!:$#REF!$#REF!"</definedName>
    <definedName name="YTD_22">"$#REF!.$#REF!$#REF!:$#REF!$#REF!"</definedName>
    <definedName name="YTD_6" localSheetId="11">#REF!</definedName>
    <definedName name="YTD_6">#REF!</definedName>
    <definedName name="YTD_7" localSheetId="11">#REF!</definedName>
    <definedName name="YTD_7">#REF!</definedName>
    <definedName name="YTD_8" localSheetId="11">#REF!</definedName>
    <definedName name="YTD_8">#REF!</definedName>
    <definedName name="YTD_98">#REF!</definedName>
    <definedName name="YTD_98_10">"$#REF!.$B$67:$M$67"</definedName>
    <definedName name="YTD_98_11">"$#REF!.$B$67:$M$67"</definedName>
    <definedName name="YTD_98_12">"$#REF!.$B$67:$M$67"</definedName>
    <definedName name="YTD_98_21">"$#REF!.$B$67:$M$67"</definedName>
    <definedName name="YTD_98_22">"$#REF!.$B$67:$M$67"</definedName>
    <definedName name="YTD_98_6" localSheetId="11">#REF!</definedName>
    <definedName name="YTD_98_6">#REF!</definedName>
    <definedName name="YTD_98_7" localSheetId="11">#REF!</definedName>
    <definedName name="YTD_98_7">#REF!</definedName>
    <definedName name="YTD_98_8" localSheetId="11">#REF!</definedName>
    <definedName name="YTD_98_8">#REF!</definedName>
    <definedName name="ytdPriorMth">#REF!</definedName>
    <definedName name="yu">[238]Links!$I$1:$I$65536</definedName>
    <definedName name="YUOYIUP">'[2]#REF'!$B$1:$C$392</definedName>
    <definedName name="yyyy">#N/A</definedName>
    <definedName name="YYYYYY">#N/A</definedName>
    <definedName name="Z" localSheetId="11">#REF!</definedName>
    <definedName name="Z">#REF!</definedName>
    <definedName name="Z_1" localSheetId="11">#REF!</definedName>
    <definedName name="Z_1">#REF!</definedName>
    <definedName name="Z_3" localSheetId="11">#REF!</definedName>
    <definedName name="Z_3">#REF!</definedName>
    <definedName name="Z_70ACAE61_1F25_11D3_B062_00104BC637D4_.wvu.Cols" hidden="1">[26]análise!$E$1:$G$65536</definedName>
    <definedName name="Z_70ACAE61_1F25_11D3_B062_00104BC637D4_.wvu.PrintArea" hidden="1">[26]análise!$A$1:$AU$45</definedName>
    <definedName name="Z_70ACAE61_1F25_11D3_B062_00104BC637D4_.wvu.PrintTitles" hidden="1">[26]análise!$A$1:$IV$3</definedName>
    <definedName name="Z_FAB890B6_A7DF_49B5_8B84_7933F7804438_.wvu.PrintArea" localSheetId="11" hidden="1">#REF!</definedName>
    <definedName name="Z_FAB890B6_A7DF_49B5_8B84_7933F7804438_.wvu.PrintArea" hidden="1">#REF!</definedName>
    <definedName name="Z0_GD_DO_GROSS" localSheetId="11">#REF!</definedName>
    <definedName name="Z0_GD_DO_GROSS">#REF!</definedName>
    <definedName name="Z01_VENDING" localSheetId="11">#REF!</definedName>
    <definedName name="Z01_VENDING">#REF!</definedName>
    <definedName name="Z757Z120">#REF!</definedName>
    <definedName name="ZASFDHY">'[2]Prop-28P-12H'!$B$16</definedName>
    <definedName name="ZERO">'[2]#REF'!$A$1</definedName>
    <definedName name="ZEROFIN.ZEROFIN">#N/A</definedName>
    <definedName name="ZeroOneCheck" localSheetId="11">#REF!</definedName>
    <definedName name="ZeroOneCheck">#REF!</definedName>
    <definedName name="zfsfsf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ONAX" localSheetId="11">#REF!</definedName>
    <definedName name="ZONAX">#REF!</definedName>
    <definedName name="ZONAX_18" localSheetId="11">#REF!</definedName>
    <definedName name="ZONAX_18">#REF!</definedName>
    <definedName name="ZONAX_2" localSheetId="11">#REF!</definedName>
    <definedName name="ZONAX_2">#REF!</definedName>
    <definedName name="ZZ">#REF!</definedName>
    <definedName name="ZZZ" localSheetId="11">'[353]R 1'!#REF!</definedName>
    <definedName name="ZZZ">'[353]R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7" i="37" l="1"/>
  <c r="E49" i="60" l="1"/>
  <c r="E398" i="60" l="1"/>
  <c r="C398" i="60"/>
  <c r="C397" i="60"/>
  <c r="C396" i="60"/>
  <c r="C390" i="60"/>
  <c r="C389" i="60"/>
  <c r="C375" i="60"/>
  <c r="F370" i="60"/>
  <c r="C376" i="60"/>
  <c r="C377" i="60" s="1"/>
  <c r="C355" i="60"/>
  <c r="O30" i="78"/>
  <c r="L30" i="78"/>
  <c r="L28" i="78"/>
  <c r="L26" i="78"/>
  <c r="L23" i="78"/>
  <c r="L8" i="78"/>
  <c r="N30" i="78"/>
  <c r="J28" i="78"/>
  <c r="J26" i="78"/>
  <c r="J23" i="78"/>
  <c r="Q29" i="79"/>
  <c r="J15" i="78"/>
  <c r="J14" i="78"/>
  <c r="J8" i="78"/>
  <c r="V6" i="78"/>
  <c r="T6" i="78"/>
  <c r="L80" i="48" l="1"/>
  <c r="L79" i="48"/>
  <c r="L73" i="48"/>
  <c r="L74" i="48"/>
  <c r="K74" i="48"/>
  <c r="L72" i="48"/>
  <c r="L34" i="48"/>
  <c r="L8" i="48"/>
  <c r="L7" i="48"/>
  <c r="C70" i="79" l="1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9" i="48"/>
  <c r="P30" i="48"/>
  <c r="P31" i="48"/>
  <c r="P32" i="48"/>
  <c r="P33" i="48"/>
  <c r="P13" i="48"/>
  <c r="L28" i="48"/>
  <c r="P28" i="48" s="1"/>
  <c r="Q13" i="79"/>
  <c r="Q12" i="79"/>
  <c r="Q11" i="79"/>
  <c r="R11" i="79"/>
  <c r="Q14" i="79"/>
  <c r="Q15" i="79"/>
  <c r="Q16" i="79"/>
  <c r="Q17" i="79"/>
  <c r="Q18" i="79"/>
  <c r="Q19" i="79"/>
  <c r="Q20" i="79"/>
  <c r="Q21" i="79"/>
  <c r="Q22" i="79"/>
  <c r="Q23" i="79"/>
  <c r="Q24" i="79"/>
  <c r="Q25" i="79"/>
  <c r="Q26" i="79"/>
  <c r="Q27" i="79"/>
  <c r="Q28" i="79"/>
  <c r="Q30" i="79"/>
  <c r="Q31" i="79"/>
  <c r="Q32" i="79"/>
  <c r="Q33" i="79"/>
  <c r="Q34" i="79"/>
  <c r="Q35" i="79"/>
  <c r="Q36" i="79"/>
  <c r="Q37" i="79"/>
  <c r="Q38" i="79"/>
  <c r="Q39" i="79"/>
  <c r="Q40" i="79"/>
  <c r="Q41" i="79"/>
  <c r="Q42" i="79"/>
  <c r="Q44" i="79"/>
  <c r="Q45" i="79"/>
  <c r="Q47" i="79"/>
  <c r="Q49" i="79"/>
  <c r="Q50" i="79"/>
  <c r="Q51" i="79"/>
  <c r="Q52" i="79"/>
  <c r="Q53" i="79"/>
  <c r="Q54" i="79"/>
  <c r="Q55" i="79"/>
  <c r="Q56" i="79"/>
  <c r="Q57" i="79"/>
  <c r="Q58" i="79"/>
  <c r="Q59" i="79"/>
  <c r="Q60" i="79"/>
  <c r="Q61" i="79"/>
  <c r="Q62" i="79"/>
  <c r="Q63" i="79"/>
  <c r="Q64" i="79"/>
  <c r="Q65" i="79"/>
  <c r="Q66" i="79"/>
  <c r="Q67" i="79"/>
  <c r="Q68" i="79"/>
  <c r="Q69" i="79"/>
  <c r="Q70" i="79"/>
  <c r="Q71" i="79"/>
  <c r="Q72" i="79"/>
  <c r="Q73" i="79"/>
  <c r="Q74" i="79"/>
  <c r="Q75" i="79"/>
  <c r="Q76" i="79"/>
  <c r="Q77" i="79"/>
  <c r="Q78" i="79"/>
  <c r="Q79" i="79"/>
  <c r="Q80" i="79"/>
  <c r="Q81" i="79"/>
  <c r="Q82" i="79"/>
  <c r="Q83" i="79"/>
  <c r="Q84" i="79"/>
  <c r="Q85" i="79"/>
  <c r="Q86" i="79"/>
  <c r="Q87" i="79"/>
  <c r="Q88" i="79"/>
  <c r="Q89" i="79"/>
  <c r="Q90" i="79"/>
  <c r="Q91" i="79"/>
  <c r="Q92" i="79"/>
  <c r="Q93" i="79"/>
  <c r="Q94" i="79"/>
  <c r="Q95" i="79"/>
  <c r="Q96" i="79"/>
  <c r="Q97" i="79"/>
  <c r="Q98" i="79"/>
  <c r="Q99" i="79"/>
  <c r="Q100" i="79"/>
  <c r="Q101" i="79"/>
  <c r="Q102" i="79"/>
  <c r="Q104" i="79"/>
  <c r="Q106" i="79"/>
  <c r="Q108" i="79"/>
  <c r="Q109" i="79"/>
  <c r="Q110" i="79"/>
  <c r="Q111" i="79"/>
  <c r="Q112" i="79"/>
  <c r="Q113" i="79"/>
  <c r="Q114" i="79"/>
  <c r="Q115" i="79"/>
  <c r="Q116" i="79"/>
  <c r="Q117" i="79"/>
  <c r="Q118" i="79"/>
  <c r="Q119" i="79"/>
  <c r="Q120" i="79"/>
  <c r="Q121" i="79"/>
  <c r="Q122" i="79"/>
  <c r="Q123" i="79"/>
  <c r="P12" i="79"/>
  <c r="P13" i="79"/>
  <c r="P14" i="79"/>
  <c r="P15" i="79"/>
  <c r="P16" i="79"/>
  <c r="P17" i="79"/>
  <c r="P18" i="79"/>
  <c r="P19" i="79"/>
  <c r="P20" i="79"/>
  <c r="P21" i="79"/>
  <c r="P22" i="79"/>
  <c r="P23" i="79"/>
  <c r="P24" i="79"/>
  <c r="P25" i="79"/>
  <c r="P26" i="79"/>
  <c r="P27" i="79"/>
  <c r="P28" i="79"/>
  <c r="P29" i="79"/>
  <c r="P30" i="79"/>
  <c r="P31" i="79"/>
  <c r="P32" i="79"/>
  <c r="P33" i="79"/>
  <c r="P34" i="79"/>
  <c r="P11" i="79"/>
  <c r="L83" i="79"/>
  <c r="L81" i="79"/>
  <c r="L73" i="79"/>
  <c r="L76" i="79"/>
  <c r="L75" i="79"/>
  <c r="L36" i="79"/>
  <c r="L29" i="79"/>
  <c r="C294" i="60" l="1"/>
  <c r="C300" i="60"/>
  <c r="C306" i="60"/>
  <c r="C305" i="60"/>
  <c r="C302" i="60"/>
  <c r="C293" i="60"/>
  <c r="C248" i="60"/>
  <c r="F246" i="60"/>
  <c r="F237" i="60"/>
  <c r="K321" i="21"/>
  <c r="C237" i="60"/>
  <c r="E243" i="60"/>
  <c r="C238" i="60"/>
  <c r="C216" i="60" l="1"/>
  <c r="C217" i="60"/>
  <c r="C213" i="60"/>
  <c r="C168" i="60"/>
  <c r="C167" i="60"/>
  <c r="C162" i="60"/>
  <c r="C161" i="60"/>
  <c r="F142" i="60"/>
  <c r="C93" i="60" l="1"/>
  <c r="C81" i="60"/>
  <c r="C82" i="60"/>
  <c r="C74" i="60"/>
  <c r="C73" i="60"/>
  <c r="C72" i="60"/>
  <c r="C71" i="60"/>
  <c r="C70" i="60"/>
  <c r="C69" i="60"/>
  <c r="E48" i="60"/>
  <c r="E55" i="60"/>
  <c r="C34" i="60"/>
  <c r="C33" i="60"/>
  <c r="C31" i="60"/>
  <c r="C30" i="60"/>
  <c r="C29" i="60"/>
  <c r="C28" i="60"/>
  <c r="C21" i="60"/>
  <c r="C20" i="60"/>
  <c r="I10" i="40" l="1"/>
  <c r="I28" i="40"/>
  <c r="I57" i="37"/>
  <c r="K17" i="37"/>
  <c r="K31" i="37"/>
  <c r="G33" i="37"/>
  <c r="E33" i="37"/>
  <c r="K67" i="21" l="1"/>
  <c r="K78" i="21"/>
  <c r="G36" i="32" l="1"/>
  <c r="L472" i="21"/>
  <c r="L471" i="21"/>
  <c r="L473" i="21"/>
  <c r="L474" i="21"/>
  <c r="L475" i="21"/>
  <c r="L476" i="21"/>
  <c r="L477" i="21"/>
  <c r="L478" i="21"/>
  <c r="L479" i="21"/>
  <c r="L480" i="21"/>
  <c r="L481" i="21"/>
  <c r="L482" i="21"/>
  <c r="L483" i="21"/>
  <c r="L484" i="21"/>
  <c r="L485" i="21"/>
  <c r="L486" i="21"/>
  <c r="L487" i="21"/>
  <c r="L488" i="21"/>
  <c r="L38" i="32"/>
  <c r="G37" i="32"/>
  <c r="H37" i="32" s="1"/>
  <c r="G75" i="52"/>
  <c r="G74" i="52"/>
  <c r="G73" i="52"/>
  <c r="G71" i="52"/>
  <c r="G70" i="52"/>
  <c r="G69" i="52"/>
  <c r="G68" i="52"/>
  <c r="G67" i="52"/>
  <c r="G66" i="52"/>
  <c r="G65" i="52"/>
  <c r="G202" i="51"/>
  <c r="G201" i="51"/>
  <c r="D10" i="40"/>
  <c r="D41" i="40"/>
  <c r="I1476" i="65"/>
  <c r="K1476" i="65"/>
  <c r="G29" i="37"/>
  <c r="G32" i="37"/>
  <c r="I409" i="54"/>
  <c r="J409" i="54" s="1"/>
  <c r="I410" i="54"/>
  <c r="J410" i="54"/>
  <c r="I411" i="54"/>
  <c r="J411" i="54"/>
  <c r="I412" i="54"/>
  <c r="J412" i="54"/>
  <c r="I413" i="54"/>
  <c r="J413" i="54" s="1"/>
  <c r="I414" i="54"/>
  <c r="J414" i="54"/>
  <c r="I415" i="54"/>
  <c r="J415" i="54" s="1"/>
  <c r="I416" i="54"/>
  <c r="J416" i="54"/>
  <c r="I417" i="54"/>
  <c r="J417" i="54"/>
  <c r="I418" i="54"/>
  <c r="J418" i="54"/>
  <c r="I419" i="54"/>
  <c r="J419" i="54" s="1"/>
  <c r="I420" i="54"/>
  <c r="J420" i="54"/>
  <c r="I421" i="54"/>
  <c r="J421" i="54" s="1"/>
  <c r="I422" i="54"/>
  <c r="J422" i="54"/>
  <c r="I423" i="54"/>
  <c r="J423" i="54"/>
  <c r="I424" i="54"/>
  <c r="J424" i="54"/>
  <c r="I425" i="54"/>
  <c r="J425" i="54" s="1"/>
  <c r="I426" i="54"/>
  <c r="J426" i="54"/>
  <c r="I427" i="54"/>
  <c r="J427" i="54" s="1"/>
  <c r="I428" i="54"/>
  <c r="J428" i="54"/>
  <c r="I429" i="54"/>
  <c r="J429" i="54"/>
  <c r="I430" i="54"/>
  <c r="J430" i="54"/>
  <c r="I431" i="54"/>
  <c r="J431" i="54" s="1"/>
  <c r="I432" i="54"/>
  <c r="J432" i="54"/>
  <c r="I433" i="54"/>
  <c r="J433" i="54" s="1"/>
  <c r="I434" i="54"/>
  <c r="J434" i="54"/>
  <c r="I435" i="54"/>
  <c r="J435" i="54"/>
  <c r="I436" i="54"/>
  <c r="J436" i="54"/>
  <c r="I437" i="54"/>
  <c r="J437" i="54" s="1"/>
  <c r="I438" i="54"/>
  <c r="J438" i="54"/>
  <c r="I8" i="54"/>
  <c r="J8" i="54"/>
  <c r="I9" i="54"/>
  <c r="J9" i="54"/>
  <c r="I10" i="54"/>
  <c r="J10" i="54" s="1"/>
  <c r="I11" i="54"/>
  <c r="J11" i="54"/>
  <c r="I12" i="54"/>
  <c r="J12" i="54"/>
  <c r="I13" i="54"/>
  <c r="J13" i="54" s="1"/>
  <c r="I14" i="54"/>
  <c r="J14" i="54"/>
  <c r="I15" i="54"/>
  <c r="J15" i="54"/>
  <c r="I16" i="54"/>
  <c r="J16" i="54" s="1"/>
  <c r="I17" i="54"/>
  <c r="J17" i="54"/>
  <c r="I18" i="54"/>
  <c r="J18" i="54"/>
  <c r="I19" i="54"/>
  <c r="J19" i="54" s="1"/>
  <c r="I20" i="54"/>
  <c r="J20" i="54"/>
  <c r="I21" i="54"/>
  <c r="J21" i="54"/>
  <c r="I22" i="54"/>
  <c r="J22" i="54" s="1"/>
  <c r="I23" i="54"/>
  <c r="J23" i="54"/>
  <c r="I24" i="54"/>
  <c r="J24" i="54"/>
  <c r="I25" i="54"/>
  <c r="J25" i="54" s="1"/>
  <c r="I26" i="54"/>
  <c r="J26" i="54"/>
  <c r="I27" i="54"/>
  <c r="J27" i="54"/>
  <c r="I28" i="54"/>
  <c r="J28" i="54" s="1"/>
  <c r="I29" i="54"/>
  <c r="J29" i="54"/>
  <c r="I30" i="54"/>
  <c r="J30" i="54"/>
  <c r="I31" i="54"/>
  <c r="J31" i="54" s="1"/>
  <c r="I32" i="54"/>
  <c r="J32" i="54"/>
  <c r="I33" i="54"/>
  <c r="J33" i="54"/>
  <c r="I34" i="54"/>
  <c r="J34" i="54" s="1"/>
  <c r="I35" i="54"/>
  <c r="J35" i="54"/>
  <c r="I36" i="54"/>
  <c r="J36" i="54"/>
  <c r="I37" i="54"/>
  <c r="J37" i="54" s="1"/>
  <c r="I38" i="54"/>
  <c r="J38" i="54"/>
  <c r="I39" i="54"/>
  <c r="J39" i="54"/>
  <c r="I40" i="54"/>
  <c r="J40" i="54" s="1"/>
  <c r="I41" i="54"/>
  <c r="J41" i="54"/>
  <c r="I42" i="54"/>
  <c r="J42" i="54"/>
  <c r="I43" i="54"/>
  <c r="J43" i="54" s="1"/>
  <c r="I44" i="54"/>
  <c r="J44" i="54"/>
  <c r="I45" i="54"/>
  <c r="J45" i="54"/>
  <c r="I46" i="54"/>
  <c r="J46" i="54" s="1"/>
  <c r="I47" i="54"/>
  <c r="J47" i="54"/>
  <c r="I48" i="54"/>
  <c r="J48" i="54"/>
  <c r="I49" i="54"/>
  <c r="J49" i="54" s="1"/>
  <c r="I50" i="54"/>
  <c r="J50" i="54"/>
  <c r="I51" i="54"/>
  <c r="J51" i="54"/>
  <c r="I52" i="54"/>
  <c r="J52" i="54" s="1"/>
  <c r="I53" i="54"/>
  <c r="J53" i="54"/>
  <c r="I54" i="54"/>
  <c r="J54" i="54"/>
  <c r="I55" i="54"/>
  <c r="J55" i="54" s="1"/>
  <c r="I56" i="54"/>
  <c r="J56" i="54"/>
  <c r="I57" i="54"/>
  <c r="J57" i="54"/>
  <c r="I58" i="54"/>
  <c r="J58" i="54" s="1"/>
  <c r="I59" i="54"/>
  <c r="J59" i="54"/>
  <c r="I60" i="54"/>
  <c r="J60" i="54"/>
  <c r="I61" i="54"/>
  <c r="J61" i="54" s="1"/>
  <c r="I62" i="54"/>
  <c r="J62" i="54"/>
  <c r="I63" i="54"/>
  <c r="J63" i="54"/>
  <c r="I64" i="54"/>
  <c r="J64" i="54" s="1"/>
  <c r="I65" i="54"/>
  <c r="J65" i="54"/>
  <c r="I66" i="54"/>
  <c r="J66" i="54"/>
  <c r="I67" i="54"/>
  <c r="J67" i="54" s="1"/>
  <c r="I68" i="54"/>
  <c r="J68" i="54"/>
  <c r="I69" i="54"/>
  <c r="J69" i="54"/>
  <c r="I70" i="54"/>
  <c r="J70" i="54" s="1"/>
  <c r="I71" i="54"/>
  <c r="J71" i="54"/>
  <c r="I72" i="54"/>
  <c r="J72" i="54"/>
  <c r="I73" i="54"/>
  <c r="J73" i="54" s="1"/>
  <c r="I74" i="54"/>
  <c r="J74" i="54"/>
  <c r="I75" i="54"/>
  <c r="J75" i="54"/>
  <c r="I76" i="54"/>
  <c r="J76" i="54" s="1"/>
  <c r="I77" i="54"/>
  <c r="J77" i="54"/>
  <c r="I78" i="54"/>
  <c r="J78" i="54"/>
  <c r="I79" i="54"/>
  <c r="J79" i="54" s="1"/>
  <c r="I80" i="54"/>
  <c r="J80" i="54"/>
  <c r="I81" i="54"/>
  <c r="J81" i="54"/>
  <c r="I82" i="54"/>
  <c r="J82" i="54" s="1"/>
  <c r="I83" i="54"/>
  <c r="J83" i="54"/>
  <c r="I84" i="54"/>
  <c r="J84" i="54"/>
  <c r="I85" i="54"/>
  <c r="J85" i="54" s="1"/>
  <c r="I86" i="54"/>
  <c r="J86" i="54"/>
  <c r="I87" i="54"/>
  <c r="J87" i="54"/>
  <c r="I88" i="54"/>
  <c r="J88" i="54" s="1"/>
  <c r="I89" i="54"/>
  <c r="J89" i="54"/>
  <c r="I90" i="54"/>
  <c r="J90" i="54"/>
  <c r="I91" i="54"/>
  <c r="J91" i="54" s="1"/>
  <c r="I92" i="54"/>
  <c r="J92" i="54"/>
  <c r="I93" i="54"/>
  <c r="J93" i="54"/>
  <c r="I94" i="54"/>
  <c r="J94" i="54" s="1"/>
  <c r="I95" i="54"/>
  <c r="J95" i="54"/>
  <c r="I96" i="54"/>
  <c r="J96" i="54"/>
  <c r="I97" i="54"/>
  <c r="J97" i="54" s="1"/>
  <c r="I98" i="54"/>
  <c r="J98" i="54"/>
  <c r="I99" i="54"/>
  <c r="J99" i="54"/>
  <c r="I100" i="54"/>
  <c r="J100" i="54" s="1"/>
  <c r="I101" i="54"/>
  <c r="J101" i="54"/>
  <c r="I102" i="54"/>
  <c r="J102" i="54"/>
  <c r="I103" i="54"/>
  <c r="J103" i="54" s="1"/>
  <c r="I104" i="54"/>
  <c r="J104" i="54"/>
  <c r="I105" i="54"/>
  <c r="J105" i="54"/>
  <c r="I106" i="54"/>
  <c r="J106" i="54" s="1"/>
  <c r="I107" i="54"/>
  <c r="J107" i="54"/>
  <c r="I108" i="54"/>
  <c r="J108" i="54"/>
  <c r="I109" i="54"/>
  <c r="J109" i="54" s="1"/>
  <c r="I110" i="54"/>
  <c r="J110" i="54"/>
  <c r="I111" i="54"/>
  <c r="J111" i="54"/>
  <c r="I112" i="54"/>
  <c r="J112" i="54" s="1"/>
  <c r="I113" i="54"/>
  <c r="J113" i="54"/>
  <c r="I114" i="54"/>
  <c r="J114" i="54"/>
  <c r="I115" i="54"/>
  <c r="J115" i="54" s="1"/>
  <c r="I116" i="54"/>
  <c r="J116" i="54"/>
  <c r="I117" i="54"/>
  <c r="J117" i="54"/>
  <c r="I118" i="54"/>
  <c r="J118" i="54" s="1"/>
  <c r="I119" i="54"/>
  <c r="J119" i="54"/>
  <c r="I120" i="54"/>
  <c r="J120" i="54"/>
  <c r="I121" i="54"/>
  <c r="J121" i="54" s="1"/>
  <c r="I122" i="54"/>
  <c r="J122" i="54"/>
  <c r="I123" i="54"/>
  <c r="J123" i="54"/>
  <c r="I124" i="54"/>
  <c r="J124" i="54" s="1"/>
  <c r="I125" i="54"/>
  <c r="J125" i="54"/>
  <c r="I126" i="54"/>
  <c r="J126" i="54"/>
  <c r="I127" i="54"/>
  <c r="J127" i="54" s="1"/>
  <c r="I128" i="54"/>
  <c r="J128" i="54"/>
  <c r="I129" i="54"/>
  <c r="J129" i="54"/>
  <c r="I130" i="54"/>
  <c r="J130" i="54" s="1"/>
  <c r="I131" i="54"/>
  <c r="J131" i="54"/>
  <c r="I132" i="54"/>
  <c r="J132" i="54"/>
  <c r="I133" i="54"/>
  <c r="J133" i="54" s="1"/>
  <c r="I134" i="54"/>
  <c r="J134" i="54"/>
  <c r="I135" i="54"/>
  <c r="J135" i="54"/>
  <c r="I136" i="54"/>
  <c r="J136" i="54" s="1"/>
  <c r="I137" i="54"/>
  <c r="J137" i="54"/>
  <c r="I138" i="54"/>
  <c r="J138" i="54"/>
  <c r="I139" i="54"/>
  <c r="J139" i="54" s="1"/>
  <c r="I140" i="54"/>
  <c r="J140" i="54"/>
  <c r="I141" i="54"/>
  <c r="J141" i="54"/>
  <c r="I142" i="54"/>
  <c r="J142" i="54" s="1"/>
  <c r="I143" i="54"/>
  <c r="J143" i="54"/>
  <c r="I144" i="54"/>
  <c r="J144" i="54"/>
  <c r="I145" i="54"/>
  <c r="J145" i="54" s="1"/>
  <c r="I146" i="54"/>
  <c r="J146" i="54"/>
  <c r="I147" i="54"/>
  <c r="J147" i="54"/>
  <c r="I148" i="54"/>
  <c r="J148" i="54" s="1"/>
  <c r="I149" i="54"/>
  <c r="J149" i="54"/>
  <c r="I150" i="54"/>
  <c r="J150" i="54"/>
  <c r="I151" i="54"/>
  <c r="J151" i="54" s="1"/>
  <c r="I152" i="54"/>
  <c r="J152" i="54"/>
  <c r="I153" i="54"/>
  <c r="J153" i="54"/>
  <c r="I154" i="54"/>
  <c r="J154" i="54" s="1"/>
  <c r="I155" i="54"/>
  <c r="J155" i="54"/>
  <c r="I156" i="54"/>
  <c r="J156" i="54"/>
  <c r="I157" i="54"/>
  <c r="J157" i="54" s="1"/>
  <c r="I158" i="54"/>
  <c r="J158" i="54"/>
  <c r="I159" i="54"/>
  <c r="J159" i="54"/>
  <c r="I160" i="54"/>
  <c r="J160" i="54" s="1"/>
  <c r="I161" i="54"/>
  <c r="J161" i="54"/>
  <c r="I162" i="54"/>
  <c r="J162" i="54"/>
  <c r="I163" i="54"/>
  <c r="J163" i="54" s="1"/>
  <c r="I164" i="54"/>
  <c r="J164" i="54"/>
  <c r="I165" i="54"/>
  <c r="J165" i="54"/>
  <c r="I166" i="54"/>
  <c r="J166" i="54" s="1"/>
  <c r="I167" i="54"/>
  <c r="J167" i="54"/>
  <c r="I168" i="54"/>
  <c r="J168" i="54"/>
  <c r="I169" i="54"/>
  <c r="J169" i="54"/>
  <c r="I170" i="54"/>
  <c r="J170" i="54"/>
  <c r="I171" i="54"/>
  <c r="J171" i="54"/>
  <c r="I172" i="54"/>
  <c r="J172" i="54" s="1"/>
  <c r="I173" i="54"/>
  <c r="J173" i="54"/>
  <c r="I174" i="54"/>
  <c r="J174" i="54"/>
  <c r="I175" i="54"/>
  <c r="J175" i="54"/>
  <c r="I176" i="54"/>
  <c r="J176" i="54"/>
  <c r="I177" i="54"/>
  <c r="J177" i="54"/>
  <c r="I178" i="54"/>
  <c r="J178" i="54" s="1"/>
  <c r="I179" i="54"/>
  <c r="J179" i="54"/>
  <c r="I180" i="54"/>
  <c r="J180" i="54"/>
  <c r="I181" i="54"/>
  <c r="J181" i="54"/>
  <c r="I182" i="54"/>
  <c r="J182" i="54"/>
  <c r="I183" i="54"/>
  <c r="J183" i="54"/>
  <c r="I184" i="54"/>
  <c r="J184" i="54" s="1"/>
  <c r="I185" i="54"/>
  <c r="J185" i="54"/>
  <c r="I186" i="54"/>
  <c r="J186" i="54"/>
  <c r="I187" i="54"/>
  <c r="J187" i="54"/>
  <c r="I188" i="54"/>
  <c r="J188" i="54"/>
  <c r="I189" i="54"/>
  <c r="J189" i="54"/>
  <c r="I190" i="54"/>
  <c r="J190" i="54" s="1"/>
  <c r="I191" i="54"/>
  <c r="J191" i="54"/>
  <c r="I192" i="54"/>
  <c r="J192" i="54"/>
  <c r="I193" i="54"/>
  <c r="J193" i="54"/>
  <c r="I194" i="54"/>
  <c r="J194" i="54"/>
  <c r="I195" i="54"/>
  <c r="J195" i="54"/>
  <c r="I196" i="54"/>
  <c r="J196" i="54" s="1"/>
  <c r="I197" i="54"/>
  <c r="J197" i="54"/>
  <c r="I198" i="54"/>
  <c r="J198" i="54"/>
  <c r="I199" i="54"/>
  <c r="J199" i="54"/>
  <c r="I200" i="54"/>
  <c r="J200" i="54"/>
  <c r="I201" i="54"/>
  <c r="J201" i="54"/>
  <c r="I202" i="54"/>
  <c r="J202" i="54" s="1"/>
  <c r="I203" i="54"/>
  <c r="J203" i="54"/>
  <c r="I204" i="54"/>
  <c r="J204" i="54"/>
  <c r="I205" i="54"/>
  <c r="J205" i="54"/>
  <c r="I206" i="54"/>
  <c r="J206" i="54"/>
  <c r="I207" i="54"/>
  <c r="J207" i="54"/>
  <c r="I208" i="54"/>
  <c r="J208" i="54" s="1"/>
  <c r="I209" i="54"/>
  <c r="J209" i="54"/>
  <c r="I210" i="54"/>
  <c r="J210" i="54"/>
  <c r="I211" i="54"/>
  <c r="J211" i="54"/>
  <c r="I212" i="54"/>
  <c r="J212" i="54"/>
  <c r="I213" i="54"/>
  <c r="J213" i="54"/>
  <c r="I214" i="54"/>
  <c r="J214" i="54" s="1"/>
  <c r="I215" i="54"/>
  <c r="J215" i="54"/>
  <c r="I216" i="54"/>
  <c r="J216" i="54"/>
  <c r="I217" i="54"/>
  <c r="J217" i="54"/>
  <c r="I218" i="54"/>
  <c r="J218" i="54"/>
  <c r="I219" i="54"/>
  <c r="J219" i="54"/>
  <c r="I220" i="54"/>
  <c r="J220" i="54" s="1"/>
  <c r="I221" i="54"/>
  <c r="J221" i="54"/>
  <c r="I222" i="54"/>
  <c r="J222" i="54"/>
  <c r="I223" i="54"/>
  <c r="J223" i="54"/>
  <c r="I224" i="54"/>
  <c r="J224" i="54"/>
  <c r="I225" i="54"/>
  <c r="J225" i="54"/>
  <c r="I226" i="54"/>
  <c r="J226" i="54" s="1"/>
  <c r="I227" i="54"/>
  <c r="J227" i="54"/>
  <c r="I228" i="54"/>
  <c r="J228" i="54"/>
  <c r="I229" i="54"/>
  <c r="J229" i="54"/>
  <c r="I230" i="54"/>
  <c r="J230" i="54"/>
  <c r="I231" i="54"/>
  <c r="J231" i="54"/>
  <c r="I232" i="54"/>
  <c r="J232" i="54" s="1"/>
  <c r="I233" i="54"/>
  <c r="J233" i="54"/>
  <c r="I234" i="54"/>
  <c r="J234" i="54"/>
  <c r="I235" i="54"/>
  <c r="J235" i="54"/>
  <c r="I236" i="54"/>
  <c r="J236" i="54"/>
  <c r="I237" i="54"/>
  <c r="J237" i="54"/>
  <c r="I238" i="54"/>
  <c r="J238" i="54" s="1"/>
  <c r="I239" i="54"/>
  <c r="J239" i="54"/>
  <c r="I240" i="54"/>
  <c r="J240" i="54"/>
  <c r="I241" i="54"/>
  <c r="J241" i="54"/>
  <c r="I242" i="54"/>
  <c r="J242" i="54"/>
  <c r="I243" i="54"/>
  <c r="J243" i="54"/>
  <c r="I244" i="54"/>
  <c r="J244" i="54" s="1"/>
  <c r="I245" i="54"/>
  <c r="J245" i="54"/>
  <c r="I246" i="54"/>
  <c r="J246" i="54"/>
  <c r="I247" i="54"/>
  <c r="J247" i="54"/>
  <c r="I248" i="54"/>
  <c r="J248" i="54"/>
  <c r="I249" i="54"/>
  <c r="J249" i="54"/>
  <c r="I250" i="54"/>
  <c r="J250" i="54" s="1"/>
  <c r="I251" i="54"/>
  <c r="J251" i="54"/>
  <c r="I252" i="54"/>
  <c r="J252" i="54"/>
  <c r="I253" i="54"/>
  <c r="J253" i="54"/>
  <c r="I254" i="54"/>
  <c r="J254" i="54"/>
  <c r="I255" i="54"/>
  <c r="J255" i="54"/>
  <c r="I256" i="54"/>
  <c r="J256" i="54" s="1"/>
  <c r="I257" i="54"/>
  <c r="J257" i="54"/>
  <c r="I258" i="54"/>
  <c r="J258" i="54"/>
  <c r="I259" i="54"/>
  <c r="J259" i="54"/>
  <c r="I260" i="54"/>
  <c r="J260" i="54"/>
  <c r="I261" i="54"/>
  <c r="J261" i="54"/>
  <c r="I262" i="54"/>
  <c r="J262" i="54" s="1"/>
  <c r="I263" i="54"/>
  <c r="J263" i="54"/>
  <c r="I264" i="54"/>
  <c r="J264" i="54"/>
  <c r="I265" i="54"/>
  <c r="J265" i="54"/>
  <c r="I266" i="54"/>
  <c r="J266" i="54"/>
  <c r="I267" i="54"/>
  <c r="J267" i="54"/>
  <c r="I268" i="54"/>
  <c r="J268" i="54" s="1"/>
  <c r="I269" i="54"/>
  <c r="J269" i="54"/>
  <c r="I270" i="54"/>
  <c r="J270" i="54"/>
  <c r="I271" i="54"/>
  <c r="J271" i="54"/>
  <c r="I272" i="54"/>
  <c r="J272" i="54"/>
  <c r="I273" i="54"/>
  <c r="J273" i="54"/>
  <c r="I274" i="54"/>
  <c r="J274" i="54" s="1"/>
  <c r="I275" i="54"/>
  <c r="J275" i="54"/>
  <c r="I276" i="54"/>
  <c r="J276" i="54"/>
  <c r="I277" i="54"/>
  <c r="J277" i="54"/>
  <c r="I278" i="54"/>
  <c r="J278" i="54"/>
  <c r="I279" i="54"/>
  <c r="J279" i="54"/>
  <c r="I280" i="54"/>
  <c r="J280" i="54" s="1"/>
  <c r="I281" i="54"/>
  <c r="J281" i="54"/>
  <c r="I282" i="54"/>
  <c r="J282" i="54"/>
  <c r="I283" i="54"/>
  <c r="J283" i="54"/>
  <c r="I284" i="54"/>
  <c r="J284" i="54"/>
  <c r="I285" i="54"/>
  <c r="J285" i="54"/>
  <c r="I286" i="54"/>
  <c r="J286" i="54" s="1"/>
  <c r="I287" i="54"/>
  <c r="J287" i="54"/>
  <c r="I288" i="54"/>
  <c r="J288" i="54"/>
  <c r="I289" i="54"/>
  <c r="J289" i="54"/>
  <c r="I290" i="54"/>
  <c r="J290" i="54"/>
  <c r="I291" i="54"/>
  <c r="J291" i="54"/>
  <c r="I292" i="54"/>
  <c r="J292" i="54" s="1"/>
  <c r="I293" i="54"/>
  <c r="J293" i="54"/>
  <c r="I294" i="54"/>
  <c r="J294" i="54"/>
  <c r="I295" i="54"/>
  <c r="J295" i="54"/>
  <c r="I296" i="54"/>
  <c r="J296" i="54"/>
  <c r="I297" i="54"/>
  <c r="J297" i="54"/>
  <c r="I298" i="54"/>
  <c r="J298" i="54" s="1"/>
  <c r="I299" i="54"/>
  <c r="J299" i="54"/>
  <c r="I300" i="54"/>
  <c r="J300" i="54"/>
  <c r="I301" i="54"/>
  <c r="J301" i="54"/>
  <c r="I302" i="54"/>
  <c r="J302" i="54"/>
  <c r="I303" i="54"/>
  <c r="J303" i="54"/>
  <c r="I304" i="54"/>
  <c r="J304" i="54" s="1"/>
  <c r="I305" i="54"/>
  <c r="J305" i="54"/>
  <c r="I306" i="54"/>
  <c r="J306" i="54"/>
  <c r="I307" i="54"/>
  <c r="J307" i="54"/>
  <c r="I308" i="54"/>
  <c r="J308" i="54"/>
  <c r="I309" i="54"/>
  <c r="J309" i="54"/>
  <c r="I310" i="54"/>
  <c r="J310" i="54" s="1"/>
  <c r="I311" i="54"/>
  <c r="J311" i="54"/>
  <c r="I312" i="54"/>
  <c r="J312" i="54"/>
  <c r="I313" i="54"/>
  <c r="J313" i="54"/>
  <c r="I314" i="54"/>
  <c r="J314" i="54"/>
  <c r="I315" i="54"/>
  <c r="J315" i="54"/>
  <c r="I316" i="54"/>
  <c r="J316" i="54" s="1"/>
  <c r="I317" i="54"/>
  <c r="J317" i="54"/>
  <c r="I318" i="54"/>
  <c r="J318" i="54"/>
  <c r="I319" i="54"/>
  <c r="J319" i="54"/>
  <c r="I320" i="54"/>
  <c r="J320" i="54"/>
  <c r="I321" i="54"/>
  <c r="J321" i="54"/>
  <c r="I322" i="54"/>
  <c r="J322" i="54" s="1"/>
  <c r="I323" i="54"/>
  <c r="J323" i="54"/>
  <c r="I324" i="54"/>
  <c r="J324" i="54"/>
  <c r="I325" i="54"/>
  <c r="J325" i="54"/>
  <c r="I326" i="54"/>
  <c r="J326" i="54"/>
  <c r="I327" i="54"/>
  <c r="J327" i="54"/>
  <c r="I328" i="54"/>
  <c r="J328" i="54" s="1"/>
  <c r="I329" i="54"/>
  <c r="J329" i="54"/>
  <c r="I330" i="54"/>
  <c r="J330" i="54"/>
  <c r="I331" i="54"/>
  <c r="J331" i="54"/>
  <c r="I332" i="54"/>
  <c r="J332" i="54"/>
  <c r="I333" i="54"/>
  <c r="J333" i="54"/>
  <c r="I334" i="54"/>
  <c r="J334" i="54" s="1"/>
  <c r="I335" i="54"/>
  <c r="J335" i="54"/>
  <c r="I336" i="54"/>
  <c r="J336" i="54"/>
  <c r="I337" i="54"/>
  <c r="J337" i="54"/>
  <c r="I338" i="54"/>
  <c r="J338" i="54"/>
  <c r="I339" i="54"/>
  <c r="J339" i="54"/>
  <c r="I340" i="54"/>
  <c r="J340" i="54" s="1"/>
  <c r="I341" i="54"/>
  <c r="J341" i="54"/>
  <c r="I342" i="54"/>
  <c r="J342" i="54"/>
  <c r="I343" i="54"/>
  <c r="J343" i="54"/>
  <c r="I344" i="54"/>
  <c r="J344" i="54"/>
  <c r="I345" i="54"/>
  <c r="J345" i="54"/>
  <c r="I346" i="54"/>
  <c r="J346" i="54" s="1"/>
  <c r="I347" i="54"/>
  <c r="J347" i="54"/>
  <c r="I348" i="54"/>
  <c r="J348" i="54"/>
  <c r="I349" i="54"/>
  <c r="J349" i="54"/>
  <c r="I350" i="54"/>
  <c r="J350" i="54"/>
  <c r="I351" i="54"/>
  <c r="J351" i="54"/>
  <c r="I352" i="54"/>
  <c r="J352" i="54" s="1"/>
  <c r="I353" i="54"/>
  <c r="J353" i="54"/>
  <c r="I354" i="54"/>
  <c r="J354" i="54"/>
  <c r="I355" i="54"/>
  <c r="J355" i="54"/>
  <c r="I356" i="54"/>
  <c r="J356" i="54"/>
  <c r="I357" i="54"/>
  <c r="J357" i="54"/>
  <c r="I358" i="54"/>
  <c r="J358" i="54" s="1"/>
  <c r="I359" i="54"/>
  <c r="J359" i="54"/>
  <c r="I360" i="54"/>
  <c r="J360" i="54"/>
  <c r="I361" i="54"/>
  <c r="J361" i="54"/>
  <c r="I362" i="54"/>
  <c r="J362" i="54"/>
  <c r="I363" i="54"/>
  <c r="J363" i="54"/>
  <c r="I364" i="54"/>
  <c r="J364" i="54" s="1"/>
  <c r="I365" i="54"/>
  <c r="J365" i="54"/>
  <c r="I366" i="54"/>
  <c r="J366" i="54"/>
  <c r="I367" i="54"/>
  <c r="J367" i="54"/>
  <c r="I368" i="54"/>
  <c r="J368" i="54"/>
  <c r="I369" i="54"/>
  <c r="J369" i="54"/>
  <c r="I370" i="54"/>
  <c r="J370" i="54" s="1"/>
  <c r="I371" i="54"/>
  <c r="J371" i="54"/>
  <c r="I372" i="54"/>
  <c r="J372" i="54"/>
  <c r="I373" i="54"/>
  <c r="J373" i="54"/>
  <c r="I374" i="54"/>
  <c r="J374" i="54"/>
  <c r="I375" i="54"/>
  <c r="J375" i="54"/>
  <c r="I376" i="54"/>
  <c r="J376" i="54" s="1"/>
  <c r="I377" i="54"/>
  <c r="J377" i="54"/>
  <c r="I378" i="54"/>
  <c r="J378" i="54"/>
  <c r="I379" i="54"/>
  <c r="J379" i="54"/>
  <c r="I380" i="54"/>
  <c r="J380" i="54"/>
  <c r="I381" i="54"/>
  <c r="J381" i="54"/>
  <c r="I382" i="54"/>
  <c r="J382" i="54" s="1"/>
  <c r="I383" i="54"/>
  <c r="J383" i="54"/>
  <c r="I384" i="54"/>
  <c r="J384" i="54"/>
  <c r="I385" i="54"/>
  <c r="J385" i="54"/>
  <c r="I386" i="54"/>
  <c r="J386" i="54"/>
  <c r="I387" i="54"/>
  <c r="J387" i="54"/>
  <c r="I388" i="54"/>
  <c r="J388" i="54" s="1"/>
  <c r="I389" i="54"/>
  <c r="J389" i="54"/>
  <c r="I390" i="54"/>
  <c r="J390" i="54"/>
  <c r="I391" i="54"/>
  <c r="J391" i="54"/>
  <c r="I392" i="54"/>
  <c r="J392" i="54"/>
  <c r="I393" i="54"/>
  <c r="J393" i="54"/>
  <c r="I394" i="54"/>
  <c r="J394" i="54" s="1"/>
  <c r="I395" i="54"/>
  <c r="J395" i="54"/>
  <c r="I396" i="54"/>
  <c r="J396" i="54"/>
  <c r="I397" i="54"/>
  <c r="J397" i="54"/>
  <c r="I398" i="54"/>
  <c r="J398" i="54"/>
  <c r="I399" i="54"/>
  <c r="J399" i="54"/>
  <c r="I400" i="54"/>
  <c r="J400" i="54" s="1"/>
  <c r="I401" i="54"/>
  <c r="J401" i="54"/>
  <c r="I402" i="54"/>
  <c r="J402" i="54"/>
  <c r="I403" i="54"/>
  <c r="J403" i="54"/>
  <c r="I404" i="54"/>
  <c r="J404" i="54"/>
  <c r="I405" i="54"/>
  <c r="J405" i="54"/>
  <c r="I406" i="54"/>
  <c r="J406" i="54" s="1"/>
  <c r="I407" i="54"/>
  <c r="J407" i="54"/>
  <c r="I408" i="54"/>
  <c r="J408" i="54"/>
  <c r="I34" i="37"/>
  <c r="J9" i="21" l="1"/>
  <c r="K9" i="21"/>
  <c r="L9" i="21"/>
  <c r="M9" i="21"/>
  <c r="J10" i="21"/>
  <c r="K10" i="21" s="1"/>
  <c r="L10" i="21"/>
  <c r="M10" i="21"/>
  <c r="J11" i="21"/>
  <c r="K11" i="21" s="1"/>
  <c r="L11" i="21"/>
  <c r="M11" i="21"/>
  <c r="J12" i="21"/>
  <c r="K12" i="21"/>
  <c r="J13" i="21"/>
  <c r="K13" i="21"/>
  <c r="J14" i="21"/>
  <c r="K14" i="21" s="1"/>
  <c r="J15" i="21"/>
  <c r="K15" i="21" s="1"/>
  <c r="L15" i="21"/>
  <c r="M15" i="21"/>
  <c r="J16" i="21"/>
  <c r="K16" i="21" s="1"/>
  <c r="L16" i="21"/>
  <c r="M16" i="21"/>
  <c r="J17" i="21"/>
  <c r="K17" i="21"/>
  <c r="J18" i="21"/>
  <c r="K18" i="21" s="1"/>
  <c r="J19" i="21"/>
  <c r="K19" i="21" s="1"/>
  <c r="J20" i="21"/>
  <c r="K20" i="21"/>
  <c r="J21" i="21"/>
  <c r="K21" i="21"/>
  <c r="J22" i="21"/>
  <c r="K22" i="21" s="1"/>
  <c r="J23" i="21"/>
  <c r="K23" i="21" s="1"/>
  <c r="J24" i="21"/>
  <c r="K24" i="21"/>
  <c r="J25" i="21"/>
  <c r="K25" i="21"/>
  <c r="J26" i="21"/>
  <c r="K26" i="21" s="1"/>
  <c r="J27" i="21"/>
  <c r="K27" i="21"/>
  <c r="J28" i="21"/>
  <c r="K28" i="21" s="1"/>
  <c r="J29" i="21"/>
  <c r="K29" i="21" s="1"/>
  <c r="J30" i="21"/>
  <c r="K30" i="21" s="1"/>
  <c r="J31" i="21"/>
  <c r="K31" i="21" s="1"/>
  <c r="L31" i="21"/>
  <c r="M31" i="21"/>
  <c r="J32" i="21"/>
  <c r="K32" i="21" s="1"/>
  <c r="J33" i="21"/>
  <c r="K33" i="21"/>
  <c r="J34" i="21"/>
  <c r="K34" i="21" s="1"/>
  <c r="J35" i="21"/>
  <c r="K35" i="21" s="1"/>
  <c r="J36" i="21"/>
  <c r="K36" i="21" s="1"/>
  <c r="L36" i="21"/>
  <c r="M36" i="21"/>
  <c r="J37" i="21"/>
  <c r="K37" i="21"/>
  <c r="J38" i="21"/>
  <c r="K38" i="21" s="1"/>
  <c r="L38" i="21"/>
  <c r="M38" i="21"/>
  <c r="J39" i="21"/>
  <c r="K39" i="21" s="1"/>
  <c r="J40" i="21"/>
  <c r="K40" i="21" s="1"/>
  <c r="J41" i="21"/>
  <c r="K41" i="21" s="1"/>
  <c r="L41" i="21"/>
  <c r="M41" i="21"/>
  <c r="J42" i="21"/>
  <c r="K42" i="21" s="1"/>
  <c r="L42" i="21"/>
  <c r="M42" i="21"/>
  <c r="J43" i="21"/>
  <c r="K43" i="21" s="1"/>
  <c r="J44" i="21"/>
  <c r="K44" i="21" s="1"/>
  <c r="J45" i="21"/>
  <c r="K45" i="21" s="1"/>
  <c r="J46" i="21"/>
  <c r="K46" i="21" s="1"/>
  <c r="J47" i="21"/>
  <c r="K47" i="21" s="1"/>
  <c r="J48" i="21"/>
  <c r="K48" i="21"/>
  <c r="L48" i="21"/>
  <c r="M48" i="21"/>
  <c r="J49" i="21"/>
  <c r="K49" i="21" s="1"/>
  <c r="L49" i="21"/>
  <c r="M49" i="21"/>
  <c r="J50" i="21"/>
  <c r="K50" i="21" s="1"/>
  <c r="L50" i="21"/>
  <c r="M50" i="21"/>
  <c r="J51" i="21"/>
  <c r="K51" i="21" s="1"/>
  <c r="J52" i="21"/>
  <c r="K52" i="21" s="1"/>
  <c r="J53" i="21"/>
  <c r="K53" i="21" s="1"/>
  <c r="J54" i="21"/>
  <c r="K54" i="21" s="1"/>
  <c r="J55" i="21"/>
  <c r="K55" i="21"/>
  <c r="L55" i="21"/>
  <c r="M55" i="21"/>
  <c r="J56" i="21"/>
  <c r="K56" i="21" s="1"/>
  <c r="L56" i="21"/>
  <c r="M56" i="21"/>
  <c r="J57" i="21"/>
  <c r="K57" i="21" s="1"/>
  <c r="L57" i="21"/>
  <c r="M57" i="21"/>
  <c r="J58" i="21"/>
  <c r="K58" i="21" s="1"/>
  <c r="L58" i="21"/>
  <c r="M58" i="21"/>
  <c r="J59" i="21"/>
  <c r="K59" i="21" s="1"/>
  <c r="L59" i="21"/>
  <c r="M59" i="21"/>
  <c r="J60" i="21"/>
  <c r="K60" i="21" s="1"/>
  <c r="L60" i="21"/>
  <c r="M60" i="21"/>
  <c r="J61" i="21"/>
  <c r="K61" i="21" s="1"/>
  <c r="L61" i="21"/>
  <c r="M61" i="21"/>
  <c r="J62" i="21"/>
  <c r="K62" i="21" s="1"/>
  <c r="J63" i="21"/>
  <c r="K63" i="21" s="1"/>
  <c r="L63" i="21"/>
  <c r="M63" i="21"/>
  <c r="J64" i="21"/>
  <c r="K64" i="21"/>
  <c r="J65" i="21"/>
  <c r="K65" i="21" s="1"/>
  <c r="J66" i="21"/>
  <c r="K66" i="21" s="1"/>
  <c r="J67" i="21"/>
  <c r="L67" i="21"/>
  <c r="M67" i="21"/>
  <c r="J68" i="21"/>
  <c r="K68" i="21" s="1"/>
  <c r="L68" i="21"/>
  <c r="M68" i="21"/>
  <c r="J69" i="21"/>
  <c r="K69" i="21" s="1"/>
  <c r="J70" i="21"/>
  <c r="K70" i="21" s="1"/>
  <c r="J71" i="21"/>
  <c r="K71" i="21"/>
  <c r="J72" i="21"/>
  <c r="K72" i="21" s="1"/>
  <c r="J73" i="21"/>
  <c r="K73" i="21" s="1"/>
  <c r="L73" i="21"/>
  <c r="M73" i="21"/>
  <c r="J74" i="21"/>
  <c r="K74" i="21" s="1"/>
  <c r="J75" i="21"/>
  <c r="K75" i="21"/>
  <c r="J76" i="21"/>
  <c r="K76" i="21" s="1"/>
  <c r="J77" i="21"/>
  <c r="K77" i="21"/>
  <c r="J78" i="21"/>
  <c r="L78" i="21"/>
  <c r="M78" i="21"/>
  <c r="J79" i="21"/>
  <c r="K79" i="21"/>
  <c r="L79" i="21"/>
  <c r="M79" i="21"/>
  <c r="J80" i="21"/>
  <c r="K80" i="21" s="1"/>
  <c r="J81" i="21"/>
  <c r="K81" i="21"/>
  <c r="L81" i="21"/>
  <c r="M81" i="21"/>
  <c r="J82" i="21"/>
  <c r="K82" i="21" s="1"/>
  <c r="J83" i="21"/>
  <c r="K83" i="21" s="1"/>
  <c r="L83" i="21"/>
  <c r="M83" i="21"/>
  <c r="J84" i="21"/>
  <c r="K84" i="21" s="1"/>
  <c r="L84" i="21"/>
  <c r="M84" i="21"/>
  <c r="J85" i="21"/>
  <c r="K85" i="21"/>
  <c r="J86" i="21"/>
  <c r="K86" i="21" s="1"/>
  <c r="J87" i="21"/>
  <c r="K87" i="21" s="1"/>
  <c r="L87" i="21"/>
  <c r="M87" i="21"/>
  <c r="J88" i="21"/>
  <c r="K88" i="21" s="1"/>
  <c r="L88" i="21"/>
  <c r="M88" i="21"/>
  <c r="J89" i="21"/>
  <c r="K89" i="21"/>
  <c r="L89" i="21"/>
  <c r="M89" i="21"/>
  <c r="J90" i="21"/>
  <c r="K90" i="21" s="1"/>
  <c r="L90" i="21"/>
  <c r="M90" i="21"/>
  <c r="J91" i="21"/>
  <c r="K91" i="21" s="1"/>
  <c r="L91" i="21"/>
  <c r="J92" i="21"/>
  <c r="K92" i="21" s="1"/>
  <c r="L92" i="21"/>
  <c r="J93" i="21"/>
  <c r="K93" i="21" s="1"/>
  <c r="L93" i="21"/>
  <c r="J94" i="21"/>
  <c r="K94" i="21" s="1"/>
  <c r="J95" i="21"/>
  <c r="K95" i="21" s="1"/>
  <c r="J96" i="21"/>
  <c r="K96" i="21" s="1"/>
  <c r="J97" i="21"/>
  <c r="K97" i="21"/>
  <c r="J98" i="21"/>
  <c r="K98" i="21" s="1"/>
  <c r="J99" i="21"/>
  <c r="K99" i="21"/>
  <c r="J100" i="21"/>
  <c r="K100" i="21" s="1"/>
  <c r="J101" i="21"/>
  <c r="K101" i="21" s="1"/>
  <c r="J102" i="21"/>
  <c r="K102" i="21" s="1"/>
  <c r="J103" i="21"/>
  <c r="K103" i="21"/>
  <c r="J104" i="21"/>
  <c r="K104" i="21"/>
  <c r="J105" i="21"/>
  <c r="K105" i="21" s="1"/>
  <c r="J106" i="21"/>
  <c r="K106" i="21"/>
  <c r="L106" i="21"/>
  <c r="J107" i="21"/>
  <c r="K107" i="21" s="1"/>
  <c r="J108" i="21"/>
  <c r="K108" i="21" s="1"/>
  <c r="L108" i="21"/>
  <c r="J109" i="21"/>
  <c r="K109" i="21" s="1"/>
  <c r="J110" i="21"/>
  <c r="K110" i="21" s="1"/>
  <c r="J111" i="21"/>
  <c r="K111" i="21" s="1"/>
  <c r="J112" i="21"/>
  <c r="K112" i="21"/>
  <c r="J113" i="21"/>
  <c r="K113" i="21" s="1"/>
  <c r="J114" i="21"/>
  <c r="K114" i="21" s="1"/>
  <c r="L114" i="21"/>
  <c r="J115" i="21"/>
  <c r="K115" i="21" s="1"/>
  <c r="J116" i="21"/>
  <c r="K116" i="21" s="1"/>
  <c r="J117" i="21"/>
  <c r="K117" i="21" s="1"/>
  <c r="J118" i="21"/>
  <c r="K118" i="21"/>
  <c r="J119" i="21"/>
  <c r="K119" i="21" s="1"/>
  <c r="J120" i="21"/>
  <c r="K120" i="21" s="1"/>
  <c r="J121" i="21"/>
  <c r="K121" i="21"/>
  <c r="J122" i="21"/>
  <c r="K122" i="21" s="1"/>
  <c r="J123" i="21"/>
  <c r="K123" i="21"/>
  <c r="J124" i="21"/>
  <c r="K124" i="21" s="1"/>
  <c r="J125" i="21"/>
  <c r="K125" i="21" s="1"/>
  <c r="L125" i="21"/>
  <c r="J126" i="21"/>
  <c r="K126" i="21" s="1"/>
  <c r="J127" i="21"/>
  <c r="K127" i="21" s="1"/>
  <c r="L127" i="21"/>
  <c r="J128" i="21"/>
  <c r="K128" i="21" s="1"/>
  <c r="J129" i="21"/>
  <c r="K129" i="21" s="1"/>
  <c r="L129" i="21"/>
  <c r="J130" i="21"/>
  <c r="K130" i="21" s="1"/>
  <c r="L130" i="21"/>
  <c r="J131" i="21"/>
  <c r="K131" i="21" s="1"/>
  <c r="L131" i="21"/>
  <c r="J132" i="21"/>
  <c r="K132" i="21" s="1"/>
  <c r="L132" i="21"/>
  <c r="J133" i="21"/>
  <c r="K133" i="21" s="1"/>
  <c r="L133" i="21"/>
  <c r="J134" i="21"/>
  <c r="K134" i="21" s="1"/>
  <c r="L134" i="21"/>
  <c r="J135" i="21"/>
  <c r="K135" i="21" s="1"/>
  <c r="L135" i="21"/>
  <c r="J136" i="21"/>
  <c r="K136" i="21"/>
  <c r="L136" i="21"/>
  <c r="J137" i="21"/>
  <c r="K137" i="21" s="1"/>
  <c r="L137" i="21"/>
  <c r="J138" i="21"/>
  <c r="K138" i="21" s="1"/>
  <c r="L138" i="21"/>
  <c r="J139" i="21"/>
  <c r="K139" i="21"/>
  <c r="L139" i="21"/>
  <c r="J140" i="21"/>
  <c r="K140" i="21" s="1"/>
  <c r="L140" i="21"/>
  <c r="J141" i="21"/>
  <c r="K141" i="21"/>
  <c r="L141" i="21"/>
  <c r="J142" i="21"/>
  <c r="K142" i="21"/>
  <c r="L142" i="21"/>
  <c r="J143" i="21"/>
  <c r="K143" i="21" s="1"/>
  <c r="L143" i="21"/>
  <c r="J144" i="21"/>
  <c r="K144" i="21" s="1"/>
  <c r="L144" i="21"/>
  <c r="J145" i="21"/>
  <c r="K145" i="21" s="1"/>
  <c r="L145" i="21"/>
  <c r="J146" i="21"/>
  <c r="K146" i="21" s="1"/>
  <c r="L146" i="21"/>
  <c r="J147" i="21"/>
  <c r="K147" i="21" s="1"/>
  <c r="L147" i="21"/>
  <c r="J148" i="21"/>
  <c r="K148" i="21" s="1"/>
  <c r="L148" i="21"/>
  <c r="J149" i="21"/>
  <c r="K149" i="21"/>
  <c r="L149" i="21"/>
  <c r="J150" i="21"/>
  <c r="K150" i="21" s="1"/>
  <c r="L150" i="21"/>
  <c r="J151" i="21"/>
  <c r="K151" i="21"/>
  <c r="L151" i="21"/>
  <c r="J152" i="21"/>
  <c r="K152" i="21" s="1"/>
  <c r="L152" i="21"/>
  <c r="J153" i="21"/>
  <c r="K153" i="21" s="1"/>
  <c r="L153" i="21"/>
  <c r="J154" i="21"/>
  <c r="K154" i="21" s="1"/>
  <c r="L154" i="21"/>
  <c r="J155" i="21"/>
  <c r="K155" i="21"/>
  <c r="L155" i="21"/>
  <c r="J156" i="21"/>
  <c r="K156" i="21" s="1"/>
  <c r="L156" i="21"/>
  <c r="J157" i="21"/>
  <c r="K157" i="21" s="1"/>
  <c r="L157" i="21"/>
  <c r="J158" i="21"/>
  <c r="K158" i="21" s="1"/>
  <c r="L158" i="21"/>
  <c r="J159" i="21"/>
  <c r="K159" i="21" s="1"/>
  <c r="L159" i="21"/>
  <c r="J160" i="21"/>
  <c r="K160" i="21" s="1"/>
  <c r="L160" i="21"/>
  <c r="J161" i="21"/>
  <c r="K161" i="21"/>
  <c r="L161" i="21"/>
  <c r="J162" i="21"/>
  <c r="K162" i="21" s="1"/>
  <c r="L162" i="21"/>
  <c r="J163" i="21"/>
  <c r="K163" i="21" s="1"/>
  <c r="L163" i="21"/>
  <c r="J164" i="21"/>
  <c r="K164" i="21" s="1"/>
  <c r="L164" i="21"/>
  <c r="J165" i="21"/>
  <c r="K165" i="21" s="1"/>
  <c r="L165" i="21"/>
  <c r="J166" i="21"/>
  <c r="K166" i="21" s="1"/>
  <c r="L166" i="21"/>
  <c r="J167" i="21"/>
  <c r="K167" i="21" s="1"/>
  <c r="L167" i="21"/>
  <c r="J168" i="21"/>
  <c r="K168" i="21" s="1"/>
  <c r="L168" i="21"/>
  <c r="J169" i="21"/>
  <c r="K169" i="21"/>
  <c r="L169" i="21"/>
  <c r="J170" i="21"/>
  <c r="K170" i="21" s="1"/>
  <c r="L170" i="21"/>
  <c r="J171" i="21"/>
  <c r="K171" i="21"/>
  <c r="L171" i="21"/>
  <c r="J172" i="21"/>
  <c r="K172" i="21" s="1"/>
  <c r="L172" i="21"/>
  <c r="J173" i="21"/>
  <c r="K173" i="21" s="1"/>
  <c r="L173" i="21"/>
  <c r="J174" i="21"/>
  <c r="K174" i="21" s="1"/>
  <c r="L174" i="21"/>
  <c r="J175" i="21"/>
  <c r="K175" i="21" s="1"/>
  <c r="L175" i="21"/>
  <c r="J176" i="21"/>
  <c r="K176" i="21" s="1"/>
  <c r="L176" i="21"/>
  <c r="J177" i="21"/>
  <c r="K177" i="21" s="1"/>
  <c r="J178" i="21"/>
  <c r="K178" i="21" s="1"/>
  <c r="L178" i="21"/>
  <c r="J179" i="21"/>
  <c r="K179" i="21" s="1"/>
  <c r="L179" i="21"/>
  <c r="J180" i="21"/>
  <c r="K180" i="21" s="1"/>
  <c r="L180" i="21"/>
  <c r="J181" i="21"/>
  <c r="K181" i="21"/>
  <c r="L181" i="21"/>
  <c r="J182" i="21"/>
  <c r="K182" i="21" s="1"/>
  <c r="L182" i="21"/>
  <c r="J183" i="21"/>
  <c r="K183" i="21" s="1"/>
  <c r="L183" i="21"/>
  <c r="J184" i="21"/>
  <c r="K184" i="21" s="1"/>
  <c r="L184" i="21"/>
  <c r="J185" i="21"/>
  <c r="K185" i="21" s="1"/>
  <c r="J186" i="21"/>
  <c r="K186" i="21" s="1"/>
  <c r="L186" i="21"/>
  <c r="J187" i="21"/>
  <c r="K187" i="21" s="1"/>
  <c r="L187" i="21"/>
  <c r="J188" i="21"/>
  <c r="K188" i="21" s="1"/>
  <c r="L188" i="21"/>
  <c r="J189" i="21"/>
  <c r="K189" i="21" s="1"/>
  <c r="L189" i="21"/>
  <c r="J190" i="21"/>
  <c r="K190" i="21" s="1"/>
  <c r="L190" i="21"/>
  <c r="J191" i="21"/>
  <c r="K191" i="21" s="1"/>
  <c r="L191" i="21"/>
  <c r="J192" i="21"/>
  <c r="K192" i="21" s="1"/>
  <c r="L192" i="21"/>
  <c r="J193" i="21"/>
  <c r="K193" i="21" s="1"/>
  <c r="L193" i="21"/>
  <c r="J194" i="21"/>
  <c r="K194" i="21" s="1"/>
  <c r="L194" i="21"/>
  <c r="J195" i="21"/>
  <c r="K195" i="21" s="1"/>
  <c r="L195" i="21"/>
  <c r="J196" i="21"/>
  <c r="K196" i="21" s="1"/>
  <c r="L196" i="21"/>
  <c r="J197" i="21"/>
  <c r="K197" i="21" s="1"/>
  <c r="L197" i="21"/>
  <c r="J198" i="21"/>
  <c r="K198" i="21" s="1"/>
  <c r="L198" i="21"/>
  <c r="J199" i="21"/>
  <c r="K199" i="21" s="1"/>
  <c r="L199" i="21"/>
  <c r="J200" i="21"/>
  <c r="K200" i="21" s="1"/>
  <c r="L200" i="21"/>
  <c r="J201" i="21"/>
  <c r="K201" i="21" s="1"/>
  <c r="L201" i="21"/>
  <c r="J202" i="21"/>
  <c r="K202" i="21" s="1"/>
  <c r="L202" i="21"/>
  <c r="J203" i="21"/>
  <c r="K203" i="21" s="1"/>
  <c r="L203" i="21"/>
  <c r="J204" i="21"/>
  <c r="K204" i="21" s="1"/>
  <c r="L204" i="21"/>
  <c r="J205" i="21"/>
  <c r="K205" i="21" s="1"/>
  <c r="L205" i="21"/>
  <c r="J206" i="21"/>
  <c r="K206" i="21" s="1"/>
  <c r="L206" i="21"/>
  <c r="J207" i="21"/>
  <c r="K207" i="21"/>
  <c r="L207" i="21"/>
  <c r="J208" i="21"/>
  <c r="K208" i="21" s="1"/>
  <c r="L208" i="21"/>
  <c r="J209" i="21"/>
  <c r="K209" i="21" s="1"/>
  <c r="L209" i="21"/>
  <c r="J210" i="21"/>
  <c r="K210" i="21" s="1"/>
  <c r="L210" i="21"/>
  <c r="J211" i="21"/>
  <c r="K211" i="21" s="1"/>
  <c r="L211" i="21"/>
  <c r="J212" i="21"/>
  <c r="K212" i="21" s="1"/>
  <c r="L212" i="21"/>
  <c r="M212" i="21"/>
  <c r="J213" i="21"/>
  <c r="K213" i="21" s="1"/>
  <c r="L213" i="21"/>
  <c r="M213" i="21"/>
  <c r="J214" i="21"/>
  <c r="K214" i="21" s="1"/>
  <c r="L214" i="21"/>
  <c r="M214" i="21"/>
  <c r="J215" i="21"/>
  <c r="K215" i="21" s="1"/>
  <c r="L215" i="21"/>
  <c r="M215" i="21"/>
  <c r="J216" i="21"/>
  <c r="K216" i="21" s="1"/>
  <c r="L216" i="21"/>
  <c r="M216" i="21"/>
  <c r="J217" i="21"/>
  <c r="K217" i="21"/>
  <c r="L217" i="21"/>
  <c r="M217" i="21"/>
  <c r="J218" i="21"/>
  <c r="K218" i="21" s="1"/>
  <c r="L218" i="21"/>
  <c r="M218" i="21"/>
  <c r="J219" i="21"/>
  <c r="K219" i="21"/>
  <c r="L219" i="21"/>
  <c r="M219" i="21"/>
  <c r="J220" i="21"/>
  <c r="K220" i="21" s="1"/>
  <c r="L220" i="21"/>
  <c r="M220" i="21"/>
  <c r="J221" i="21"/>
  <c r="K221" i="21"/>
  <c r="L221" i="21"/>
  <c r="M221" i="21"/>
  <c r="J222" i="21"/>
  <c r="K222" i="21" s="1"/>
  <c r="L222" i="21"/>
  <c r="M222" i="21"/>
  <c r="J223" i="21"/>
  <c r="K223" i="21" s="1"/>
  <c r="L223" i="21"/>
  <c r="M223" i="21"/>
  <c r="J224" i="21"/>
  <c r="K224" i="21" s="1"/>
  <c r="L224" i="21"/>
  <c r="M224" i="21"/>
  <c r="J225" i="21"/>
  <c r="K225" i="21"/>
  <c r="L225" i="21"/>
  <c r="M225" i="21"/>
  <c r="J226" i="21"/>
  <c r="K226" i="21" s="1"/>
  <c r="L226" i="21"/>
  <c r="M226" i="21"/>
  <c r="J227" i="21"/>
  <c r="K227" i="21"/>
  <c r="L227" i="21"/>
  <c r="M227" i="21"/>
  <c r="J228" i="21"/>
  <c r="K228" i="21" s="1"/>
  <c r="L228" i="21"/>
  <c r="M228" i="21"/>
  <c r="J229" i="21"/>
  <c r="K229" i="21" s="1"/>
  <c r="L229" i="21"/>
  <c r="M229" i="21"/>
  <c r="J230" i="21"/>
  <c r="K230" i="21" s="1"/>
  <c r="L230" i="21"/>
  <c r="M230" i="21"/>
  <c r="J231" i="21"/>
  <c r="K231" i="21" s="1"/>
  <c r="L231" i="21"/>
  <c r="M231" i="21"/>
  <c r="J232" i="21"/>
  <c r="K232" i="21" s="1"/>
  <c r="L232" i="21"/>
  <c r="M232" i="21"/>
  <c r="J233" i="21"/>
  <c r="K233" i="21" s="1"/>
  <c r="L233" i="21"/>
  <c r="M233" i="21"/>
  <c r="J234" i="21"/>
  <c r="K234" i="21" s="1"/>
  <c r="L234" i="21"/>
  <c r="M234" i="21"/>
  <c r="J235" i="21"/>
  <c r="K235" i="21" s="1"/>
  <c r="L235" i="21"/>
  <c r="M235" i="21"/>
  <c r="J236" i="21"/>
  <c r="K236" i="21" s="1"/>
  <c r="L236" i="21"/>
  <c r="M236" i="21"/>
  <c r="J237" i="21"/>
  <c r="K237" i="21"/>
  <c r="J238" i="21"/>
  <c r="K238" i="21" s="1"/>
  <c r="J239" i="21"/>
  <c r="K239" i="21" s="1"/>
  <c r="J240" i="21"/>
  <c r="K240" i="21" s="1"/>
  <c r="J241" i="21"/>
  <c r="K241" i="21" s="1"/>
  <c r="J242" i="21"/>
  <c r="K242" i="21" s="1"/>
  <c r="L242" i="21"/>
  <c r="M242" i="21"/>
  <c r="J243" i="21"/>
  <c r="K243" i="21" s="1"/>
  <c r="J244" i="21"/>
  <c r="K244" i="21" s="1"/>
  <c r="J245" i="21"/>
  <c r="K245" i="21"/>
  <c r="J246" i="21"/>
  <c r="K246" i="21" s="1"/>
  <c r="J247" i="21"/>
  <c r="K247" i="21" s="1"/>
  <c r="J248" i="21"/>
  <c r="K248" i="21" s="1"/>
  <c r="J249" i="21"/>
  <c r="K249" i="21"/>
  <c r="J250" i="21"/>
  <c r="K250" i="21" s="1"/>
  <c r="J251" i="21"/>
  <c r="K251" i="21" s="1"/>
  <c r="J252" i="21"/>
  <c r="K252" i="21" s="1"/>
  <c r="J253" i="21"/>
  <c r="K253" i="21" s="1"/>
  <c r="L253" i="21"/>
  <c r="M253" i="21"/>
  <c r="J254" i="21"/>
  <c r="K254" i="21" s="1"/>
  <c r="J255" i="21"/>
  <c r="K255" i="21" s="1"/>
  <c r="J256" i="21"/>
  <c r="K256" i="21" s="1"/>
  <c r="J257" i="21"/>
  <c r="K257" i="21"/>
  <c r="J258" i="21"/>
  <c r="K258" i="21" s="1"/>
  <c r="J259" i="21"/>
  <c r="K259" i="21" s="1"/>
  <c r="J260" i="21"/>
  <c r="K260" i="21" s="1"/>
  <c r="J261" i="21"/>
  <c r="K261" i="21"/>
  <c r="J262" i="21"/>
  <c r="K262" i="21" s="1"/>
  <c r="J263" i="21"/>
  <c r="K263" i="21" s="1"/>
  <c r="J264" i="21"/>
  <c r="K264" i="21" s="1"/>
  <c r="J265" i="21"/>
  <c r="K265" i="21"/>
  <c r="J266" i="21"/>
  <c r="K266" i="21" s="1"/>
  <c r="J267" i="21"/>
  <c r="K267" i="21" s="1"/>
  <c r="J268" i="21"/>
  <c r="K268" i="21" s="1"/>
  <c r="L268" i="21"/>
  <c r="M268" i="21"/>
  <c r="J269" i="21"/>
  <c r="K269" i="21"/>
  <c r="J270" i="21"/>
  <c r="K270" i="21" s="1"/>
  <c r="L270" i="21"/>
  <c r="M270" i="21"/>
  <c r="J271" i="21"/>
  <c r="K271" i="21"/>
  <c r="L271" i="21"/>
  <c r="M271" i="21"/>
  <c r="J272" i="21"/>
  <c r="K272" i="21" s="1"/>
  <c r="J273" i="21"/>
  <c r="K273" i="21"/>
  <c r="L273" i="21"/>
  <c r="M273" i="21"/>
  <c r="J274" i="21"/>
  <c r="K274" i="21" s="1"/>
  <c r="J275" i="21"/>
  <c r="K275" i="21" s="1"/>
  <c r="J276" i="21"/>
  <c r="K276" i="21" s="1"/>
  <c r="L276" i="21"/>
  <c r="M276" i="21"/>
  <c r="J277" i="21"/>
  <c r="K277" i="21" s="1"/>
  <c r="J278" i="21"/>
  <c r="K278" i="21" s="1"/>
  <c r="L278" i="21"/>
  <c r="M278" i="21"/>
  <c r="J279" i="21"/>
  <c r="K279" i="21" s="1"/>
  <c r="L279" i="21"/>
  <c r="M279" i="21"/>
  <c r="J280" i="21"/>
  <c r="K280" i="21" s="1"/>
  <c r="L280" i="21"/>
  <c r="M280" i="21"/>
  <c r="J281" i="21"/>
  <c r="K281" i="21" s="1"/>
  <c r="L281" i="21"/>
  <c r="M281" i="21"/>
  <c r="J282" i="21"/>
  <c r="K282" i="21" s="1"/>
  <c r="J283" i="21"/>
  <c r="K283" i="21" s="1"/>
  <c r="J284" i="21"/>
  <c r="K284" i="21" s="1"/>
  <c r="J285" i="21"/>
  <c r="K285" i="21"/>
  <c r="L285" i="21"/>
  <c r="M285" i="21"/>
  <c r="J286" i="21"/>
  <c r="K286" i="21" s="1"/>
  <c r="J287" i="21"/>
  <c r="K287" i="21"/>
  <c r="J288" i="21"/>
  <c r="K288" i="21" s="1"/>
  <c r="L288" i="21"/>
  <c r="M288" i="21"/>
  <c r="J289" i="21"/>
  <c r="K289" i="21" s="1"/>
  <c r="L289" i="21"/>
  <c r="M289" i="21"/>
  <c r="J290" i="21"/>
  <c r="K290" i="21" s="1"/>
  <c r="L290" i="21"/>
  <c r="M290" i="21"/>
  <c r="J291" i="21"/>
  <c r="K291" i="21" s="1"/>
  <c r="J292" i="21"/>
  <c r="K292" i="21" s="1"/>
  <c r="L292" i="21"/>
  <c r="M292" i="21"/>
  <c r="J293" i="21"/>
  <c r="K293" i="21" s="1"/>
  <c r="L293" i="21"/>
  <c r="M293" i="21"/>
  <c r="J294" i="21"/>
  <c r="K294" i="21" s="1"/>
  <c r="J295" i="21"/>
  <c r="K295" i="21" s="1"/>
  <c r="L295" i="21"/>
  <c r="M295" i="21"/>
  <c r="J296" i="21"/>
  <c r="K296" i="21"/>
  <c r="L296" i="21"/>
  <c r="M296" i="21"/>
  <c r="J297" i="21"/>
  <c r="K297" i="21" s="1"/>
  <c r="J298" i="21"/>
  <c r="K298" i="21" s="1"/>
  <c r="L298" i="21"/>
  <c r="M298" i="21"/>
  <c r="J299" i="21"/>
  <c r="K299" i="21" s="1"/>
  <c r="J300" i="21"/>
  <c r="K300" i="21" s="1"/>
  <c r="L300" i="21"/>
  <c r="M300" i="21"/>
  <c r="J301" i="21"/>
  <c r="K301" i="21"/>
  <c r="J302" i="21"/>
  <c r="K302" i="21" s="1"/>
  <c r="L302" i="21"/>
  <c r="M302" i="21"/>
  <c r="J303" i="21"/>
  <c r="K303" i="21" s="1"/>
  <c r="L303" i="21"/>
  <c r="M303" i="21"/>
  <c r="J304" i="21"/>
  <c r="K304" i="21" s="1"/>
  <c r="J305" i="21"/>
  <c r="K305" i="21" s="1"/>
  <c r="L305" i="21"/>
  <c r="M305" i="21"/>
  <c r="J306" i="21"/>
  <c r="K306" i="21" s="1"/>
  <c r="L306" i="21"/>
  <c r="M306" i="21"/>
  <c r="J307" i="21"/>
  <c r="K307" i="21" s="1"/>
  <c r="L307" i="21"/>
  <c r="M307" i="21"/>
  <c r="J308" i="21"/>
  <c r="K308" i="21" s="1"/>
  <c r="L308" i="21"/>
  <c r="M308" i="21"/>
  <c r="J309" i="21"/>
  <c r="K309" i="21"/>
  <c r="J310" i="21"/>
  <c r="K310" i="21"/>
  <c r="L310" i="21"/>
  <c r="M310" i="21"/>
  <c r="J311" i="21"/>
  <c r="K311" i="21" s="1"/>
  <c r="L311" i="21"/>
  <c r="M311" i="21"/>
  <c r="J312" i="21"/>
  <c r="K312" i="21" s="1"/>
  <c r="L312" i="21"/>
  <c r="M312" i="21"/>
  <c r="J313" i="21"/>
  <c r="K313" i="21" s="1"/>
  <c r="J314" i="21"/>
  <c r="K314" i="21" s="1"/>
  <c r="J315" i="21"/>
  <c r="K315" i="21"/>
  <c r="J316" i="21"/>
  <c r="K316" i="21"/>
  <c r="J317" i="21"/>
  <c r="K317" i="21" s="1"/>
  <c r="L317" i="21"/>
  <c r="M317" i="21"/>
  <c r="J318" i="21"/>
  <c r="K318" i="21" s="1"/>
  <c r="L318" i="21"/>
  <c r="M318" i="21"/>
  <c r="J319" i="21"/>
  <c r="K319" i="21"/>
  <c r="J320" i="21"/>
  <c r="K320" i="21" s="1"/>
  <c r="J321" i="21"/>
  <c r="L321" i="21"/>
  <c r="M321" i="21"/>
  <c r="J322" i="21"/>
  <c r="K322" i="21" s="1"/>
  <c r="L322" i="21"/>
  <c r="M322" i="21"/>
  <c r="J323" i="21"/>
  <c r="K323" i="21" s="1"/>
  <c r="J324" i="21"/>
  <c r="K324" i="21"/>
  <c r="J325" i="21"/>
  <c r="K325" i="21"/>
  <c r="J326" i="21"/>
  <c r="K326" i="21" s="1"/>
  <c r="L326" i="21"/>
  <c r="M326" i="21"/>
  <c r="J327" i="21"/>
  <c r="K327" i="21"/>
  <c r="L327" i="21"/>
  <c r="M327" i="21"/>
  <c r="J328" i="21"/>
  <c r="K328" i="21" s="1"/>
  <c r="J329" i="21"/>
  <c r="K329" i="21" s="1"/>
  <c r="L329" i="21"/>
  <c r="M329" i="21"/>
  <c r="J330" i="21"/>
  <c r="K330" i="21" s="1"/>
  <c r="J331" i="21"/>
  <c r="K331" i="21" s="1"/>
  <c r="L331" i="21"/>
  <c r="M331" i="21"/>
  <c r="J332" i="21"/>
  <c r="K332" i="21" s="1"/>
  <c r="L332" i="21"/>
  <c r="M332" i="21"/>
  <c r="J333" i="21"/>
  <c r="K333" i="21"/>
  <c r="L333" i="21"/>
  <c r="M333" i="21"/>
  <c r="J334" i="21"/>
  <c r="K334" i="21"/>
  <c r="L334" i="21"/>
  <c r="M334" i="21"/>
  <c r="J335" i="21"/>
  <c r="K335" i="21" s="1"/>
  <c r="J336" i="21"/>
  <c r="K336" i="21" s="1"/>
  <c r="J337" i="21"/>
  <c r="K337" i="21" s="1"/>
  <c r="J338" i="21"/>
  <c r="K338" i="21"/>
  <c r="J339" i="21"/>
  <c r="K339" i="21"/>
  <c r="J340" i="21"/>
  <c r="K340" i="21" s="1"/>
  <c r="J341" i="21"/>
  <c r="K341" i="21" s="1"/>
  <c r="J342" i="21"/>
  <c r="K342" i="21" s="1"/>
  <c r="L342" i="21"/>
  <c r="M342" i="21"/>
  <c r="J343" i="21"/>
  <c r="K343" i="21" s="1"/>
  <c r="J344" i="21"/>
  <c r="K344" i="21" s="1"/>
  <c r="J345" i="21"/>
  <c r="K345" i="21"/>
  <c r="J346" i="21"/>
  <c r="K346" i="21" s="1"/>
  <c r="J347" i="21"/>
  <c r="K347" i="21" s="1"/>
  <c r="J348" i="21"/>
  <c r="K348" i="21"/>
  <c r="J349" i="21"/>
  <c r="K349" i="21" s="1"/>
  <c r="L349" i="21"/>
  <c r="M349" i="21"/>
  <c r="J350" i="21"/>
  <c r="K350" i="21" s="1"/>
  <c r="J351" i="21"/>
  <c r="K351" i="21" s="1"/>
  <c r="J352" i="21"/>
  <c r="K352" i="21" s="1"/>
  <c r="J353" i="21"/>
  <c r="K353" i="21" s="1"/>
  <c r="J354" i="21"/>
  <c r="K354" i="21"/>
  <c r="J355" i="21"/>
  <c r="K355" i="21"/>
  <c r="J356" i="21"/>
  <c r="K356" i="21" s="1"/>
  <c r="J357" i="21"/>
  <c r="K357" i="21"/>
  <c r="L357" i="21"/>
  <c r="M357" i="21"/>
  <c r="J358" i="21"/>
  <c r="K358" i="21" s="1"/>
  <c r="L358" i="21"/>
  <c r="M358" i="21"/>
  <c r="J359" i="21"/>
  <c r="K359" i="21" s="1"/>
  <c r="J360" i="21"/>
  <c r="K360" i="21" s="1"/>
  <c r="J361" i="21"/>
  <c r="K361" i="21" s="1"/>
  <c r="J362" i="21"/>
  <c r="K362" i="21" s="1"/>
  <c r="J363" i="21"/>
  <c r="K363" i="21" s="1"/>
  <c r="J364" i="21"/>
  <c r="K364" i="21" s="1"/>
  <c r="J365" i="21"/>
  <c r="K365" i="21" s="1"/>
  <c r="L365" i="21"/>
  <c r="M365" i="21"/>
  <c r="J366" i="21"/>
  <c r="K366" i="21" s="1"/>
  <c r="L366" i="21"/>
  <c r="M366" i="21"/>
  <c r="J367" i="21"/>
  <c r="K367" i="21"/>
  <c r="J368" i="21"/>
  <c r="K368" i="21" s="1"/>
  <c r="J369" i="21"/>
  <c r="K369" i="21"/>
  <c r="L369" i="21"/>
  <c r="M369" i="21"/>
  <c r="J370" i="21"/>
  <c r="K370" i="21" s="1"/>
  <c r="L370" i="21"/>
  <c r="M370" i="21"/>
  <c r="J371" i="21"/>
  <c r="K371" i="21"/>
  <c r="J372" i="21"/>
  <c r="K372" i="21" s="1"/>
  <c r="J373" i="21"/>
  <c r="K373" i="21" s="1"/>
  <c r="J374" i="21"/>
  <c r="K374" i="21" s="1"/>
  <c r="J375" i="21"/>
  <c r="K375" i="21" s="1"/>
  <c r="J376" i="21"/>
  <c r="K376" i="21"/>
  <c r="J377" i="21"/>
  <c r="K377" i="21" s="1"/>
  <c r="J378" i="21"/>
  <c r="K378" i="21"/>
  <c r="L378" i="21"/>
  <c r="M378" i="21"/>
  <c r="J379" i="21"/>
  <c r="K379" i="21"/>
  <c r="J380" i="21"/>
  <c r="K380" i="21" s="1"/>
  <c r="J381" i="21"/>
  <c r="K381" i="21"/>
  <c r="J382" i="21"/>
  <c r="K382" i="21" s="1"/>
  <c r="J383" i="21"/>
  <c r="K383" i="21" s="1"/>
  <c r="J384" i="21"/>
  <c r="K384" i="21" s="1"/>
  <c r="J385" i="21"/>
  <c r="K385" i="21"/>
  <c r="L385" i="21"/>
  <c r="M385" i="21"/>
  <c r="J386" i="21"/>
  <c r="K386" i="21" s="1"/>
  <c r="L386" i="21"/>
  <c r="M386" i="21"/>
  <c r="J387" i="21"/>
  <c r="K387" i="21" s="1"/>
  <c r="E25" i="37" s="1"/>
  <c r="L387" i="21"/>
  <c r="M387" i="21"/>
  <c r="J388" i="21"/>
  <c r="K388" i="21" s="1"/>
  <c r="J389" i="21"/>
  <c r="K389" i="21" s="1"/>
  <c r="J390" i="21"/>
  <c r="K390" i="21" s="1"/>
  <c r="J391" i="21"/>
  <c r="K391" i="21" s="1"/>
  <c r="J392" i="21"/>
  <c r="K392" i="21" s="1"/>
  <c r="J393" i="21"/>
  <c r="K393" i="21" s="1"/>
  <c r="J394" i="21"/>
  <c r="K394" i="21" s="1"/>
  <c r="J395" i="21"/>
  <c r="K395" i="21" s="1"/>
  <c r="L395" i="21"/>
  <c r="M395" i="21"/>
  <c r="J396" i="21"/>
  <c r="K396" i="21"/>
  <c r="J397" i="21"/>
  <c r="K397" i="21"/>
  <c r="J398" i="21"/>
  <c r="K398" i="21" s="1"/>
  <c r="J399" i="21"/>
  <c r="K399" i="21"/>
  <c r="J400" i="21"/>
  <c r="K400" i="21"/>
  <c r="J401" i="21"/>
  <c r="K401" i="21"/>
  <c r="J402" i="21"/>
  <c r="K402" i="21" s="1"/>
  <c r="L402" i="21"/>
  <c r="M402" i="21"/>
  <c r="J403" i="21"/>
  <c r="K403" i="21"/>
  <c r="J404" i="21"/>
  <c r="K404" i="21" s="1"/>
  <c r="J405" i="21"/>
  <c r="K405" i="21" s="1"/>
  <c r="J406" i="21"/>
  <c r="K406" i="21" s="1"/>
  <c r="J407" i="21"/>
  <c r="K407" i="21" s="1"/>
  <c r="J408" i="21"/>
  <c r="K408" i="21" s="1"/>
  <c r="J409" i="21"/>
  <c r="K409" i="21" s="1"/>
  <c r="J410" i="21"/>
  <c r="K410" i="21"/>
  <c r="J411" i="21"/>
  <c r="K411" i="21"/>
  <c r="L411" i="21"/>
  <c r="M411" i="21"/>
  <c r="J412" i="21"/>
  <c r="K412" i="21" s="1"/>
  <c r="L412" i="21"/>
  <c r="M412" i="21"/>
  <c r="J413" i="21"/>
  <c r="K413" i="21" s="1"/>
  <c r="J414" i="21"/>
  <c r="K414" i="21" s="1"/>
  <c r="E29" i="37" s="1"/>
  <c r="L414" i="21"/>
  <c r="M414" i="21"/>
  <c r="J415" i="21"/>
  <c r="K415" i="21"/>
  <c r="L415" i="21"/>
  <c r="M415" i="21"/>
  <c r="J416" i="21"/>
  <c r="K416" i="21" s="1"/>
  <c r="J417" i="21"/>
  <c r="K417" i="21"/>
  <c r="J418" i="21"/>
  <c r="K418" i="21" s="1"/>
  <c r="J419" i="21"/>
  <c r="K419" i="21"/>
  <c r="J420" i="21"/>
  <c r="K420" i="21" s="1"/>
  <c r="J421" i="21"/>
  <c r="K421" i="21"/>
  <c r="J422" i="21"/>
  <c r="K422" i="21" s="1"/>
  <c r="J423" i="21"/>
  <c r="K423" i="21" s="1"/>
  <c r="J424" i="21"/>
  <c r="K424" i="21" s="1"/>
  <c r="J425" i="21"/>
  <c r="K425" i="21" s="1"/>
  <c r="J426" i="21"/>
  <c r="K426" i="21" s="1"/>
  <c r="J427" i="21"/>
  <c r="K427" i="21"/>
  <c r="E30" i="37" s="1"/>
  <c r="L427" i="21"/>
  <c r="M427" i="21"/>
  <c r="J428" i="21"/>
  <c r="K428" i="21" s="1"/>
  <c r="L428" i="21"/>
  <c r="M428" i="21"/>
  <c r="J429" i="21"/>
  <c r="K429" i="21" s="1"/>
  <c r="J430" i="21"/>
  <c r="K430" i="21" s="1"/>
  <c r="J431" i="21"/>
  <c r="K431" i="21" s="1"/>
  <c r="J432" i="21"/>
  <c r="K432" i="21" s="1"/>
  <c r="J433" i="21"/>
  <c r="K433" i="21" s="1"/>
  <c r="J434" i="21"/>
  <c r="K434" i="21" s="1"/>
  <c r="L434" i="21"/>
  <c r="M434" i="21"/>
  <c r="J435" i="21"/>
  <c r="K435" i="21" s="1"/>
  <c r="L435" i="21"/>
  <c r="M435" i="21"/>
  <c r="J436" i="21"/>
  <c r="K436" i="21" s="1"/>
  <c r="J437" i="21"/>
  <c r="K437" i="21" s="1"/>
  <c r="L437" i="21"/>
  <c r="M437" i="21"/>
  <c r="J438" i="21"/>
  <c r="K438" i="21" s="1"/>
  <c r="J439" i="21"/>
  <c r="K439" i="21"/>
  <c r="L439" i="21"/>
  <c r="M439" i="21"/>
  <c r="J440" i="21"/>
  <c r="K440" i="21" s="1"/>
  <c r="J441" i="21"/>
  <c r="K441" i="21"/>
  <c r="L441" i="21"/>
  <c r="M441" i="21"/>
  <c r="J442" i="21"/>
  <c r="K442" i="21" s="1"/>
  <c r="L442" i="21"/>
  <c r="M442" i="21"/>
  <c r="J443" i="21"/>
  <c r="K443" i="21"/>
  <c r="J444" i="21"/>
  <c r="K444" i="21" s="1"/>
  <c r="J445" i="21"/>
  <c r="K445" i="21" s="1"/>
  <c r="J446" i="21"/>
  <c r="K446" i="21" s="1"/>
  <c r="J447" i="21"/>
  <c r="K447" i="21" s="1"/>
  <c r="J448" i="21"/>
  <c r="K448" i="21" s="1"/>
  <c r="J449" i="21"/>
  <c r="K449" i="21" s="1"/>
  <c r="J450" i="21"/>
  <c r="K450" i="21" s="1"/>
  <c r="J451" i="21"/>
  <c r="K451" i="21" s="1"/>
  <c r="J452" i="21"/>
  <c r="K452" i="21" s="1"/>
  <c r="J453" i="21"/>
  <c r="K453" i="21" s="1"/>
  <c r="E32" i="37" s="1"/>
  <c r="L453" i="21"/>
  <c r="M453" i="21"/>
  <c r="J454" i="21"/>
  <c r="K454" i="21" s="1"/>
  <c r="J455" i="21"/>
  <c r="K455" i="21"/>
  <c r="J456" i="21"/>
  <c r="K456" i="21" s="1"/>
  <c r="J457" i="21"/>
  <c r="K457" i="21" s="1"/>
  <c r="J458" i="21"/>
  <c r="K458" i="21" s="1"/>
  <c r="J459" i="21"/>
  <c r="K459" i="21" s="1"/>
  <c r="J460" i="21"/>
  <c r="K460" i="21" s="1"/>
  <c r="J461" i="21"/>
  <c r="K461" i="21"/>
  <c r="J462" i="21"/>
  <c r="K462" i="21" s="1"/>
  <c r="J463" i="21"/>
  <c r="K463" i="21"/>
  <c r="J464" i="21"/>
  <c r="K464" i="21" s="1"/>
  <c r="L464" i="21"/>
  <c r="M464" i="21"/>
  <c r="J465" i="21"/>
  <c r="K465" i="21" s="1"/>
  <c r="L465" i="21"/>
  <c r="M465" i="21"/>
  <c r="J466" i="21"/>
  <c r="K466" i="21" s="1"/>
  <c r="J467" i="21"/>
  <c r="K467" i="21" s="1"/>
  <c r="J468" i="21"/>
  <c r="K468" i="21" s="1"/>
  <c r="J469" i="21"/>
  <c r="K469" i="21" s="1"/>
  <c r="J470" i="21"/>
  <c r="K470" i="21" s="1"/>
  <c r="L470" i="21"/>
  <c r="M470" i="21"/>
  <c r="J471" i="21"/>
  <c r="K471" i="21"/>
  <c r="M471" i="21"/>
  <c r="J472" i="21"/>
  <c r="K472" i="21" s="1"/>
  <c r="J473" i="21"/>
  <c r="K473" i="21"/>
  <c r="M473" i="21"/>
  <c r="J474" i="21"/>
  <c r="K474" i="21" s="1"/>
  <c r="M474" i="21"/>
  <c r="J475" i="21"/>
  <c r="K475" i="21"/>
  <c r="J476" i="21"/>
  <c r="K476" i="21" s="1"/>
  <c r="M476" i="21"/>
  <c r="J477" i="21"/>
  <c r="K477" i="21"/>
  <c r="M477" i="21"/>
  <c r="J478" i="21"/>
  <c r="K478" i="21" s="1"/>
  <c r="M478" i="21"/>
  <c r="J479" i="21"/>
  <c r="K479" i="21"/>
  <c r="J480" i="21"/>
  <c r="K480" i="21" s="1"/>
  <c r="J481" i="21"/>
  <c r="K481" i="21"/>
  <c r="J482" i="21"/>
  <c r="K482" i="21" s="1"/>
  <c r="J483" i="21"/>
  <c r="K483" i="21"/>
  <c r="J484" i="21"/>
  <c r="K484" i="21" s="1"/>
  <c r="J485" i="21"/>
  <c r="K485" i="21"/>
  <c r="M485" i="21"/>
  <c r="J486" i="21"/>
  <c r="K486" i="21" s="1"/>
  <c r="J487" i="21"/>
  <c r="K487" i="21"/>
  <c r="J488" i="21"/>
  <c r="K488" i="21" s="1"/>
  <c r="A443" i="21"/>
  <c r="A444" i="21"/>
  <c r="A445" i="21"/>
  <c r="A446" i="21"/>
  <c r="A447" i="21"/>
  <c r="A448" i="21"/>
  <c r="A449" i="21"/>
  <c r="A450" i="21"/>
  <c r="A451" i="21"/>
  <c r="A452" i="21"/>
  <c r="A453" i="21"/>
  <c r="A454" i="21"/>
  <c r="A455" i="21"/>
  <c r="A456" i="21"/>
  <c r="A457" i="21"/>
  <c r="A458" i="21"/>
  <c r="A459" i="21"/>
  <c r="A460" i="21"/>
  <c r="A461" i="21"/>
  <c r="A462" i="21"/>
  <c r="A463" i="21"/>
  <c r="A464" i="21"/>
  <c r="A465" i="21"/>
  <c r="A466" i="21"/>
  <c r="A467" i="21"/>
  <c r="A468" i="21"/>
  <c r="A469" i="21"/>
  <c r="A470" i="21"/>
  <c r="A471" i="21"/>
  <c r="A472" i="21"/>
  <c r="A473" i="21"/>
  <c r="A474" i="21"/>
  <c r="A475" i="21"/>
  <c r="A476" i="21"/>
  <c r="A477" i="21"/>
  <c r="A478" i="21"/>
  <c r="A479" i="21"/>
  <c r="A480" i="21"/>
  <c r="A481" i="21"/>
  <c r="A482" i="21"/>
  <c r="A483" i="21"/>
  <c r="A484" i="21"/>
  <c r="A485" i="21"/>
  <c r="A486" i="21"/>
  <c r="A487" i="21"/>
  <c r="A488" i="21"/>
  <c r="D13" i="60" l="1"/>
  <c r="I344" i="60"/>
  <c r="H379" i="60"/>
  <c r="K11" i="48"/>
  <c r="G379" i="60"/>
  <c r="L10" i="78"/>
  <c r="J76" i="79"/>
  <c r="K81" i="79"/>
  <c r="K79" i="79"/>
  <c r="K80" i="48"/>
  <c r="K79" i="48"/>
  <c r="K73" i="48"/>
  <c r="K72" i="48"/>
  <c r="K34" i="48"/>
  <c r="K28" i="48"/>
  <c r="K8" i="48"/>
  <c r="K7" i="48"/>
  <c r="R28" i="79" l="1"/>
  <c r="R84" i="79"/>
  <c r="R104" i="79"/>
  <c r="R118" i="79"/>
  <c r="R53" i="79"/>
  <c r="R59" i="79"/>
  <c r="R77" i="79"/>
  <c r="R78" i="79"/>
  <c r="R80" i="79"/>
  <c r="R82" i="79"/>
  <c r="R92" i="79"/>
  <c r="R93" i="79"/>
  <c r="R94" i="79"/>
  <c r="R95" i="79"/>
  <c r="R96" i="79"/>
  <c r="R97" i="79"/>
  <c r="R98" i="79"/>
  <c r="R100" i="79"/>
  <c r="R102" i="79"/>
  <c r="R106" i="79"/>
  <c r="R108" i="79"/>
  <c r="R109" i="79"/>
  <c r="R113" i="79"/>
  <c r="R114" i="79"/>
  <c r="R115" i="79"/>
  <c r="R116" i="79"/>
  <c r="R117" i="79"/>
  <c r="R121" i="79"/>
  <c r="R123" i="79"/>
  <c r="R12" i="79"/>
  <c r="R13" i="79"/>
  <c r="R14" i="79"/>
  <c r="R15" i="79"/>
  <c r="R16" i="79"/>
  <c r="R17" i="79"/>
  <c r="R18" i="79"/>
  <c r="R19" i="79"/>
  <c r="R20" i="79"/>
  <c r="R21" i="79"/>
  <c r="R22" i="79"/>
  <c r="R24" i="79"/>
  <c r="R25" i="79"/>
  <c r="R26" i="79"/>
  <c r="R27" i="79"/>
  <c r="R30" i="79"/>
  <c r="R31" i="79"/>
  <c r="R32" i="79"/>
  <c r="R33" i="79"/>
  <c r="R34" i="79"/>
  <c r="R35" i="79"/>
  <c r="R41" i="79"/>
  <c r="R42" i="79"/>
  <c r="R44" i="79"/>
  <c r="R45" i="79"/>
  <c r="R47" i="79"/>
  <c r="R49" i="79"/>
  <c r="R50" i="79"/>
  <c r="R51" i="79"/>
  <c r="R52" i="79"/>
  <c r="K70" i="79"/>
  <c r="R70" i="79" s="1"/>
  <c r="K73" i="79"/>
  <c r="R73" i="79" s="1"/>
  <c r="K75" i="79"/>
  <c r="R75" i="79" s="1"/>
  <c r="J29" i="79"/>
  <c r="K36" i="79"/>
  <c r="R36" i="79" s="1"/>
  <c r="K29" i="79"/>
  <c r="R29" i="79" s="1"/>
  <c r="R23" i="79" l="1"/>
  <c r="R81" i="79"/>
  <c r="C205" i="60" l="1"/>
  <c r="C206" i="60" s="1"/>
  <c r="O30" i="20" l="1"/>
  <c r="L30" i="20"/>
  <c r="O20" i="32" l="1"/>
  <c r="A401" i="83"/>
  <c r="A402" i="83"/>
  <c r="A403" i="83"/>
  <c r="A404" i="83"/>
  <c r="A405" i="83"/>
  <c r="A406" i="83"/>
  <c r="A407" i="83"/>
  <c r="A408" i="83"/>
  <c r="A409" i="83"/>
  <c r="A410" i="83"/>
  <c r="A411" i="83"/>
  <c r="A412" i="83"/>
  <c r="A413" i="83"/>
  <c r="A414" i="83"/>
  <c r="A415" i="83"/>
  <c r="A416" i="83"/>
  <c r="A417" i="83"/>
  <c r="A418" i="83"/>
  <c r="A419" i="83"/>
  <c r="A420" i="83"/>
  <c r="A421" i="83"/>
  <c r="A422" i="83"/>
  <c r="A423" i="83"/>
  <c r="A424" i="83"/>
  <c r="A425" i="83"/>
  <c r="A426" i="83"/>
  <c r="A427" i="83"/>
  <c r="A428" i="83"/>
  <c r="A429" i="83"/>
  <c r="A430" i="83"/>
  <c r="A431" i="83"/>
  <c r="A432" i="83"/>
  <c r="A433" i="83"/>
  <c r="A434" i="83"/>
  <c r="A435" i="83"/>
  <c r="A436" i="83"/>
  <c r="A437" i="83"/>
  <c r="A438" i="83"/>
  <c r="J425" i="83"/>
  <c r="K425" i="83" s="1"/>
  <c r="L425" i="83"/>
  <c r="M425" i="83"/>
  <c r="N425" i="83" s="1"/>
  <c r="O425" i="83" s="1"/>
  <c r="J426" i="83"/>
  <c r="K426" i="83" s="1"/>
  <c r="L426" i="83"/>
  <c r="M426" i="83"/>
  <c r="N426" i="83" s="1"/>
  <c r="O426" i="83" s="1"/>
  <c r="J427" i="83"/>
  <c r="K427" i="83" s="1"/>
  <c r="L427" i="83"/>
  <c r="M427" i="83"/>
  <c r="N427" i="83" s="1"/>
  <c r="O427" i="83" s="1"/>
  <c r="J428" i="83"/>
  <c r="K428" i="83" s="1"/>
  <c r="L428" i="83"/>
  <c r="M428" i="83"/>
  <c r="N428" i="83" s="1"/>
  <c r="O428" i="83" s="1"/>
  <c r="J429" i="83"/>
  <c r="K429" i="83" s="1"/>
  <c r="L429" i="83"/>
  <c r="M429" i="83"/>
  <c r="N429" i="83" s="1"/>
  <c r="O429" i="83" s="1"/>
  <c r="J430" i="83"/>
  <c r="K430" i="83" s="1"/>
  <c r="L430" i="83"/>
  <c r="M430" i="83"/>
  <c r="N430" i="83" s="1"/>
  <c r="O430" i="83" s="1"/>
  <c r="J431" i="83"/>
  <c r="K431" i="83" s="1"/>
  <c r="L431" i="83"/>
  <c r="M431" i="83"/>
  <c r="N431" i="83" s="1"/>
  <c r="O431" i="83" s="1"/>
  <c r="J432" i="83"/>
  <c r="K432" i="83" s="1"/>
  <c r="L432" i="83"/>
  <c r="M432" i="83"/>
  <c r="N432" i="83" s="1"/>
  <c r="O432" i="83" s="1"/>
  <c r="J433" i="83"/>
  <c r="K433" i="83" s="1"/>
  <c r="L433" i="83"/>
  <c r="M433" i="83"/>
  <c r="N433" i="83" s="1"/>
  <c r="O433" i="83" s="1"/>
  <c r="J434" i="83"/>
  <c r="K434" i="83" s="1"/>
  <c r="L434" i="83"/>
  <c r="M434" i="83"/>
  <c r="N434" i="83" s="1"/>
  <c r="O434" i="83" s="1"/>
  <c r="J435" i="83"/>
  <c r="K435" i="83" s="1"/>
  <c r="L435" i="83"/>
  <c r="M435" i="83"/>
  <c r="N435" i="83" s="1"/>
  <c r="O435" i="83" s="1"/>
  <c r="J436" i="83"/>
  <c r="K436" i="83" s="1"/>
  <c r="L436" i="83"/>
  <c r="M436" i="83"/>
  <c r="N436" i="83" s="1"/>
  <c r="O436" i="83" s="1"/>
  <c r="J437" i="83"/>
  <c r="K437" i="83" s="1"/>
  <c r="L437" i="83"/>
  <c r="M437" i="83"/>
  <c r="N437" i="83" s="1"/>
  <c r="O437" i="83" s="1"/>
  <c r="J438" i="83"/>
  <c r="K438" i="83" s="1"/>
  <c r="L438" i="83"/>
  <c r="M438" i="83"/>
  <c r="N438" i="83" s="1"/>
  <c r="O438" i="83" s="1"/>
  <c r="J290" i="84"/>
  <c r="I9" i="84"/>
  <c r="J9" i="84"/>
  <c r="I10" i="84"/>
  <c r="J10" i="84"/>
  <c r="I11" i="84"/>
  <c r="J11" i="84" s="1"/>
  <c r="I12" i="84"/>
  <c r="J12" i="84"/>
  <c r="I13" i="84"/>
  <c r="J13" i="84" s="1"/>
  <c r="I14" i="84"/>
  <c r="J14" i="84"/>
  <c r="I15" i="84"/>
  <c r="J15" i="84"/>
  <c r="I16" i="84"/>
  <c r="J16" i="84"/>
  <c r="I17" i="84"/>
  <c r="J17" i="84" s="1"/>
  <c r="I18" i="84"/>
  <c r="J18" i="84"/>
  <c r="I19" i="84"/>
  <c r="J19" i="84" s="1"/>
  <c r="I20" i="84"/>
  <c r="J20" i="84"/>
  <c r="I21" i="84"/>
  <c r="J21" i="84"/>
  <c r="I22" i="84"/>
  <c r="J22" i="84"/>
  <c r="I23" i="84"/>
  <c r="J23" i="84" s="1"/>
  <c r="I24" i="84"/>
  <c r="J24" i="84"/>
  <c r="I25" i="84"/>
  <c r="J25" i="84" s="1"/>
  <c r="I26" i="84"/>
  <c r="J26" i="84"/>
  <c r="I27" i="84"/>
  <c r="J27" i="84"/>
  <c r="I28" i="84"/>
  <c r="J28" i="84"/>
  <c r="I29" i="84"/>
  <c r="J29" i="84" s="1"/>
  <c r="I30" i="84"/>
  <c r="J30" i="84"/>
  <c r="I31" i="84"/>
  <c r="J31" i="84" s="1"/>
  <c r="I32" i="84"/>
  <c r="J32" i="84"/>
  <c r="I33" i="84"/>
  <c r="J33" i="84"/>
  <c r="I34" i="84"/>
  <c r="J34" i="84"/>
  <c r="I35" i="84"/>
  <c r="J35" i="84" s="1"/>
  <c r="I36" i="84"/>
  <c r="J36" i="84"/>
  <c r="I37" i="84"/>
  <c r="J37" i="84" s="1"/>
  <c r="I38" i="84"/>
  <c r="J38" i="84"/>
  <c r="I39" i="84"/>
  <c r="J39" i="84"/>
  <c r="I40" i="84"/>
  <c r="J40" i="84"/>
  <c r="I41" i="84"/>
  <c r="J41" i="84" s="1"/>
  <c r="I42" i="84"/>
  <c r="J42" i="84"/>
  <c r="I43" i="84"/>
  <c r="J43" i="84" s="1"/>
  <c r="I44" i="84"/>
  <c r="J44" i="84"/>
  <c r="I45" i="84"/>
  <c r="J45" i="84"/>
  <c r="I46" i="84"/>
  <c r="J46" i="84"/>
  <c r="I47" i="84"/>
  <c r="J47" i="84" s="1"/>
  <c r="I48" i="84"/>
  <c r="J48" i="84"/>
  <c r="I49" i="84"/>
  <c r="J49" i="84" s="1"/>
  <c r="I50" i="84"/>
  <c r="J50" i="84"/>
  <c r="I51" i="84"/>
  <c r="J51" i="84"/>
  <c r="I52" i="84"/>
  <c r="J52" i="84"/>
  <c r="I53" i="84"/>
  <c r="J53" i="84" s="1"/>
  <c r="I54" i="84"/>
  <c r="J54" i="84"/>
  <c r="I55" i="84"/>
  <c r="J55" i="84" s="1"/>
  <c r="I56" i="84"/>
  <c r="J56" i="84"/>
  <c r="I57" i="84"/>
  <c r="J57" i="84"/>
  <c r="I58" i="84"/>
  <c r="J58" i="84"/>
  <c r="I59" i="84"/>
  <c r="J59" i="84" s="1"/>
  <c r="I60" i="84"/>
  <c r="J60" i="84"/>
  <c r="I61" i="84"/>
  <c r="J61" i="84" s="1"/>
  <c r="I62" i="84"/>
  <c r="J62" i="84"/>
  <c r="I63" i="84"/>
  <c r="J63" i="84"/>
  <c r="I64" i="84"/>
  <c r="J64" i="84"/>
  <c r="I65" i="84"/>
  <c r="J65" i="84" s="1"/>
  <c r="I66" i="84"/>
  <c r="J66" i="84"/>
  <c r="I67" i="84"/>
  <c r="J67" i="84" s="1"/>
  <c r="I68" i="84"/>
  <c r="J68" i="84"/>
  <c r="I69" i="84"/>
  <c r="J69" i="84"/>
  <c r="I70" i="84"/>
  <c r="J70" i="84"/>
  <c r="I71" i="84"/>
  <c r="J71" i="84" s="1"/>
  <c r="I72" i="84"/>
  <c r="J72" i="84"/>
  <c r="I73" i="84"/>
  <c r="J73" i="84" s="1"/>
  <c r="I74" i="84"/>
  <c r="J74" i="84"/>
  <c r="I75" i="84"/>
  <c r="J75" i="84"/>
  <c r="I76" i="84"/>
  <c r="J76" i="84"/>
  <c r="I77" i="84"/>
  <c r="J77" i="84" s="1"/>
  <c r="I78" i="84"/>
  <c r="J78" i="84"/>
  <c r="I79" i="84"/>
  <c r="J79" i="84" s="1"/>
  <c r="I80" i="84"/>
  <c r="J80" i="84"/>
  <c r="I81" i="84"/>
  <c r="J81" i="84"/>
  <c r="I82" i="84"/>
  <c r="J82" i="84"/>
  <c r="I83" i="84"/>
  <c r="J83" i="84" s="1"/>
  <c r="I84" i="84"/>
  <c r="J84" i="84"/>
  <c r="I85" i="84"/>
  <c r="J85" i="84" s="1"/>
  <c r="I86" i="84"/>
  <c r="J86" i="84"/>
  <c r="I87" i="84"/>
  <c r="J87" i="84"/>
  <c r="I88" i="84"/>
  <c r="J88" i="84"/>
  <c r="I89" i="84"/>
  <c r="J89" i="84" s="1"/>
  <c r="I90" i="84"/>
  <c r="J90" i="84"/>
  <c r="I91" i="84"/>
  <c r="J91" i="84" s="1"/>
  <c r="I92" i="84"/>
  <c r="J92" i="84"/>
  <c r="I93" i="84"/>
  <c r="J93" i="84"/>
  <c r="I94" i="84"/>
  <c r="J94" i="84"/>
  <c r="I95" i="84"/>
  <c r="J95" i="84" s="1"/>
  <c r="I96" i="84"/>
  <c r="J96" i="84"/>
  <c r="I97" i="84"/>
  <c r="J97" i="84" s="1"/>
  <c r="I98" i="84"/>
  <c r="J98" i="84"/>
  <c r="I99" i="84"/>
  <c r="J99" i="84"/>
  <c r="I100" i="84"/>
  <c r="J100" i="84"/>
  <c r="I101" i="84"/>
  <c r="J101" i="84" s="1"/>
  <c r="I102" i="84"/>
  <c r="J102" i="84"/>
  <c r="I103" i="84"/>
  <c r="J103" i="84" s="1"/>
  <c r="I104" i="84"/>
  <c r="J104" i="84"/>
  <c r="I105" i="84"/>
  <c r="J105" i="84"/>
  <c r="I106" i="84"/>
  <c r="J106" i="84"/>
  <c r="I107" i="84"/>
  <c r="J107" i="84" s="1"/>
  <c r="I108" i="84"/>
  <c r="J108" i="84"/>
  <c r="I109" i="84"/>
  <c r="J109" i="84" s="1"/>
  <c r="I110" i="84"/>
  <c r="J110" i="84"/>
  <c r="I111" i="84"/>
  <c r="J111" i="84"/>
  <c r="I112" i="84"/>
  <c r="J112" i="84"/>
  <c r="I113" i="84"/>
  <c r="J113" i="84" s="1"/>
  <c r="I114" i="84"/>
  <c r="J114" i="84"/>
  <c r="I115" i="84"/>
  <c r="J115" i="84" s="1"/>
  <c r="I116" i="84"/>
  <c r="J116" i="84"/>
  <c r="I117" i="84"/>
  <c r="J117" i="84"/>
  <c r="I118" i="84"/>
  <c r="J118" i="84"/>
  <c r="I119" i="84"/>
  <c r="J119" i="84" s="1"/>
  <c r="I120" i="84"/>
  <c r="J120" i="84"/>
  <c r="I121" i="84"/>
  <c r="J121" i="84" s="1"/>
  <c r="I122" i="84"/>
  <c r="J122" i="84"/>
  <c r="I123" i="84"/>
  <c r="J123" i="84"/>
  <c r="I124" i="84"/>
  <c r="J124" i="84"/>
  <c r="I125" i="84"/>
  <c r="J125" i="84" s="1"/>
  <c r="I126" i="84"/>
  <c r="J126" i="84"/>
  <c r="I127" i="84"/>
  <c r="J127" i="84" s="1"/>
  <c r="I128" i="84"/>
  <c r="J128" i="84"/>
  <c r="I129" i="84"/>
  <c r="J129" i="84"/>
  <c r="I130" i="84"/>
  <c r="J130" i="84"/>
  <c r="I131" i="84"/>
  <c r="J131" i="84" s="1"/>
  <c r="I132" i="84"/>
  <c r="J132" i="84"/>
  <c r="I133" i="84"/>
  <c r="J133" i="84" s="1"/>
  <c r="I134" i="84"/>
  <c r="J134" i="84"/>
  <c r="I135" i="84"/>
  <c r="J135" i="84"/>
  <c r="I136" i="84"/>
  <c r="J136" i="84"/>
  <c r="I137" i="84"/>
  <c r="J137" i="84"/>
  <c r="I138" i="84"/>
  <c r="J138" i="84"/>
  <c r="I139" i="84"/>
  <c r="J139" i="84" s="1"/>
  <c r="I140" i="84"/>
  <c r="J140" i="84"/>
  <c r="I141" i="84"/>
  <c r="J141" i="84"/>
  <c r="I142" i="84"/>
  <c r="J142" i="84"/>
  <c r="I143" i="84"/>
  <c r="J143" i="84"/>
  <c r="I144" i="84"/>
  <c r="J144" i="84"/>
  <c r="I145" i="84"/>
  <c r="J145" i="84" s="1"/>
  <c r="I146" i="84"/>
  <c r="J146" i="84"/>
  <c r="I147" i="84"/>
  <c r="J147" i="84"/>
  <c r="I148" i="84"/>
  <c r="J148" i="84"/>
  <c r="I149" i="84"/>
  <c r="J149" i="84"/>
  <c r="I150" i="84"/>
  <c r="J150" i="84"/>
  <c r="I151" i="84"/>
  <c r="J151" i="84" s="1"/>
  <c r="I152" i="84"/>
  <c r="J152" i="84"/>
  <c r="I153" i="84"/>
  <c r="J153" i="84"/>
  <c r="I154" i="84"/>
  <c r="J154" i="84"/>
  <c r="I155" i="84"/>
  <c r="J155" i="84"/>
  <c r="I156" i="84"/>
  <c r="J156" i="84"/>
  <c r="I157" i="84"/>
  <c r="J157" i="84" s="1"/>
  <c r="I158" i="84"/>
  <c r="J158" i="84"/>
  <c r="I159" i="84"/>
  <c r="J159" i="84"/>
  <c r="I160" i="84"/>
  <c r="J160" i="84"/>
  <c r="I161" i="84"/>
  <c r="J161" i="84"/>
  <c r="I162" i="84"/>
  <c r="J162" i="84"/>
  <c r="I163" i="84"/>
  <c r="J163" i="84" s="1"/>
  <c r="I164" i="84"/>
  <c r="J164" i="84"/>
  <c r="I165" i="84"/>
  <c r="J165" i="84"/>
  <c r="I166" i="84"/>
  <c r="J166" i="84"/>
  <c r="I167" i="84"/>
  <c r="J167" i="84"/>
  <c r="I168" i="84"/>
  <c r="J168" i="84"/>
  <c r="I169" i="84"/>
  <c r="J169" i="84" s="1"/>
  <c r="I170" i="84"/>
  <c r="J170" i="84"/>
  <c r="I171" i="84"/>
  <c r="J171" i="84"/>
  <c r="I172" i="84"/>
  <c r="J172" i="84"/>
  <c r="I173" i="84"/>
  <c r="J173" i="84"/>
  <c r="I174" i="84"/>
  <c r="J174" i="84"/>
  <c r="I175" i="84"/>
  <c r="J175" i="84" s="1"/>
  <c r="I176" i="84"/>
  <c r="J176" i="84"/>
  <c r="I177" i="84"/>
  <c r="J177" i="84"/>
  <c r="I178" i="84"/>
  <c r="J178" i="84"/>
  <c r="I179" i="84"/>
  <c r="J179" i="84"/>
  <c r="I180" i="84"/>
  <c r="J180" i="84"/>
  <c r="I181" i="84"/>
  <c r="J181" i="84" s="1"/>
  <c r="I182" i="84"/>
  <c r="J182" i="84"/>
  <c r="I183" i="84"/>
  <c r="J183" i="84"/>
  <c r="I184" i="84"/>
  <c r="J184" i="84"/>
  <c r="I185" i="84"/>
  <c r="J185" i="84"/>
  <c r="I186" i="84"/>
  <c r="J186" i="84"/>
  <c r="I187" i="84"/>
  <c r="J187" i="84" s="1"/>
  <c r="I188" i="84"/>
  <c r="J188" i="84"/>
  <c r="I189" i="84"/>
  <c r="J189" i="84"/>
  <c r="I190" i="84"/>
  <c r="J190" i="84"/>
  <c r="I191" i="84"/>
  <c r="J191" i="84"/>
  <c r="I192" i="84"/>
  <c r="J192" i="84"/>
  <c r="I193" i="84"/>
  <c r="J193" i="84" s="1"/>
  <c r="I194" i="84"/>
  <c r="J194" i="84"/>
  <c r="I195" i="84"/>
  <c r="J195" i="84"/>
  <c r="I196" i="84"/>
  <c r="J196" i="84"/>
  <c r="I197" i="84"/>
  <c r="J197" i="84"/>
  <c r="I198" i="84"/>
  <c r="J198" i="84"/>
  <c r="I199" i="84"/>
  <c r="J199" i="84" s="1"/>
  <c r="I200" i="84"/>
  <c r="J200" i="84"/>
  <c r="I201" i="84"/>
  <c r="J201" i="84"/>
  <c r="I202" i="84"/>
  <c r="J202" i="84"/>
  <c r="I203" i="84"/>
  <c r="J203" i="84"/>
  <c r="I204" i="84"/>
  <c r="J204" i="84"/>
  <c r="I205" i="84"/>
  <c r="J205" i="84" s="1"/>
  <c r="I206" i="84"/>
  <c r="J206" i="84"/>
  <c r="I207" i="84"/>
  <c r="J207" i="84"/>
  <c r="I208" i="84"/>
  <c r="J208" i="84"/>
  <c r="I209" i="84"/>
  <c r="J209" i="84"/>
  <c r="I210" i="84"/>
  <c r="J210" i="84"/>
  <c r="I211" i="84"/>
  <c r="J211" i="84" s="1"/>
  <c r="I212" i="84"/>
  <c r="J212" i="84"/>
  <c r="I213" i="84"/>
  <c r="J213" i="84"/>
  <c r="I214" i="84"/>
  <c r="J214" i="84"/>
  <c r="I215" i="84"/>
  <c r="J215" i="84"/>
  <c r="I216" i="84"/>
  <c r="J216" i="84"/>
  <c r="I217" i="84"/>
  <c r="J217" i="84" s="1"/>
  <c r="I218" i="84"/>
  <c r="J218" i="84"/>
  <c r="I219" i="84"/>
  <c r="J219" i="84"/>
  <c r="I220" i="84"/>
  <c r="J220" i="84"/>
  <c r="I221" i="84"/>
  <c r="J221" i="84"/>
  <c r="I222" i="84"/>
  <c r="J222" i="84"/>
  <c r="I223" i="84"/>
  <c r="J223" i="84" s="1"/>
  <c r="I224" i="84"/>
  <c r="J224" i="84"/>
  <c r="I225" i="84"/>
  <c r="J225" i="84"/>
  <c r="I226" i="84"/>
  <c r="J226" i="84"/>
  <c r="I227" i="84"/>
  <c r="J227" i="84"/>
  <c r="I228" i="84"/>
  <c r="J228" i="84"/>
  <c r="I229" i="84"/>
  <c r="J229" i="84" s="1"/>
  <c r="I230" i="84"/>
  <c r="J230" i="84"/>
  <c r="I231" i="84"/>
  <c r="J231" i="84"/>
  <c r="I232" i="84"/>
  <c r="J232" i="84"/>
  <c r="I233" i="84"/>
  <c r="J233" i="84"/>
  <c r="I234" i="84"/>
  <c r="J234" i="84"/>
  <c r="I235" i="84"/>
  <c r="J235" i="84" s="1"/>
  <c r="I236" i="84"/>
  <c r="J236" i="84"/>
  <c r="I237" i="84"/>
  <c r="J237" i="84"/>
  <c r="I238" i="84"/>
  <c r="J238" i="84"/>
  <c r="I239" i="84"/>
  <c r="J239" i="84"/>
  <c r="I240" i="84"/>
  <c r="J240" i="84"/>
  <c r="I241" i="84"/>
  <c r="J241" i="84" s="1"/>
  <c r="I242" i="84"/>
  <c r="J242" i="84"/>
  <c r="I243" i="84"/>
  <c r="J243" i="84"/>
  <c r="I244" i="84"/>
  <c r="J244" i="84"/>
  <c r="I245" i="84"/>
  <c r="J245" i="84"/>
  <c r="I246" i="84"/>
  <c r="J246" i="84"/>
  <c r="I247" i="84"/>
  <c r="J247" i="84" s="1"/>
  <c r="I248" i="84"/>
  <c r="J248" i="84"/>
  <c r="I249" i="84"/>
  <c r="J249" i="84"/>
  <c r="I250" i="84"/>
  <c r="J250" i="84"/>
  <c r="I251" i="84"/>
  <c r="J251" i="84"/>
  <c r="I252" i="84"/>
  <c r="J252" i="84"/>
  <c r="I253" i="84"/>
  <c r="J253" i="84" s="1"/>
  <c r="I254" i="84"/>
  <c r="J254" i="84"/>
  <c r="I255" i="84"/>
  <c r="J255" i="84"/>
  <c r="I256" i="84"/>
  <c r="J256" i="84"/>
  <c r="I257" i="84"/>
  <c r="J257" i="84"/>
  <c r="I258" i="84"/>
  <c r="J258" i="84"/>
  <c r="I259" i="84"/>
  <c r="J259" i="84" s="1"/>
  <c r="I260" i="84"/>
  <c r="J260" i="84"/>
  <c r="I261" i="84"/>
  <c r="J261" i="84"/>
  <c r="I262" i="84"/>
  <c r="J262" i="84"/>
  <c r="I263" i="84"/>
  <c r="J263" i="84"/>
  <c r="I264" i="84"/>
  <c r="J264" i="84"/>
  <c r="I265" i="84"/>
  <c r="J265" i="84" s="1"/>
  <c r="I266" i="84"/>
  <c r="J266" i="84"/>
  <c r="I267" i="84"/>
  <c r="J267" i="84"/>
  <c r="I268" i="84"/>
  <c r="J268" i="84"/>
  <c r="I269" i="84"/>
  <c r="J269" i="84"/>
  <c r="I270" i="84"/>
  <c r="J270" i="84"/>
  <c r="I271" i="84"/>
  <c r="J271" i="84" s="1"/>
  <c r="I272" i="84"/>
  <c r="J272" i="84"/>
  <c r="I273" i="84"/>
  <c r="J273" i="84"/>
  <c r="I274" i="84"/>
  <c r="J274" i="84"/>
  <c r="I275" i="84"/>
  <c r="J275" i="84"/>
  <c r="I276" i="84"/>
  <c r="J276" i="84"/>
  <c r="I277" i="84"/>
  <c r="J277" i="84" s="1"/>
  <c r="I278" i="84"/>
  <c r="J278" i="84"/>
  <c r="I279" i="84"/>
  <c r="J279" i="84"/>
  <c r="I280" i="84"/>
  <c r="J280" i="84"/>
  <c r="I281" i="84"/>
  <c r="J281" i="84"/>
  <c r="I282" i="84"/>
  <c r="J282" i="84"/>
  <c r="I283" i="84"/>
  <c r="J283" i="84" s="1"/>
  <c r="I284" i="84"/>
  <c r="J284" i="84"/>
  <c r="I285" i="84"/>
  <c r="J285" i="84"/>
  <c r="I286" i="84"/>
  <c r="J286" i="84"/>
  <c r="I287" i="84"/>
  <c r="J287" i="84"/>
  <c r="I288" i="84"/>
  <c r="J288" i="84"/>
  <c r="I289" i="84"/>
  <c r="J289" i="84" s="1"/>
  <c r="I290" i="84"/>
  <c r="I291" i="84"/>
  <c r="J291" i="84"/>
  <c r="I292" i="84"/>
  <c r="J292" i="84"/>
  <c r="I293" i="84"/>
  <c r="J293" i="84"/>
  <c r="I294" i="84"/>
  <c r="J294" i="84"/>
  <c r="I295" i="84"/>
  <c r="J295" i="84" s="1"/>
  <c r="I296" i="84"/>
  <c r="J296" i="84"/>
  <c r="I297" i="84"/>
  <c r="J297" i="84"/>
  <c r="I298" i="84"/>
  <c r="J298" i="84"/>
  <c r="I299" i="84"/>
  <c r="J299" i="84"/>
  <c r="I300" i="84"/>
  <c r="J300" i="84"/>
  <c r="I301" i="84"/>
  <c r="J301" i="84" s="1"/>
  <c r="I302" i="84"/>
  <c r="J302" i="84"/>
  <c r="I303" i="84"/>
  <c r="J303" i="84"/>
  <c r="I304" i="84"/>
  <c r="J304" i="84"/>
  <c r="I305" i="84"/>
  <c r="J305" i="84"/>
  <c r="I306" i="84"/>
  <c r="J306" i="84"/>
  <c r="I307" i="84"/>
  <c r="J307" i="84" s="1"/>
  <c r="I308" i="84"/>
  <c r="J308" i="84"/>
  <c r="I309" i="84"/>
  <c r="J309" i="84"/>
  <c r="I310" i="84"/>
  <c r="J310" i="84"/>
  <c r="I311" i="84"/>
  <c r="J311" i="84"/>
  <c r="I312" i="84"/>
  <c r="J312" i="84"/>
  <c r="I313" i="84"/>
  <c r="J313" i="84" s="1"/>
  <c r="I314" i="84"/>
  <c r="J314" i="84"/>
  <c r="I315" i="84"/>
  <c r="J315" i="84"/>
  <c r="I316" i="84"/>
  <c r="J316" i="84"/>
  <c r="I317" i="84"/>
  <c r="J317" i="84"/>
  <c r="I318" i="84"/>
  <c r="J318" i="84"/>
  <c r="I319" i="84"/>
  <c r="J319" i="84" s="1"/>
  <c r="I320" i="84"/>
  <c r="J320" i="84"/>
  <c r="I321" i="84"/>
  <c r="J321" i="84"/>
  <c r="I322" i="84"/>
  <c r="J322" i="84"/>
  <c r="I323" i="84"/>
  <c r="J323" i="84"/>
  <c r="I324" i="84"/>
  <c r="J324" i="84"/>
  <c r="I325" i="84"/>
  <c r="J325" i="84" s="1"/>
  <c r="I326" i="84"/>
  <c r="J326" i="84"/>
  <c r="I327" i="84"/>
  <c r="J327" i="84"/>
  <c r="I328" i="84"/>
  <c r="J328" i="84"/>
  <c r="I329" i="84"/>
  <c r="J329" i="84"/>
  <c r="I330" i="84"/>
  <c r="J330" i="84"/>
  <c r="I331" i="84"/>
  <c r="J331" i="84" s="1"/>
  <c r="I332" i="84"/>
  <c r="J332" i="84"/>
  <c r="I333" i="84"/>
  <c r="J333" i="84"/>
  <c r="I334" i="84"/>
  <c r="J334" i="84"/>
  <c r="I335" i="84"/>
  <c r="J335" i="84"/>
  <c r="I336" i="84"/>
  <c r="J336" i="84"/>
  <c r="I337" i="84"/>
  <c r="J337" i="84" s="1"/>
  <c r="I338" i="84"/>
  <c r="J338" i="84"/>
  <c r="I339" i="84"/>
  <c r="J339" i="84"/>
  <c r="I340" i="84"/>
  <c r="J340" i="84"/>
  <c r="I341" i="84"/>
  <c r="J341" i="84"/>
  <c r="I342" i="84"/>
  <c r="J342" i="84"/>
  <c r="I343" i="84"/>
  <c r="J343" i="84" s="1"/>
  <c r="I344" i="84"/>
  <c r="J344" i="84"/>
  <c r="I345" i="84"/>
  <c r="J345" i="84"/>
  <c r="I346" i="84"/>
  <c r="J346" i="84"/>
  <c r="I347" i="84"/>
  <c r="J347" i="84"/>
  <c r="I348" i="84"/>
  <c r="J348" i="84"/>
  <c r="I349" i="84"/>
  <c r="J349" i="84" s="1"/>
  <c r="I350" i="84"/>
  <c r="J350" i="84"/>
  <c r="I351" i="84"/>
  <c r="J351" i="84"/>
  <c r="I352" i="84"/>
  <c r="J352" i="84"/>
  <c r="I353" i="84"/>
  <c r="J353" i="84"/>
  <c r="I354" i="84"/>
  <c r="J354" i="84"/>
  <c r="I355" i="84"/>
  <c r="J355" i="84" s="1"/>
  <c r="I356" i="84"/>
  <c r="J356" i="84"/>
  <c r="I357" i="84"/>
  <c r="J357" i="84"/>
  <c r="I358" i="84"/>
  <c r="J358" i="84"/>
  <c r="I359" i="84"/>
  <c r="J359" i="84"/>
  <c r="I360" i="84"/>
  <c r="J360" i="84"/>
  <c r="I361" i="84"/>
  <c r="J361" i="84" s="1"/>
  <c r="I362" i="84"/>
  <c r="J362" i="84"/>
  <c r="I363" i="84"/>
  <c r="J363" i="84"/>
  <c r="I364" i="84"/>
  <c r="J364" i="84"/>
  <c r="I365" i="84"/>
  <c r="J365" i="84"/>
  <c r="I366" i="84"/>
  <c r="J366" i="84"/>
  <c r="I367" i="84"/>
  <c r="J367" i="84" s="1"/>
  <c r="I368" i="84"/>
  <c r="J368" i="84"/>
  <c r="I369" i="84"/>
  <c r="J369" i="84"/>
  <c r="I370" i="84"/>
  <c r="J370" i="84"/>
  <c r="I371" i="84"/>
  <c r="J371" i="84"/>
  <c r="I372" i="84"/>
  <c r="J372" i="84"/>
  <c r="I373" i="84"/>
  <c r="J373" i="84" s="1"/>
  <c r="I374" i="84"/>
  <c r="J374" i="84"/>
  <c r="I375" i="84"/>
  <c r="J375" i="84"/>
  <c r="I376" i="84"/>
  <c r="J376" i="84"/>
  <c r="I377" i="84"/>
  <c r="J377" i="84"/>
  <c r="I378" i="84"/>
  <c r="J378" i="84"/>
  <c r="I379" i="84"/>
  <c r="J379" i="84" s="1"/>
  <c r="I380" i="84"/>
  <c r="J380" i="84"/>
  <c r="I381" i="84"/>
  <c r="J381" i="84"/>
  <c r="A7" i="83"/>
  <c r="A8" i="83"/>
  <c r="A9" i="83"/>
  <c r="A10" i="83"/>
  <c r="A11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09" i="83"/>
  <c r="A110" i="83"/>
  <c r="A111" i="83"/>
  <c r="A112" i="83"/>
  <c r="A113" i="83"/>
  <c r="A114" i="83"/>
  <c r="A115" i="83"/>
  <c r="A116" i="83"/>
  <c r="A117" i="83"/>
  <c r="A118" i="83"/>
  <c r="A119" i="83"/>
  <c r="A120" i="83"/>
  <c r="A121" i="83"/>
  <c r="A122" i="83"/>
  <c r="A123" i="83"/>
  <c r="A124" i="83"/>
  <c r="A125" i="83"/>
  <c r="A126" i="83"/>
  <c r="A127" i="83"/>
  <c r="A128" i="83"/>
  <c r="A129" i="83"/>
  <c r="A130" i="83"/>
  <c r="A131" i="83"/>
  <c r="A132" i="83"/>
  <c r="A133" i="83"/>
  <c r="A134" i="83"/>
  <c r="A135" i="83"/>
  <c r="A136" i="83"/>
  <c r="A137" i="83"/>
  <c r="A138" i="83"/>
  <c r="A139" i="83"/>
  <c r="A140" i="83"/>
  <c r="A141" i="83"/>
  <c r="A142" i="83"/>
  <c r="A143" i="83"/>
  <c r="A144" i="83"/>
  <c r="A145" i="83"/>
  <c r="A146" i="83"/>
  <c r="A147" i="83"/>
  <c r="A148" i="83"/>
  <c r="A149" i="83"/>
  <c r="A150" i="83"/>
  <c r="A151" i="83"/>
  <c r="A152" i="83"/>
  <c r="A153" i="83"/>
  <c r="A154" i="83"/>
  <c r="A155" i="83"/>
  <c r="A156" i="83"/>
  <c r="A157" i="83"/>
  <c r="A158" i="83"/>
  <c r="A159" i="83"/>
  <c r="A160" i="83"/>
  <c r="A161" i="83"/>
  <c r="A162" i="83"/>
  <c r="A163" i="83"/>
  <c r="A164" i="83"/>
  <c r="A165" i="83"/>
  <c r="A166" i="83"/>
  <c r="A167" i="83"/>
  <c r="A168" i="83"/>
  <c r="A169" i="83"/>
  <c r="A170" i="83"/>
  <c r="A171" i="83"/>
  <c r="A172" i="83"/>
  <c r="A173" i="83"/>
  <c r="A174" i="83"/>
  <c r="A175" i="83"/>
  <c r="A176" i="83"/>
  <c r="A177" i="83"/>
  <c r="A178" i="83"/>
  <c r="A179" i="83"/>
  <c r="A180" i="83"/>
  <c r="A181" i="83"/>
  <c r="A182" i="83"/>
  <c r="A183" i="83"/>
  <c r="A184" i="83"/>
  <c r="A185" i="83"/>
  <c r="A186" i="83"/>
  <c r="A187" i="83"/>
  <c r="A188" i="83"/>
  <c r="A189" i="83"/>
  <c r="A190" i="83"/>
  <c r="A191" i="83"/>
  <c r="A192" i="83"/>
  <c r="A193" i="83"/>
  <c r="A194" i="83"/>
  <c r="A195" i="83"/>
  <c r="A196" i="83"/>
  <c r="A197" i="83"/>
  <c r="A198" i="83"/>
  <c r="A199" i="83"/>
  <c r="A200" i="83"/>
  <c r="A201" i="83"/>
  <c r="A202" i="83"/>
  <c r="A203" i="83"/>
  <c r="A204" i="83"/>
  <c r="A205" i="83"/>
  <c r="A206" i="83"/>
  <c r="A207" i="83"/>
  <c r="A208" i="83"/>
  <c r="A209" i="83"/>
  <c r="A210" i="83"/>
  <c r="A211" i="83"/>
  <c r="A212" i="83"/>
  <c r="A213" i="83"/>
  <c r="A214" i="83"/>
  <c r="A215" i="83"/>
  <c r="A216" i="83"/>
  <c r="A217" i="83"/>
  <c r="A218" i="83"/>
  <c r="A219" i="83"/>
  <c r="A220" i="83"/>
  <c r="A221" i="83"/>
  <c r="A222" i="83"/>
  <c r="A223" i="83"/>
  <c r="A224" i="83"/>
  <c r="A225" i="83"/>
  <c r="A226" i="83"/>
  <c r="A227" i="83"/>
  <c r="A228" i="83"/>
  <c r="A229" i="83"/>
  <c r="A230" i="83"/>
  <c r="A231" i="83"/>
  <c r="A232" i="83"/>
  <c r="A233" i="83"/>
  <c r="A234" i="83"/>
  <c r="A235" i="83"/>
  <c r="A236" i="83"/>
  <c r="A237" i="83"/>
  <c r="A238" i="83"/>
  <c r="A239" i="83"/>
  <c r="A240" i="83"/>
  <c r="A241" i="83"/>
  <c r="A242" i="83"/>
  <c r="A243" i="83"/>
  <c r="A244" i="83"/>
  <c r="A245" i="83"/>
  <c r="A246" i="83"/>
  <c r="A247" i="83"/>
  <c r="A248" i="83"/>
  <c r="A249" i="83"/>
  <c r="A250" i="83"/>
  <c r="A251" i="83"/>
  <c r="A252" i="83"/>
  <c r="A253" i="83"/>
  <c r="A254" i="83"/>
  <c r="A255" i="83"/>
  <c r="A256" i="83"/>
  <c r="A257" i="83"/>
  <c r="A258" i="83"/>
  <c r="A259" i="83"/>
  <c r="A260" i="83"/>
  <c r="A261" i="83"/>
  <c r="A262" i="83"/>
  <c r="A263" i="83"/>
  <c r="A264" i="83"/>
  <c r="A265" i="83"/>
  <c r="A266" i="83"/>
  <c r="A267" i="83"/>
  <c r="A268" i="83"/>
  <c r="A269" i="83"/>
  <c r="A270" i="83"/>
  <c r="A271" i="83"/>
  <c r="A272" i="83"/>
  <c r="A273" i="83"/>
  <c r="A274" i="83"/>
  <c r="A275" i="83"/>
  <c r="A276" i="83"/>
  <c r="A277" i="83"/>
  <c r="A278" i="83"/>
  <c r="A279" i="83"/>
  <c r="A280" i="83"/>
  <c r="A281" i="83"/>
  <c r="A282" i="83"/>
  <c r="A283" i="83"/>
  <c r="A284" i="83"/>
  <c r="A285" i="83"/>
  <c r="A286" i="83"/>
  <c r="A287" i="83"/>
  <c r="A288" i="83"/>
  <c r="A289" i="83"/>
  <c r="A290" i="83"/>
  <c r="A291" i="83"/>
  <c r="A292" i="83"/>
  <c r="A293" i="83"/>
  <c r="A294" i="83"/>
  <c r="A295" i="83"/>
  <c r="A296" i="83"/>
  <c r="A297" i="83"/>
  <c r="A298" i="83"/>
  <c r="A299" i="83"/>
  <c r="A300" i="83"/>
  <c r="A301" i="83"/>
  <c r="A302" i="83"/>
  <c r="A303" i="83"/>
  <c r="A304" i="83"/>
  <c r="A305" i="83"/>
  <c r="A306" i="83"/>
  <c r="A307" i="83"/>
  <c r="A308" i="83"/>
  <c r="A309" i="83"/>
  <c r="A310" i="83"/>
  <c r="A311" i="83"/>
  <c r="A312" i="83"/>
  <c r="A313" i="83"/>
  <c r="A314" i="83"/>
  <c r="A315" i="83"/>
  <c r="A316" i="83"/>
  <c r="A317" i="83"/>
  <c r="A318" i="83"/>
  <c r="A319" i="83"/>
  <c r="A320" i="83"/>
  <c r="A321" i="83"/>
  <c r="A322" i="83"/>
  <c r="A323" i="83"/>
  <c r="A324" i="83"/>
  <c r="A325" i="83"/>
  <c r="A326" i="83"/>
  <c r="A327" i="83"/>
  <c r="A328" i="83"/>
  <c r="A329" i="83"/>
  <c r="A330" i="83"/>
  <c r="A331" i="83"/>
  <c r="A332" i="83"/>
  <c r="A333" i="83"/>
  <c r="A334" i="83"/>
  <c r="A335" i="83"/>
  <c r="A336" i="83"/>
  <c r="A337" i="83"/>
  <c r="A338" i="83"/>
  <c r="A339" i="83"/>
  <c r="A340" i="83"/>
  <c r="A341" i="83"/>
  <c r="A342" i="83"/>
  <c r="A343" i="83"/>
  <c r="A344" i="83"/>
  <c r="A345" i="83"/>
  <c r="A346" i="83"/>
  <c r="A347" i="83"/>
  <c r="A348" i="83"/>
  <c r="A349" i="83"/>
  <c r="A350" i="83"/>
  <c r="A351" i="83"/>
  <c r="A352" i="83"/>
  <c r="A353" i="83"/>
  <c r="A354" i="83"/>
  <c r="A355" i="83"/>
  <c r="A356" i="83"/>
  <c r="A357" i="83"/>
  <c r="A358" i="83"/>
  <c r="A359" i="83"/>
  <c r="A360" i="83"/>
  <c r="A361" i="83"/>
  <c r="A362" i="83"/>
  <c r="A363" i="83"/>
  <c r="A364" i="83"/>
  <c r="A365" i="83"/>
  <c r="A366" i="83"/>
  <c r="A367" i="83"/>
  <c r="A368" i="83"/>
  <c r="A369" i="83"/>
  <c r="A370" i="83"/>
  <c r="A371" i="83"/>
  <c r="A372" i="83"/>
  <c r="A373" i="83"/>
  <c r="A374" i="83"/>
  <c r="A375" i="83"/>
  <c r="A376" i="83"/>
  <c r="A377" i="83"/>
  <c r="A378" i="83"/>
  <c r="A379" i="83"/>
  <c r="A380" i="83"/>
  <c r="G31" i="37" l="1"/>
  <c r="K1982" i="65" l="1"/>
  <c r="K1983" i="65"/>
  <c r="K1984" i="65"/>
  <c r="M475" i="21" s="1"/>
  <c r="K1985" i="65"/>
  <c r="K1986" i="65"/>
  <c r="K1987" i="65"/>
  <c r="K1988" i="65"/>
  <c r="K1981" i="65"/>
  <c r="K1469" i="65" l="1"/>
  <c r="B435" i="60" l="1"/>
  <c r="B436" i="60" s="1"/>
  <c r="K40" i="37" l="1"/>
  <c r="I8" i="84"/>
  <c r="J8" i="84" s="1"/>
  <c r="I7" i="54"/>
  <c r="J7" i="54"/>
  <c r="G46" i="37"/>
  <c r="G30" i="37"/>
  <c r="L24" i="78" l="1"/>
  <c r="L21" i="78"/>
  <c r="L20" i="78"/>
  <c r="L19" i="78"/>
  <c r="L18" i="78"/>
  <c r="L15" i="78"/>
  <c r="L14" i="78"/>
  <c r="J18" i="78"/>
  <c r="J72" i="48" l="1"/>
  <c r="J80" i="48"/>
  <c r="J79" i="48"/>
  <c r="J34" i="48"/>
  <c r="J28" i="48"/>
  <c r="J8" i="48"/>
  <c r="J7" i="48"/>
  <c r="J73" i="79" l="1"/>
  <c r="J75" i="79"/>
  <c r="G274" i="60" l="1"/>
  <c r="G275" i="60" s="1"/>
  <c r="C159" i="60" l="1"/>
  <c r="D162" i="60"/>
  <c r="C163" i="60" l="1"/>
  <c r="D163" i="60" s="1"/>
  <c r="G16" i="64"/>
  <c r="G17" i="64"/>
  <c r="G18" i="64"/>
  <c r="F17" i="64"/>
  <c r="F18" i="64"/>
  <c r="F16" i="64"/>
  <c r="J401" i="83"/>
  <c r="K401" i="83"/>
  <c r="L401" i="83"/>
  <c r="M401" i="83"/>
  <c r="N401" i="83" s="1"/>
  <c r="O401" i="83" s="1"/>
  <c r="J402" i="83"/>
  <c r="K402" i="83" s="1"/>
  <c r="L402" i="83"/>
  <c r="M402" i="83"/>
  <c r="N402" i="83" s="1"/>
  <c r="O402" i="83" s="1"/>
  <c r="J403" i="83"/>
  <c r="K403" i="83" s="1"/>
  <c r="L403" i="83"/>
  <c r="M403" i="83"/>
  <c r="N403" i="83" s="1"/>
  <c r="O403" i="83" s="1"/>
  <c r="J404" i="83"/>
  <c r="K404" i="83" s="1"/>
  <c r="L404" i="83"/>
  <c r="M404" i="83"/>
  <c r="N404" i="83" s="1"/>
  <c r="O404" i="83" s="1"/>
  <c r="J405" i="83"/>
  <c r="K405" i="83"/>
  <c r="L405" i="83"/>
  <c r="M405" i="83"/>
  <c r="N405" i="83" s="1"/>
  <c r="O405" i="83" s="1"/>
  <c r="J406" i="83"/>
  <c r="K406" i="83" s="1"/>
  <c r="L406" i="83"/>
  <c r="M406" i="83"/>
  <c r="N406" i="83" s="1"/>
  <c r="O406" i="83" s="1"/>
  <c r="J407" i="83"/>
  <c r="K407" i="83"/>
  <c r="L407" i="83"/>
  <c r="M407" i="83"/>
  <c r="N407" i="83" s="1"/>
  <c r="O407" i="83" s="1"/>
  <c r="J408" i="83"/>
  <c r="K408" i="83" s="1"/>
  <c r="L408" i="83"/>
  <c r="M408" i="83"/>
  <c r="N408" i="83" s="1"/>
  <c r="O408" i="83" s="1"/>
  <c r="J409" i="83"/>
  <c r="K409" i="83"/>
  <c r="L409" i="83"/>
  <c r="M409" i="83"/>
  <c r="N409" i="83" s="1"/>
  <c r="O409" i="83" s="1"/>
  <c r="J410" i="83"/>
  <c r="K410" i="83" s="1"/>
  <c r="L410" i="83"/>
  <c r="M410" i="83"/>
  <c r="N410" i="83" s="1"/>
  <c r="O410" i="83" s="1"/>
  <c r="J411" i="83"/>
  <c r="K411" i="83"/>
  <c r="L411" i="83"/>
  <c r="M411" i="83"/>
  <c r="N411" i="83" s="1"/>
  <c r="O411" i="83" s="1"/>
  <c r="J412" i="83"/>
  <c r="K412" i="83" s="1"/>
  <c r="L412" i="83"/>
  <c r="M412" i="83"/>
  <c r="N412" i="83" s="1"/>
  <c r="O412" i="83" s="1"/>
  <c r="J413" i="83"/>
  <c r="K413" i="83"/>
  <c r="L413" i="83"/>
  <c r="M413" i="83"/>
  <c r="N413" i="83" s="1"/>
  <c r="O413" i="83" s="1"/>
  <c r="J414" i="83"/>
  <c r="K414" i="83" s="1"/>
  <c r="L414" i="83"/>
  <c r="M414" i="83"/>
  <c r="N414" i="83" s="1"/>
  <c r="O414" i="83" s="1"/>
  <c r="J415" i="83"/>
  <c r="K415" i="83" s="1"/>
  <c r="L415" i="83"/>
  <c r="M415" i="83"/>
  <c r="N415" i="83" s="1"/>
  <c r="O415" i="83" s="1"/>
  <c r="J416" i="83"/>
  <c r="K416" i="83" s="1"/>
  <c r="L416" i="83"/>
  <c r="M416" i="83"/>
  <c r="N416" i="83" s="1"/>
  <c r="O416" i="83" s="1"/>
  <c r="J417" i="83"/>
  <c r="K417" i="83" s="1"/>
  <c r="L417" i="83"/>
  <c r="M417" i="83"/>
  <c r="N417" i="83" s="1"/>
  <c r="O417" i="83" s="1"/>
  <c r="J418" i="83"/>
  <c r="K418" i="83" s="1"/>
  <c r="L418" i="83"/>
  <c r="M418" i="83"/>
  <c r="N418" i="83" s="1"/>
  <c r="O418" i="83" s="1"/>
  <c r="J419" i="83"/>
  <c r="K419" i="83" s="1"/>
  <c r="L419" i="83"/>
  <c r="M419" i="83"/>
  <c r="N419" i="83" s="1"/>
  <c r="O419" i="83" s="1"/>
  <c r="J420" i="83"/>
  <c r="K420" i="83" s="1"/>
  <c r="L420" i="83"/>
  <c r="M420" i="83"/>
  <c r="N420" i="83" s="1"/>
  <c r="O420" i="83" s="1"/>
  <c r="J421" i="83"/>
  <c r="K421" i="83" s="1"/>
  <c r="L421" i="83"/>
  <c r="M421" i="83"/>
  <c r="N421" i="83" s="1"/>
  <c r="O421" i="83" s="1"/>
  <c r="J422" i="83"/>
  <c r="K422" i="83" s="1"/>
  <c r="L422" i="83"/>
  <c r="M422" i="83"/>
  <c r="N422" i="83" s="1"/>
  <c r="O422" i="83" s="1"/>
  <c r="J423" i="83"/>
  <c r="K423" i="83"/>
  <c r="L423" i="83"/>
  <c r="M423" i="83"/>
  <c r="N423" i="83" s="1"/>
  <c r="O423" i="83" s="1"/>
  <c r="J424" i="83"/>
  <c r="K424" i="83" s="1"/>
  <c r="L424" i="83"/>
  <c r="M424" i="83"/>
  <c r="N424" i="83" s="1"/>
  <c r="O424" i="83" s="1"/>
  <c r="L8" i="83"/>
  <c r="M8" i="83"/>
  <c r="N8" i="83" s="1"/>
  <c r="O8" i="83" s="1"/>
  <c r="L9" i="83"/>
  <c r="M9" i="83"/>
  <c r="N9" i="83" s="1"/>
  <c r="O9" i="83" s="1"/>
  <c r="L10" i="83"/>
  <c r="M10" i="83"/>
  <c r="N10" i="83" s="1"/>
  <c r="O10" i="83" s="1"/>
  <c r="L11" i="83"/>
  <c r="M11" i="83"/>
  <c r="N11" i="83" s="1"/>
  <c r="O11" i="83" s="1"/>
  <c r="L12" i="83"/>
  <c r="M12" i="83"/>
  <c r="N12" i="83" s="1"/>
  <c r="O12" i="83" s="1"/>
  <c r="L13" i="83"/>
  <c r="M13" i="83"/>
  <c r="N13" i="83" s="1"/>
  <c r="O13" i="83" s="1"/>
  <c r="L14" i="83"/>
  <c r="M14" i="83"/>
  <c r="N14" i="83" s="1"/>
  <c r="O14" i="83" s="1"/>
  <c r="L15" i="83"/>
  <c r="M15" i="83"/>
  <c r="N15" i="83" s="1"/>
  <c r="O15" i="83" s="1"/>
  <c r="L16" i="83"/>
  <c r="M16" i="83"/>
  <c r="N16" i="83" s="1"/>
  <c r="O16" i="83" s="1"/>
  <c r="L17" i="83"/>
  <c r="M17" i="83"/>
  <c r="N17" i="83" s="1"/>
  <c r="O17" i="83" s="1"/>
  <c r="L18" i="83"/>
  <c r="M18" i="83"/>
  <c r="N18" i="83" s="1"/>
  <c r="O18" i="83" s="1"/>
  <c r="L19" i="83"/>
  <c r="M19" i="83"/>
  <c r="N19" i="83" s="1"/>
  <c r="O19" i="83" s="1"/>
  <c r="L20" i="83"/>
  <c r="M20" i="83"/>
  <c r="N20" i="83" s="1"/>
  <c r="O20" i="83" s="1"/>
  <c r="L21" i="83"/>
  <c r="M21" i="83"/>
  <c r="N21" i="83" s="1"/>
  <c r="O21" i="83" s="1"/>
  <c r="L22" i="83"/>
  <c r="M22" i="83"/>
  <c r="N22" i="83" s="1"/>
  <c r="O22" i="83" s="1"/>
  <c r="L23" i="83"/>
  <c r="M23" i="83"/>
  <c r="N23" i="83" s="1"/>
  <c r="O23" i="83" s="1"/>
  <c r="L24" i="83"/>
  <c r="M24" i="83"/>
  <c r="N24" i="83" s="1"/>
  <c r="O24" i="83" s="1"/>
  <c r="L25" i="83"/>
  <c r="M25" i="83"/>
  <c r="N25" i="83" s="1"/>
  <c r="O25" i="83" s="1"/>
  <c r="L26" i="83"/>
  <c r="M26" i="83"/>
  <c r="N26" i="83" s="1"/>
  <c r="O26" i="83" s="1"/>
  <c r="L27" i="83"/>
  <c r="M27" i="83"/>
  <c r="N27" i="83" s="1"/>
  <c r="O27" i="83" s="1"/>
  <c r="L28" i="83"/>
  <c r="M28" i="83"/>
  <c r="N28" i="83" s="1"/>
  <c r="O28" i="83" s="1"/>
  <c r="L29" i="83"/>
  <c r="M29" i="83"/>
  <c r="N29" i="83" s="1"/>
  <c r="O29" i="83" s="1"/>
  <c r="L30" i="83"/>
  <c r="M30" i="83"/>
  <c r="N30" i="83" s="1"/>
  <c r="O30" i="83" s="1"/>
  <c r="L31" i="83"/>
  <c r="M31" i="83"/>
  <c r="N31" i="83" s="1"/>
  <c r="O31" i="83" s="1"/>
  <c r="L32" i="83"/>
  <c r="M32" i="83"/>
  <c r="N32" i="83" s="1"/>
  <c r="O32" i="83" s="1"/>
  <c r="L33" i="83"/>
  <c r="M33" i="83"/>
  <c r="N33" i="83" s="1"/>
  <c r="O33" i="83" s="1"/>
  <c r="L34" i="83"/>
  <c r="M34" i="83"/>
  <c r="N34" i="83" s="1"/>
  <c r="O34" i="83" s="1"/>
  <c r="L35" i="83"/>
  <c r="M35" i="83"/>
  <c r="N35" i="83" s="1"/>
  <c r="O35" i="83" s="1"/>
  <c r="L36" i="83"/>
  <c r="M36" i="83"/>
  <c r="N36" i="83" s="1"/>
  <c r="O36" i="83" s="1"/>
  <c r="L37" i="83"/>
  <c r="M37" i="83"/>
  <c r="N37" i="83" s="1"/>
  <c r="O37" i="83" s="1"/>
  <c r="L38" i="83"/>
  <c r="M38" i="83"/>
  <c r="N38" i="83" s="1"/>
  <c r="O38" i="83" s="1"/>
  <c r="L39" i="83"/>
  <c r="M39" i="83"/>
  <c r="N39" i="83" s="1"/>
  <c r="O39" i="83" s="1"/>
  <c r="L40" i="83"/>
  <c r="M40" i="83"/>
  <c r="N40" i="83" s="1"/>
  <c r="O40" i="83" s="1"/>
  <c r="L41" i="83"/>
  <c r="M41" i="83"/>
  <c r="N41" i="83" s="1"/>
  <c r="O41" i="83" s="1"/>
  <c r="L42" i="83"/>
  <c r="M42" i="83"/>
  <c r="N42" i="83" s="1"/>
  <c r="O42" i="83" s="1"/>
  <c r="L43" i="83"/>
  <c r="M43" i="83"/>
  <c r="N43" i="83" s="1"/>
  <c r="O43" i="83" s="1"/>
  <c r="L44" i="83"/>
  <c r="M44" i="83"/>
  <c r="N44" i="83" s="1"/>
  <c r="O44" i="83" s="1"/>
  <c r="L45" i="83"/>
  <c r="M45" i="83"/>
  <c r="N45" i="83" s="1"/>
  <c r="O45" i="83" s="1"/>
  <c r="L46" i="83"/>
  <c r="M46" i="83"/>
  <c r="N46" i="83" s="1"/>
  <c r="O46" i="83" s="1"/>
  <c r="L47" i="83"/>
  <c r="M47" i="83"/>
  <c r="N47" i="83" s="1"/>
  <c r="O47" i="83" s="1"/>
  <c r="L48" i="83"/>
  <c r="M48" i="83"/>
  <c r="N48" i="83" s="1"/>
  <c r="O48" i="83" s="1"/>
  <c r="L49" i="83"/>
  <c r="M49" i="83"/>
  <c r="N49" i="83" s="1"/>
  <c r="O49" i="83" s="1"/>
  <c r="L50" i="83"/>
  <c r="M50" i="83"/>
  <c r="N50" i="83" s="1"/>
  <c r="O50" i="83" s="1"/>
  <c r="L51" i="83"/>
  <c r="M51" i="83"/>
  <c r="N51" i="83" s="1"/>
  <c r="O51" i="83" s="1"/>
  <c r="L52" i="83"/>
  <c r="M52" i="83"/>
  <c r="N52" i="83" s="1"/>
  <c r="O52" i="83" s="1"/>
  <c r="L53" i="83"/>
  <c r="M53" i="83"/>
  <c r="N53" i="83" s="1"/>
  <c r="O53" i="83" s="1"/>
  <c r="L54" i="83"/>
  <c r="M54" i="83"/>
  <c r="N54" i="83" s="1"/>
  <c r="O54" i="83" s="1"/>
  <c r="L55" i="83"/>
  <c r="M55" i="83"/>
  <c r="N55" i="83" s="1"/>
  <c r="O55" i="83" s="1"/>
  <c r="L56" i="83"/>
  <c r="M56" i="83"/>
  <c r="N56" i="83" s="1"/>
  <c r="O56" i="83" s="1"/>
  <c r="L57" i="83"/>
  <c r="M57" i="83"/>
  <c r="N57" i="83" s="1"/>
  <c r="O57" i="83" s="1"/>
  <c r="L58" i="83"/>
  <c r="M58" i="83"/>
  <c r="N58" i="83" s="1"/>
  <c r="O58" i="83" s="1"/>
  <c r="L59" i="83"/>
  <c r="M59" i="83"/>
  <c r="N59" i="83" s="1"/>
  <c r="O59" i="83" s="1"/>
  <c r="L60" i="83"/>
  <c r="M60" i="83"/>
  <c r="N60" i="83" s="1"/>
  <c r="O60" i="83" s="1"/>
  <c r="L61" i="83"/>
  <c r="M61" i="83"/>
  <c r="N61" i="83" s="1"/>
  <c r="O61" i="83" s="1"/>
  <c r="L62" i="83"/>
  <c r="M62" i="83"/>
  <c r="N62" i="83" s="1"/>
  <c r="O62" i="83" s="1"/>
  <c r="L63" i="83"/>
  <c r="M63" i="83"/>
  <c r="N63" i="83" s="1"/>
  <c r="O63" i="83" s="1"/>
  <c r="L64" i="83"/>
  <c r="M64" i="83"/>
  <c r="N64" i="83" s="1"/>
  <c r="O64" i="83" s="1"/>
  <c r="L65" i="83"/>
  <c r="M65" i="83"/>
  <c r="N65" i="83" s="1"/>
  <c r="O65" i="83" s="1"/>
  <c r="L66" i="83"/>
  <c r="M66" i="83"/>
  <c r="N66" i="83" s="1"/>
  <c r="O66" i="83" s="1"/>
  <c r="L67" i="83"/>
  <c r="M67" i="83"/>
  <c r="N67" i="83" s="1"/>
  <c r="O67" i="83" s="1"/>
  <c r="L68" i="83"/>
  <c r="M68" i="83"/>
  <c r="N68" i="83" s="1"/>
  <c r="O68" i="83" s="1"/>
  <c r="L69" i="83"/>
  <c r="M69" i="83"/>
  <c r="N69" i="83" s="1"/>
  <c r="O69" i="83" s="1"/>
  <c r="L70" i="83"/>
  <c r="M70" i="83"/>
  <c r="N70" i="83" s="1"/>
  <c r="O70" i="83" s="1"/>
  <c r="L71" i="83"/>
  <c r="M71" i="83"/>
  <c r="N71" i="83" s="1"/>
  <c r="O71" i="83" s="1"/>
  <c r="L72" i="83"/>
  <c r="M72" i="83"/>
  <c r="N72" i="83" s="1"/>
  <c r="O72" i="83" s="1"/>
  <c r="L73" i="83"/>
  <c r="M73" i="83"/>
  <c r="N73" i="83" s="1"/>
  <c r="O73" i="83" s="1"/>
  <c r="L74" i="83"/>
  <c r="M74" i="83"/>
  <c r="N74" i="83" s="1"/>
  <c r="O74" i="83" s="1"/>
  <c r="L75" i="83"/>
  <c r="M75" i="83"/>
  <c r="N75" i="83" s="1"/>
  <c r="O75" i="83" s="1"/>
  <c r="L76" i="83"/>
  <c r="M76" i="83"/>
  <c r="N76" i="83" s="1"/>
  <c r="O76" i="83" s="1"/>
  <c r="L77" i="83"/>
  <c r="M77" i="83"/>
  <c r="N77" i="83" s="1"/>
  <c r="O77" i="83" s="1"/>
  <c r="L78" i="83"/>
  <c r="M78" i="83"/>
  <c r="N78" i="83" s="1"/>
  <c r="O78" i="83" s="1"/>
  <c r="L79" i="83"/>
  <c r="M79" i="83"/>
  <c r="N79" i="83" s="1"/>
  <c r="O79" i="83" s="1"/>
  <c r="L80" i="83"/>
  <c r="M80" i="83"/>
  <c r="N80" i="83" s="1"/>
  <c r="O80" i="83" s="1"/>
  <c r="L81" i="83"/>
  <c r="M81" i="83"/>
  <c r="N81" i="83" s="1"/>
  <c r="O81" i="83" s="1"/>
  <c r="L82" i="83"/>
  <c r="M82" i="83"/>
  <c r="N82" i="83" s="1"/>
  <c r="O82" i="83" s="1"/>
  <c r="L83" i="83"/>
  <c r="M83" i="83"/>
  <c r="N83" i="83" s="1"/>
  <c r="O83" i="83" s="1"/>
  <c r="L84" i="83"/>
  <c r="M84" i="83"/>
  <c r="N84" i="83" s="1"/>
  <c r="O84" i="83" s="1"/>
  <c r="L85" i="83"/>
  <c r="M85" i="83"/>
  <c r="N85" i="83" s="1"/>
  <c r="O85" i="83" s="1"/>
  <c r="L86" i="83"/>
  <c r="M86" i="83"/>
  <c r="N86" i="83" s="1"/>
  <c r="O86" i="83" s="1"/>
  <c r="L87" i="83"/>
  <c r="M87" i="83"/>
  <c r="N87" i="83" s="1"/>
  <c r="O87" i="83" s="1"/>
  <c r="L88" i="83"/>
  <c r="M88" i="83"/>
  <c r="N88" i="83" s="1"/>
  <c r="O88" i="83" s="1"/>
  <c r="L89" i="83"/>
  <c r="M89" i="83"/>
  <c r="N89" i="83" s="1"/>
  <c r="O89" i="83" s="1"/>
  <c r="L90" i="83"/>
  <c r="M90" i="83"/>
  <c r="N90" i="83" s="1"/>
  <c r="O90" i="83" s="1"/>
  <c r="L91" i="83"/>
  <c r="M91" i="83"/>
  <c r="N91" i="83" s="1"/>
  <c r="O91" i="83" s="1"/>
  <c r="L92" i="83"/>
  <c r="M92" i="83"/>
  <c r="N92" i="83" s="1"/>
  <c r="O92" i="83" s="1"/>
  <c r="L93" i="83"/>
  <c r="M93" i="83"/>
  <c r="N93" i="83" s="1"/>
  <c r="O93" i="83" s="1"/>
  <c r="L94" i="83"/>
  <c r="M94" i="83"/>
  <c r="N94" i="83" s="1"/>
  <c r="O94" i="83" s="1"/>
  <c r="L95" i="83"/>
  <c r="M95" i="83"/>
  <c r="N95" i="83" s="1"/>
  <c r="O95" i="83" s="1"/>
  <c r="L96" i="83"/>
  <c r="M96" i="83"/>
  <c r="N96" i="83" s="1"/>
  <c r="O96" i="83" s="1"/>
  <c r="L97" i="83"/>
  <c r="M97" i="83"/>
  <c r="N97" i="83" s="1"/>
  <c r="O97" i="83" s="1"/>
  <c r="L98" i="83"/>
  <c r="M98" i="83"/>
  <c r="N98" i="83" s="1"/>
  <c r="O98" i="83" s="1"/>
  <c r="L99" i="83"/>
  <c r="M99" i="83"/>
  <c r="N99" i="83" s="1"/>
  <c r="O99" i="83" s="1"/>
  <c r="L100" i="83"/>
  <c r="M100" i="83"/>
  <c r="N100" i="83" s="1"/>
  <c r="O100" i="83" s="1"/>
  <c r="L101" i="83"/>
  <c r="M101" i="83"/>
  <c r="N101" i="83" s="1"/>
  <c r="O101" i="83" s="1"/>
  <c r="L102" i="83"/>
  <c r="M102" i="83"/>
  <c r="N102" i="83" s="1"/>
  <c r="O102" i="83" s="1"/>
  <c r="L103" i="83"/>
  <c r="M103" i="83"/>
  <c r="N103" i="83" s="1"/>
  <c r="O103" i="83" s="1"/>
  <c r="L104" i="83"/>
  <c r="M104" i="83"/>
  <c r="N104" i="83" s="1"/>
  <c r="O104" i="83" s="1"/>
  <c r="L105" i="83"/>
  <c r="M105" i="83"/>
  <c r="N105" i="83" s="1"/>
  <c r="O105" i="83" s="1"/>
  <c r="L106" i="83"/>
  <c r="M106" i="83"/>
  <c r="N106" i="83" s="1"/>
  <c r="O106" i="83" s="1"/>
  <c r="L107" i="83"/>
  <c r="M107" i="83"/>
  <c r="N107" i="83" s="1"/>
  <c r="O107" i="83" s="1"/>
  <c r="L108" i="83"/>
  <c r="M108" i="83"/>
  <c r="N108" i="83" s="1"/>
  <c r="O108" i="83" s="1"/>
  <c r="L109" i="83"/>
  <c r="M109" i="83"/>
  <c r="N109" i="83" s="1"/>
  <c r="O109" i="83" s="1"/>
  <c r="L110" i="83"/>
  <c r="M110" i="83"/>
  <c r="N110" i="83" s="1"/>
  <c r="O110" i="83" s="1"/>
  <c r="L111" i="83"/>
  <c r="M111" i="83"/>
  <c r="N111" i="83" s="1"/>
  <c r="O111" i="83" s="1"/>
  <c r="L112" i="83"/>
  <c r="M112" i="83"/>
  <c r="N112" i="83" s="1"/>
  <c r="O112" i="83" s="1"/>
  <c r="L113" i="83"/>
  <c r="M113" i="83"/>
  <c r="N113" i="83" s="1"/>
  <c r="O113" i="83" s="1"/>
  <c r="L114" i="83"/>
  <c r="M114" i="83"/>
  <c r="N114" i="83" s="1"/>
  <c r="O114" i="83" s="1"/>
  <c r="L115" i="83"/>
  <c r="M115" i="83"/>
  <c r="N115" i="83" s="1"/>
  <c r="O115" i="83" s="1"/>
  <c r="L116" i="83"/>
  <c r="M116" i="83"/>
  <c r="N116" i="83" s="1"/>
  <c r="O116" i="83" s="1"/>
  <c r="L117" i="83"/>
  <c r="M117" i="83"/>
  <c r="N117" i="83" s="1"/>
  <c r="O117" i="83" s="1"/>
  <c r="L118" i="83"/>
  <c r="M118" i="83"/>
  <c r="N118" i="83" s="1"/>
  <c r="O118" i="83" s="1"/>
  <c r="L119" i="83"/>
  <c r="M119" i="83"/>
  <c r="N119" i="83" s="1"/>
  <c r="O119" i="83" s="1"/>
  <c r="L120" i="83"/>
  <c r="M120" i="83"/>
  <c r="N120" i="83" s="1"/>
  <c r="O120" i="83" s="1"/>
  <c r="L121" i="83"/>
  <c r="M121" i="83"/>
  <c r="N121" i="83" s="1"/>
  <c r="O121" i="83" s="1"/>
  <c r="L122" i="83"/>
  <c r="M122" i="83"/>
  <c r="N122" i="83" s="1"/>
  <c r="O122" i="83" s="1"/>
  <c r="L123" i="83"/>
  <c r="M123" i="83"/>
  <c r="N123" i="83" s="1"/>
  <c r="O123" i="83" s="1"/>
  <c r="L124" i="83"/>
  <c r="M124" i="83"/>
  <c r="N124" i="83" s="1"/>
  <c r="O124" i="83" s="1"/>
  <c r="L125" i="83"/>
  <c r="M125" i="83"/>
  <c r="N125" i="83" s="1"/>
  <c r="O125" i="83" s="1"/>
  <c r="L126" i="83"/>
  <c r="M126" i="83"/>
  <c r="N126" i="83" s="1"/>
  <c r="O126" i="83" s="1"/>
  <c r="L127" i="83"/>
  <c r="M127" i="83"/>
  <c r="N127" i="83" s="1"/>
  <c r="O127" i="83" s="1"/>
  <c r="L128" i="83"/>
  <c r="M128" i="83"/>
  <c r="N128" i="83" s="1"/>
  <c r="O128" i="83" s="1"/>
  <c r="L129" i="83"/>
  <c r="M129" i="83"/>
  <c r="N129" i="83" s="1"/>
  <c r="O129" i="83" s="1"/>
  <c r="L130" i="83"/>
  <c r="M130" i="83"/>
  <c r="N130" i="83" s="1"/>
  <c r="O130" i="83" s="1"/>
  <c r="L131" i="83"/>
  <c r="M131" i="83"/>
  <c r="N131" i="83" s="1"/>
  <c r="O131" i="83" s="1"/>
  <c r="L132" i="83"/>
  <c r="M132" i="83"/>
  <c r="N132" i="83" s="1"/>
  <c r="O132" i="83" s="1"/>
  <c r="L133" i="83"/>
  <c r="M133" i="83"/>
  <c r="N133" i="83" s="1"/>
  <c r="O133" i="83" s="1"/>
  <c r="L134" i="83"/>
  <c r="M134" i="83"/>
  <c r="N134" i="83" s="1"/>
  <c r="O134" i="83" s="1"/>
  <c r="L135" i="83"/>
  <c r="M135" i="83"/>
  <c r="N135" i="83" s="1"/>
  <c r="O135" i="83" s="1"/>
  <c r="L136" i="83"/>
  <c r="M136" i="83"/>
  <c r="N136" i="83" s="1"/>
  <c r="O136" i="83" s="1"/>
  <c r="L137" i="83"/>
  <c r="M137" i="83"/>
  <c r="N137" i="83" s="1"/>
  <c r="O137" i="83" s="1"/>
  <c r="L138" i="83"/>
  <c r="M138" i="83"/>
  <c r="N138" i="83" s="1"/>
  <c r="O138" i="83" s="1"/>
  <c r="L139" i="83"/>
  <c r="M139" i="83"/>
  <c r="N139" i="83" s="1"/>
  <c r="O139" i="83" s="1"/>
  <c r="L140" i="83"/>
  <c r="M140" i="83"/>
  <c r="N140" i="83" s="1"/>
  <c r="O140" i="83" s="1"/>
  <c r="L141" i="83"/>
  <c r="M141" i="83"/>
  <c r="N141" i="83" s="1"/>
  <c r="O141" i="83" s="1"/>
  <c r="L142" i="83"/>
  <c r="M142" i="83"/>
  <c r="N142" i="83" s="1"/>
  <c r="O142" i="83" s="1"/>
  <c r="L143" i="83"/>
  <c r="M143" i="83"/>
  <c r="N143" i="83" s="1"/>
  <c r="O143" i="83" s="1"/>
  <c r="L144" i="83"/>
  <c r="M144" i="83"/>
  <c r="N144" i="83" s="1"/>
  <c r="O144" i="83" s="1"/>
  <c r="L145" i="83"/>
  <c r="M145" i="83"/>
  <c r="N145" i="83" s="1"/>
  <c r="O145" i="83" s="1"/>
  <c r="L146" i="83"/>
  <c r="M146" i="83"/>
  <c r="N146" i="83" s="1"/>
  <c r="O146" i="83" s="1"/>
  <c r="L147" i="83"/>
  <c r="M147" i="83"/>
  <c r="N147" i="83" s="1"/>
  <c r="O147" i="83" s="1"/>
  <c r="L148" i="83"/>
  <c r="M148" i="83"/>
  <c r="N148" i="83" s="1"/>
  <c r="O148" i="83" s="1"/>
  <c r="L149" i="83"/>
  <c r="M149" i="83"/>
  <c r="N149" i="83" s="1"/>
  <c r="O149" i="83" s="1"/>
  <c r="L150" i="83"/>
  <c r="M150" i="83"/>
  <c r="N150" i="83" s="1"/>
  <c r="O150" i="83" s="1"/>
  <c r="L151" i="83"/>
  <c r="M151" i="83"/>
  <c r="N151" i="83" s="1"/>
  <c r="O151" i="83" s="1"/>
  <c r="L152" i="83"/>
  <c r="M152" i="83"/>
  <c r="N152" i="83" s="1"/>
  <c r="O152" i="83" s="1"/>
  <c r="L153" i="83"/>
  <c r="M153" i="83"/>
  <c r="N153" i="83" s="1"/>
  <c r="O153" i="83" s="1"/>
  <c r="L154" i="83"/>
  <c r="M154" i="83"/>
  <c r="N154" i="83" s="1"/>
  <c r="O154" i="83" s="1"/>
  <c r="L155" i="83"/>
  <c r="M155" i="83"/>
  <c r="N155" i="83" s="1"/>
  <c r="O155" i="83" s="1"/>
  <c r="L156" i="83"/>
  <c r="M156" i="83"/>
  <c r="N156" i="83" s="1"/>
  <c r="O156" i="83" s="1"/>
  <c r="L157" i="83"/>
  <c r="M157" i="83"/>
  <c r="N157" i="83" s="1"/>
  <c r="O157" i="83" s="1"/>
  <c r="L158" i="83"/>
  <c r="M158" i="83"/>
  <c r="N158" i="83" s="1"/>
  <c r="O158" i="83" s="1"/>
  <c r="L159" i="83"/>
  <c r="M159" i="83"/>
  <c r="N159" i="83" s="1"/>
  <c r="O159" i="83" s="1"/>
  <c r="L160" i="83"/>
  <c r="M160" i="83"/>
  <c r="N160" i="83" s="1"/>
  <c r="O160" i="83" s="1"/>
  <c r="L161" i="83"/>
  <c r="M161" i="83"/>
  <c r="N161" i="83" s="1"/>
  <c r="O161" i="83" s="1"/>
  <c r="L162" i="83"/>
  <c r="M162" i="83"/>
  <c r="N162" i="83" s="1"/>
  <c r="O162" i="83" s="1"/>
  <c r="L163" i="83"/>
  <c r="M163" i="83"/>
  <c r="N163" i="83" s="1"/>
  <c r="O163" i="83" s="1"/>
  <c r="L164" i="83"/>
  <c r="M164" i="83"/>
  <c r="N164" i="83" s="1"/>
  <c r="O164" i="83" s="1"/>
  <c r="L165" i="83"/>
  <c r="M165" i="83"/>
  <c r="N165" i="83" s="1"/>
  <c r="O165" i="83" s="1"/>
  <c r="L166" i="83"/>
  <c r="M166" i="83"/>
  <c r="N166" i="83" s="1"/>
  <c r="O166" i="83" s="1"/>
  <c r="L167" i="83"/>
  <c r="M167" i="83"/>
  <c r="N167" i="83" s="1"/>
  <c r="O167" i="83" s="1"/>
  <c r="L168" i="83"/>
  <c r="M168" i="83"/>
  <c r="N168" i="83" s="1"/>
  <c r="O168" i="83" s="1"/>
  <c r="L169" i="83"/>
  <c r="M169" i="83"/>
  <c r="N169" i="83" s="1"/>
  <c r="O169" i="83" s="1"/>
  <c r="L170" i="83"/>
  <c r="M170" i="83"/>
  <c r="N170" i="83" s="1"/>
  <c r="O170" i="83" s="1"/>
  <c r="L171" i="83"/>
  <c r="M171" i="83"/>
  <c r="N171" i="83" s="1"/>
  <c r="O171" i="83" s="1"/>
  <c r="L172" i="83"/>
  <c r="M172" i="83"/>
  <c r="N172" i="83" s="1"/>
  <c r="O172" i="83" s="1"/>
  <c r="L173" i="83"/>
  <c r="M173" i="83"/>
  <c r="N173" i="83" s="1"/>
  <c r="O173" i="83" s="1"/>
  <c r="L174" i="83"/>
  <c r="M174" i="83"/>
  <c r="N174" i="83" s="1"/>
  <c r="O174" i="83" s="1"/>
  <c r="L175" i="83"/>
  <c r="M175" i="83"/>
  <c r="N175" i="83" s="1"/>
  <c r="O175" i="83" s="1"/>
  <c r="L176" i="83"/>
  <c r="M176" i="83"/>
  <c r="N176" i="83" s="1"/>
  <c r="O176" i="83" s="1"/>
  <c r="L177" i="83"/>
  <c r="M177" i="83"/>
  <c r="N177" i="83" s="1"/>
  <c r="O177" i="83" s="1"/>
  <c r="L178" i="83"/>
  <c r="M178" i="83"/>
  <c r="N178" i="83" s="1"/>
  <c r="O178" i="83" s="1"/>
  <c r="L179" i="83"/>
  <c r="M179" i="83"/>
  <c r="N179" i="83" s="1"/>
  <c r="O179" i="83" s="1"/>
  <c r="L180" i="83"/>
  <c r="M180" i="83"/>
  <c r="N180" i="83" s="1"/>
  <c r="O180" i="83" s="1"/>
  <c r="L181" i="83"/>
  <c r="M181" i="83"/>
  <c r="N181" i="83" s="1"/>
  <c r="O181" i="83" s="1"/>
  <c r="L182" i="83"/>
  <c r="M182" i="83"/>
  <c r="N182" i="83" s="1"/>
  <c r="O182" i="83" s="1"/>
  <c r="L183" i="83"/>
  <c r="M183" i="83"/>
  <c r="N183" i="83" s="1"/>
  <c r="O183" i="83" s="1"/>
  <c r="L184" i="83"/>
  <c r="M184" i="83"/>
  <c r="N184" i="83" s="1"/>
  <c r="O184" i="83" s="1"/>
  <c r="L185" i="83"/>
  <c r="M185" i="83"/>
  <c r="N185" i="83" s="1"/>
  <c r="O185" i="83" s="1"/>
  <c r="L186" i="83"/>
  <c r="M186" i="83"/>
  <c r="N186" i="83" s="1"/>
  <c r="O186" i="83" s="1"/>
  <c r="L187" i="83"/>
  <c r="M187" i="83"/>
  <c r="N187" i="83" s="1"/>
  <c r="O187" i="83" s="1"/>
  <c r="L188" i="83"/>
  <c r="M188" i="83"/>
  <c r="N188" i="83" s="1"/>
  <c r="O188" i="83" s="1"/>
  <c r="L189" i="83"/>
  <c r="M189" i="83"/>
  <c r="N189" i="83" s="1"/>
  <c r="O189" i="83" s="1"/>
  <c r="L190" i="83"/>
  <c r="M190" i="83"/>
  <c r="N190" i="83" s="1"/>
  <c r="O190" i="83" s="1"/>
  <c r="L191" i="83"/>
  <c r="M191" i="83"/>
  <c r="N191" i="83" s="1"/>
  <c r="O191" i="83" s="1"/>
  <c r="L192" i="83"/>
  <c r="M192" i="83"/>
  <c r="N192" i="83" s="1"/>
  <c r="O192" i="83" s="1"/>
  <c r="L193" i="83"/>
  <c r="M193" i="83"/>
  <c r="N193" i="83" s="1"/>
  <c r="O193" i="83" s="1"/>
  <c r="L194" i="83"/>
  <c r="M194" i="83"/>
  <c r="N194" i="83" s="1"/>
  <c r="O194" i="83" s="1"/>
  <c r="L195" i="83"/>
  <c r="M195" i="83"/>
  <c r="N195" i="83" s="1"/>
  <c r="O195" i="83" s="1"/>
  <c r="L196" i="83"/>
  <c r="M196" i="83"/>
  <c r="N196" i="83" s="1"/>
  <c r="O196" i="83" s="1"/>
  <c r="L197" i="83"/>
  <c r="M197" i="83"/>
  <c r="N197" i="83" s="1"/>
  <c r="O197" i="83" s="1"/>
  <c r="L198" i="83"/>
  <c r="M198" i="83"/>
  <c r="N198" i="83" s="1"/>
  <c r="O198" i="83" s="1"/>
  <c r="L199" i="83"/>
  <c r="M199" i="83"/>
  <c r="N199" i="83" s="1"/>
  <c r="O199" i="83" s="1"/>
  <c r="L200" i="83"/>
  <c r="M200" i="83"/>
  <c r="N200" i="83" s="1"/>
  <c r="O200" i="83" s="1"/>
  <c r="L201" i="83"/>
  <c r="M201" i="83"/>
  <c r="N201" i="83" s="1"/>
  <c r="O201" i="83" s="1"/>
  <c r="L202" i="83"/>
  <c r="M202" i="83"/>
  <c r="N202" i="83" s="1"/>
  <c r="O202" i="83" s="1"/>
  <c r="L203" i="83"/>
  <c r="M203" i="83"/>
  <c r="N203" i="83" s="1"/>
  <c r="O203" i="83" s="1"/>
  <c r="L204" i="83"/>
  <c r="M204" i="83"/>
  <c r="N204" i="83" s="1"/>
  <c r="O204" i="83" s="1"/>
  <c r="L205" i="83"/>
  <c r="M205" i="83"/>
  <c r="N205" i="83" s="1"/>
  <c r="O205" i="83" s="1"/>
  <c r="L206" i="83"/>
  <c r="M206" i="83"/>
  <c r="N206" i="83" s="1"/>
  <c r="O206" i="83" s="1"/>
  <c r="L207" i="83"/>
  <c r="M207" i="83"/>
  <c r="N207" i="83" s="1"/>
  <c r="O207" i="83" s="1"/>
  <c r="L208" i="83"/>
  <c r="M208" i="83"/>
  <c r="N208" i="83" s="1"/>
  <c r="O208" i="83" s="1"/>
  <c r="L209" i="83"/>
  <c r="M209" i="83"/>
  <c r="N209" i="83" s="1"/>
  <c r="O209" i="83" s="1"/>
  <c r="L210" i="83"/>
  <c r="M210" i="83"/>
  <c r="N210" i="83" s="1"/>
  <c r="O210" i="83" s="1"/>
  <c r="L211" i="83"/>
  <c r="M211" i="83"/>
  <c r="N211" i="83" s="1"/>
  <c r="O211" i="83" s="1"/>
  <c r="L212" i="83"/>
  <c r="M212" i="83"/>
  <c r="N212" i="83" s="1"/>
  <c r="O212" i="83" s="1"/>
  <c r="L213" i="83"/>
  <c r="M213" i="83"/>
  <c r="N213" i="83" s="1"/>
  <c r="O213" i="83" s="1"/>
  <c r="L214" i="83"/>
  <c r="M214" i="83"/>
  <c r="N214" i="83" s="1"/>
  <c r="O214" i="83" s="1"/>
  <c r="L215" i="83"/>
  <c r="M215" i="83"/>
  <c r="N215" i="83" s="1"/>
  <c r="O215" i="83" s="1"/>
  <c r="L216" i="83"/>
  <c r="M216" i="83"/>
  <c r="N216" i="83" s="1"/>
  <c r="O216" i="83" s="1"/>
  <c r="L217" i="83"/>
  <c r="M217" i="83"/>
  <c r="N217" i="83" s="1"/>
  <c r="O217" i="83" s="1"/>
  <c r="L218" i="83"/>
  <c r="M218" i="83"/>
  <c r="N218" i="83" s="1"/>
  <c r="O218" i="83" s="1"/>
  <c r="L219" i="83"/>
  <c r="M219" i="83"/>
  <c r="N219" i="83" s="1"/>
  <c r="O219" i="83" s="1"/>
  <c r="L220" i="83"/>
  <c r="M220" i="83"/>
  <c r="N220" i="83" s="1"/>
  <c r="O220" i="83" s="1"/>
  <c r="L221" i="83"/>
  <c r="M221" i="83"/>
  <c r="N221" i="83" s="1"/>
  <c r="O221" i="83" s="1"/>
  <c r="L222" i="83"/>
  <c r="M222" i="83"/>
  <c r="N222" i="83" s="1"/>
  <c r="O222" i="83" s="1"/>
  <c r="L223" i="83"/>
  <c r="M223" i="83"/>
  <c r="N223" i="83" s="1"/>
  <c r="O223" i="83" s="1"/>
  <c r="L224" i="83"/>
  <c r="M224" i="83"/>
  <c r="N224" i="83" s="1"/>
  <c r="O224" i="83" s="1"/>
  <c r="L225" i="83"/>
  <c r="M225" i="83"/>
  <c r="N225" i="83" s="1"/>
  <c r="O225" i="83" s="1"/>
  <c r="L226" i="83"/>
  <c r="M226" i="83"/>
  <c r="N226" i="83" s="1"/>
  <c r="O226" i="83" s="1"/>
  <c r="L227" i="83"/>
  <c r="M227" i="83"/>
  <c r="N227" i="83" s="1"/>
  <c r="O227" i="83" s="1"/>
  <c r="L228" i="83"/>
  <c r="M228" i="83"/>
  <c r="N228" i="83" s="1"/>
  <c r="O228" i="83" s="1"/>
  <c r="L229" i="83"/>
  <c r="M229" i="83"/>
  <c r="N229" i="83" s="1"/>
  <c r="O229" i="83" s="1"/>
  <c r="L230" i="83"/>
  <c r="M230" i="83"/>
  <c r="N230" i="83" s="1"/>
  <c r="O230" i="83" s="1"/>
  <c r="L231" i="83"/>
  <c r="M231" i="83"/>
  <c r="N231" i="83" s="1"/>
  <c r="O231" i="83" s="1"/>
  <c r="L232" i="83"/>
  <c r="M232" i="83"/>
  <c r="N232" i="83" s="1"/>
  <c r="O232" i="83" s="1"/>
  <c r="L233" i="83"/>
  <c r="M233" i="83"/>
  <c r="N233" i="83" s="1"/>
  <c r="O233" i="83" s="1"/>
  <c r="L234" i="83"/>
  <c r="M234" i="83"/>
  <c r="N234" i="83" s="1"/>
  <c r="O234" i="83" s="1"/>
  <c r="L235" i="83"/>
  <c r="M235" i="83"/>
  <c r="N235" i="83" s="1"/>
  <c r="O235" i="83" s="1"/>
  <c r="L236" i="83"/>
  <c r="M236" i="83"/>
  <c r="N236" i="83" s="1"/>
  <c r="O236" i="83" s="1"/>
  <c r="L237" i="83"/>
  <c r="M237" i="83"/>
  <c r="N237" i="83" s="1"/>
  <c r="O237" i="83" s="1"/>
  <c r="L238" i="83"/>
  <c r="M238" i="83"/>
  <c r="N238" i="83" s="1"/>
  <c r="O238" i="83" s="1"/>
  <c r="L239" i="83"/>
  <c r="M239" i="83"/>
  <c r="N239" i="83" s="1"/>
  <c r="O239" i="83" s="1"/>
  <c r="L240" i="83"/>
  <c r="M240" i="83"/>
  <c r="N240" i="83" s="1"/>
  <c r="O240" i="83" s="1"/>
  <c r="L241" i="83"/>
  <c r="M241" i="83"/>
  <c r="N241" i="83" s="1"/>
  <c r="O241" i="83" s="1"/>
  <c r="L242" i="83"/>
  <c r="M242" i="83"/>
  <c r="N242" i="83" s="1"/>
  <c r="O242" i="83" s="1"/>
  <c r="L243" i="83"/>
  <c r="M243" i="83"/>
  <c r="N243" i="83" s="1"/>
  <c r="O243" i="83" s="1"/>
  <c r="L244" i="83"/>
  <c r="M244" i="83"/>
  <c r="N244" i="83" s="1"/>
  <c r="O244" i="83" s="1"/>
  <c r="L245" i="83"/>
  <c r="M245" i="83"/>
  <c r="N245" i="83" s="1"/>
  <c r="O245" i="83" s="1"/>
  <c r="L246" i="83"/>
  <c r="M246" i="83"/>
  <c r="N246" i="83" s="1"/>
  <c r="O246" i="83" s="1"/>
  <c r="L247" i="83"/>
  <c r="M247" i="83"/>
  <c r="N247" i="83" s="1"/>
  <c r="O247" i="83" s="1"/>
  <c r="L248" i="83"/>
  <c r="M248" i="83"/>
  <c r="N248" i="83" s="1"/>
  <c r="O248" i="83" s="1"/>
  <c r="L249" i="83"/>
  <c r="M249" i="83"/>
  <c r="N249" i="83" s="1"/>
  <c r="O249" i="83" s="1"/>
  <c r="L250" i="83"/>
  <c r="M250" i="83"/>
  <c r="N250" i="83" s="1"/>
  <c r="O250" i="83" s="1"/>
  <c r="L251" i="83"/>
  <c r="M251" i="83"/>
  <c r="N251" i="83" s="1"/>
  <c r="O251" i="83" s="1"/>
  <c r="L252" i="83"/>
  <c r="M252" i="83"/>
  <c r="N252" i="83" s="1"/>
  <c r="O252" i="83" s="1"/>
  <c r="L253" i="83"/>
  <c r="M253" i="83"/>
  <c r="N253" i="83" s="1"/>
  <c r="O253" i="83" s="1"/>
  <c r="L254" i="83"/>
  <c r="M254" i="83"/>
  <c r="N254" i="83" s="1"/>
  <c r="O254" i="83" s="1"/>
  <c r="L255" i="83"/>
  <c r="M255" i="83"/>
  <c r="N255" i="83" s="1"/>
  <c r="O255" i="83" s="1"/>
  <c r="L256" i="83"/>
  <c r="M256" i="83"/>
  <c r="N256" i="83" s="1"/>
  <c r="O256" i="83" s="1"/>
  <c r="L257" i="83"/>
  <c r="M257" i="83"/>
  <c r="N257" i="83" s="1"/>
  <c r="O257" i="83" s="1"/>
  <c r="L258" i="83"/>
  <c r="M258" i="83"/>
  <c r="N258" i="83" s="1"/>
  <c r="O258" i="83" s="1"/>
  <c r="L259" i="83"/>
  <c r="M259" i="83"/>
  <c r="N259" i="83" s="1"/>
  <c r="O259" i="83" s="1"/>
  <c r="L260" i="83"/>
  <c r="M260" i="83"/>
  <c r="N260" i="83" s="1"/>
  <c r="O260" i="83" s="1"/>
  <c r="L261" i="83"/>
  <c r="M261" i="83"/>
  <c r="N261" i="83" s="1"/>
  <c r="O261" i="83" s="1"/>
  <c r="L262" i="83"/>
  <c r="M262" i="83"/>
  <c r="N262" i="83" s="1"/>
  <c r="O262" i="83" s="1"/>
  <c r="L263" i="83"/>
  <c r="M263" i="83"/>
  <c r="N263" i="83" s="1"/>
  <c r="O263" i="83" s="1"/>
  <c r="L264" i="83"/>
  <c r="M264" i="83"/>
  <c r="N264" i="83" s="1"/>
  <c r="O264" i="83" s="1"/>
  <c r="L265" i="83"/>
  <c r="M265" i="83"/>
  <c r="N265" i="83" s="1"/>
  <c r="O265" i="83" s="1"/>
  <c r="L266" i="83"/>
  <c r="M266" i="83"/>
  <c r="N266" i="83" s="1"/>
  <c r="O266" i="83" s="1"/>
  <c r="L267" i="83"/>
  <c r="M267" i="83"/>
  <c r="N267" i="83" s="1"/>
  <c r="O267" i="83" s="1"/>
  <c r="L268" i="83"/>
  <c r="M268" i="83"/>
  <c r="N268" i="83" s="1"/>
  <c r="O268" i="83" s="1"/>
  <c r="L269" i="83"/>
  <c r="M269" i="83"/>
  <c r="N269" i="83" s="1"/>
  <c r="O269" i="83" s="1"/>
  <c r="L270" i="83"/>
  <c r="M270" i="83"/>
  <c r="N270" i="83" s="1"/>
  <c r="O270" i="83" s="1"/>
  <c r="L271" i="83"/>
  <c r="M271" i="83"/>
  <c r="N271" i="83" s="1"/>
  <c r="O271" i="83" s="1"/>
  <c r="L272" i="83"/>
  <c r="M272" i="83"/>
  <c r="N272" i="83" s="1"/>
  <c r="O272" i="83" s="1"/>
  <c r="L273" i="83"/>
  <c r="M273" i="83"/>
  <c r="N273" i="83" s="1"/>
  <c r="O273" i="83" s="1"/>
  <c r="L274" i="83"/>
  <c r="M274" i="83"/>
  <c r="N274" i="83" s="1"/>
  <c r="O274" i="83" s="1"/>
  <c r="L275" i="83"/>
  <c r="M275" i="83"/>
  <c r="N275" i="83" s="1"/>
  <c r="O275" i="83" s="1"/>
  <c r="L276" i="83"/>
  <c r="M276" i="83"/>
  <c r="N276" i="83" s="1"/>
  <c r="O276" i="83" s="1"/>
  <c r="L277" i="83"/>
  <c r="M277" i="83"/>
  <c r="N277" i="83" s="1"/>
  <c r="O277" i="83" s="1"/>
  <c r="L278" i="83"/>
  <c r="M278" i="83"/>
  <c r="N278" i="83" s="1"/>
  <c r="O278" i="83" s="1"/>
  <c r="L279" i="83"/>
  <c r="M279" i="83"/>
  <c r="N279" i="83" s="1"/>
  <c r="O279" i="83" s="1"/>
  <c r="L280" i="83"/>
  <c r="M280" i="83"/>
  <c r="N280" i="83" s="1"/>
  <c r="O280" i="83" s="1"/>
  <c r="L281" i="83"/>
  <c r="M281" i="83"/>
  <c r="N281" i="83" s="1"/>
  <c r="O281" i="83" s="1"/>
  <c r="L282" i="83"/>
  <c r="M282" i="83"/>
  <c r="N282" i="83" s="1"/>
  <c r="O282" i="83" s="1"/>
  <c r="L283" i="83"/>
  <c r="M283" i="83"/>
  <c r="N283" i="83" s="1"/>
  <c r="O283" i="83" s="1"/>
  <c r="L284" i="83"/>
  <c r="M284" i="83"/>
  <c r="N284" i="83" s="1"/>
  <c r="O284" i="83" s="1"/>
  <c r="L285" i="83"/>
  <c r="M285" i="83"/>
  <c r="N285" i="83" s="1"/>
  <c r="O285" i="83" s="1"/>
  <c r="L286" i="83"/>
  <c r="M286" i="83"/>
  <c r="N286" i="83" s="1"/>
  <c r="O286" i="83" s="1"/>
  <c r="L287" i="83"/>
  <c r="M287" i="83"/>
  <c r="N287" i="83" s="1"/>
  <c r="O287" i="83" s="1"/>
  <c r="L288" i="83"/>
  <c r="M288" i="83"/>
  <c r="N288" i="83" s="1"/>
  <c r="O288" i="83" s="1"/>
  <c r="L289" i="83"/>
  <c r="M289" i="83"/>
  <c r="N289" i="83" s="1"/>
  <c r="O289" i="83" s="1"/>
  <c r="L290" i="83"/>
  <c r="M290" i="83"/>
  <c r="N290" i="83" s="1"/>
  <c r="O290" i="83" s="1"/>
  <c r="L291" i="83"/>
  <c r="M291" i="83"/>
  <c r="N291" i="83" s="1"/>
  <c r="O291" i="83" s="1"/>
  <c r="L292" i="83"/>
  <c r="M292" i="83"/>
  <c r="N292" i="83" s="1"/>
  <c r="O292" i="83" s="1"/>
  <c r="L293" i="83"/>
  <c r="M293" i="83"/>
  <c r="N293" i="83" s="1"/>
  <c r="O293" i="83" s="1"/>
  <c r="L294" i="83"/>
  <c r="M294" i="83"/>
  <c r="N294" i="83" s="1"/>
  <c r="O294" i="83" s="1"/>
  <c r="L295" i="83"/>
  <c r="M295" i="83"/>
  <c r="N295" i="83" s="1"/>
  <c r="O295" i="83" s="1"/>
  <c r="L296" i="83"/>
  <c r="M296" i="83"/>
  <c r="N296" i="83" s="1"/>
  <c r="O296" i="83" s="1"/>
  <c r="L297" i="83"/>
  <c r="M297" i="83"/>
  <c r="N297" i="83" s="1"/>
  <c r="O297" i="83" s="1"/>
  <c r="L298" i="83"/>
  <c r="M298" i="83"/>
  <c r="N298" i="83" s="1"/>
  <c r="O298" i="83" s="1"/>
  <c r="L299" i="83"/>
  <c r="M299" i="83"/>
  <c r="N299" i="83" s="1"/>
  <c r="O299" i="83" s="1"/>
  <c r="L300" i="83"/>
  <c r="M300" i="83"/>
  <c r="N300" i="83" s="1"/>
  <c r="O300" i="83" s="1"/>
  <c r="L301" i="83"/>
  <c r="M301" i="83"/>
  <c r="N301" i="83" s="1"/>
  <c r="O301" i="83" s="1"/>
  <c r="L302" i="83"/>
  <c r="M302" i="83"/>
  <c r="N302" i="83" s="1"/>
  <c r="O302" i="83" s="1"/>
  <c r="L303" i="83"/>
  <c r="M303" i="83"/>
  <c r="N303" i="83" s="1"/>
  <c r="O303" i="83" s="1"/>
  <c r="L304" i="83"/>
  <c r="M304" i="83"/>
  <c r="N304" i="83" s="1"/>
  <c r="O304" i="83" s="1"/>
  <c r="L305" i="83"/>
  <c r="M305" i="83"/>
  <c r="N305" i="83" s="1"/>
  <c r="O305" i="83" s="1"/>
  <c r="L306" i="83"/>
  <c r="M306" i="83"/>
  <c r="N306" i="83" s="1"/>
  <c r="O306" i="83" s="1"/>
  <c r="L307" i="83"/>
  <c r="M307" i="83"/>
  <c r="N307" i="83" s="1"/>
  <c r="O307" i="83" s="1"/>
  <c r="L308" i="83"/>
  <c r="M308" i="83"/>
  <c r="N308" i="83" s="1"/>
  <c r="O308" i="83" s="1"/>
  <c r="L309" i="83"/>
  <c r="M309" i="83"/>
  <c r="N309" i="83" s="1"/>
  <c r="O309" i="83" s="1"/>
  <c r="L310" i="83"/>
  <c r="M310" i="83"/>
  <c r="N310" i="83" s="1"/>
  <c r="O310" i="83" s="1"/>
  <c r="L311" i="83"/>
  <c r="M311" i="83"/>
  <c r="N311" i="83" s="1"/>
  <c r="O311" i="83" s="1"/>
  <c r="L312" i="83"/>
  <c r="M312" i="83"/>
  <c r="N312" i="83" s="1"/>
  <c r="O312" i="83" s="1"/>
  <c r="L313" i="83"/>
  <c r="M313" i="83"/>
  <c r="N313" i="83" s="1"/>
  <c r="O313" i="83" s="1"/>
  <c r="L314" i="83"/>
  <c r="M314" i="83"/>
  <c r="N314" i="83" s="1"/>
  <c r="O314" i="83" s="1"/>
  <c r="L315" i="83"/>
  <c r="M315" i="83"/>
  <c r="N315" i="83" s="1"/>
  <c r="O315" i="83" s="1"/>
  <c r="L316" i="83"/>
  <c r="M316" i="83"/>
  <c r="N316" i="83" s="1"/>
  <c r="O316" i="83" s="1"/>
  <c r="L317" i="83"/>
  <c r="M317" i="83"/>
  <c r="N317" i="83" s="1"/>
  <c r="O317" i="83" s="1"/>
  <c r="L318" i="83"/>
  <c r="M318" i="83"/>
  <c r="N318" i="83" s="1"/>
  <c r="O318" i="83" s="1"/>
  <c r="L319" i="83"/>
  <c r="M319" i="83"/>
  <c r="N319" i="83" s="1"/>
  <c r="O319" i="83" s="1"/>
  <c r="L320" i="83"/>
  <c r="M320" i="83"/>
  <c r="N320" i="83" s="1"/>
  <c r="O320" i="83" s="1"/>
  <c r="L321" i="83"/>
  <c r="M321" i="83"/>
  <c r="N321" i="83" s="1"/>
  <c r="O321" i="83" s="1"/>
  <c r="L322" i="83"/>
  <c r="M322" i="83"/>
  <c r="N322" i="83" s="1"/>
  <c r="O322" i="83" s="1"/>
  <c r="L323" i="83"/>
  <c r="M323" i="83"/>
  <c r="N323" i="83" s="1"/>
  <c r="O323" i="83" s="1"/>
  <c r="L324" i="83"/>
  <c r="M324" i="83"/>
  <c r="N324" i="83" s="1"/>
  <c r="O324" i="83" s="1"/>
  <c r="L325" i="83"/>
  <c r="M325" i="83"/>
  <c r="N325" i="83" s="1"/>
  <c r="O325" i="83" s="1"/>
  <c r="L326" i="83"/>
  <c r="M326" i="83"/>
  <c r="N326" i="83" s="1"/>
  <c r="O326" i="83" s="1"/>
  <c r="L327" i="83"/>
  <c r="M327" i="83"/>
  <c r="N327" i="83" s="1"/>
  <c r="O327" i="83" s="1"/>
  <c r="L328" i="83"/>
  <c r="M328" i="83"/>
  <c r="N328" i="83" s="1"/>
  <c r="O328" i="83" s="1"/>
  <c r="L329" i="83"/>
  <c r="M329" i="83"/>
  <c r="N329" i="83" s="1"/>
  <c r="O329" i="83" s="1"/>
  <c r="L330" i="83"/>
  <c r="M330" i="83"/>
  <c r="N330" i="83" s="1"/>
  <c r="O330" i="83" s="1"/>
  <c r="L331" i="83"/>
  <c r="M331" i="83"/>
  <c r="N331" i="83" s="1"/>
  <c r="O331" i="83" s="1"/>
  <c r="L332" i="83"/>
  <c r="M332" i="83"/>
  <c r="N332" i="83" s="1"/>
  <c r="O332" i="83" s="1"/>
  <c r="L333" i="83"/>
  <c r="M333" i="83"/>
  <c r="N333" i="83" s="1"/>
  <c r="O333" i="83" s="1"/>
  <c r="L334" i="83"/>
  <c r="M334" i="83"/>
  <c r="N334" i="83" s="1"/>
  <c r="O334" i="83" s="1"/>
  <c r="L335" i="83"/>
  <c r="M335" i="83"/>
  <c r="N335" i="83" s="1"/>
  <c r="O335" i="83" s="1"/>
  <c r="L336" i="83"/>
  <c r="M336" i="83"/>
  <c r="N336" i="83" s="1"/>
  <c r="O336" i="83" s="1"/>
  <c r="L337" i="83"/>
  <c r="M337" i="83"/>
  <c r="N337" i="83" s="1"/>
  <c r="O337" i="83" s="1"/>
  <c r="L338" i="83"/>
  <c r="M338" i="83"/>
  <c r="N338" i="83" s="1"/>
  <c r="O338" i="83" s="1"/>
  <c r="L339" i="83"/>
  <c r="M339" i="83"/>
  <c r="N339" i="83" s="1"/>
  <c r="O339" i="83" s="1"/>
  <c r="L340" i="83"/>
  <c r="M340" i="83"/>
  <c r="N340" i="83" s="1"/>
  <c r="O340" i="83" s="1"/>
  <c r="L341" i="83"/>
  <c r="M341" i="83"/>
  <c r="N341" i="83" s="1"/>
  <c r="O341" i="83" s="1"/>
  <c r="L342" i="83"/>
  <c r="M342" i="83"/>
  <c r="N342" i="83" s="1"/>
  <c r="O342" i="83" s="1"/>
  <c r="L343" i="83"/>
  <c r="M343" i="83"/>
  <c r="N343" i="83" s="1"/>
  <c r="O343" i="83" s="1"/>
  <c r="L344" i="83"/>
  <c r="M344" i="83"/>
  <c r="N344" i="83" s="1"/>
  <c r="O344" i="83" s="1"/>
  <c r="L345" i="83"/>
  <c r="M345" i="83"/>
  <c r="N345" i="83" s="1"/>
  <c r="O345" i="83" s="1"/>
  <c r="L346" i="83"/>
  <c r="M346" i="83"/>
  <c r="N346" i="83" s="1"/>
  <c r="O346" i="83" s="1"/>
  <c r="L347" i="83"/>
  <c r="M347" i="83"/>
  <c r="N347" i="83" s="1"/>
  <c r="O347" i="83" s="1"/>
  <c r="L348" i="83"/>
  <c r="M348" i="83"/>
  <c r="N348" i="83" s="1"/>
  <c r="O348" i="83" s="1"/>
  <c r="L349" i="83"/>
  <c r="M349" i="83"/>
  <c r="N349" i="83" s="1"/>
  <c r="O349" i="83" s="1"/>
  <c r="L350" i="83"/>
  <c r="M350" i="83"/>
  <c r="N350" i="83" s="1"/>
  <c r="O350" i="83" s="1"/>
  <c r="L351" i="83"/>
  <c r="M351" i="83"/>
  <c r="N351" i="83" s="1"/>
  <c r="O351" i="83" s="1"/>
  <c r="L352" i="83"/>
  <c r="M352" i="83"/>
  <c r="N352" i="83" s="1"/>
  <c r="O352" i="83" s="1"/>
  <c r="L353" i="83"/>
  <c r="M353" i="83"/>
  <c r="N353" i="83" s="1"/>
  <c r="O353" i="83" s="1"/>
  <c r="L354" i="83"/>
  <c r="M354" i="83"/>
  <c r="N354" i="83" s="1"/>
  <c r="O354" i="83" s="1"/>
  <c r="L355" i="83"/>
  <c r="M355" i="83"/>
  <c r="N355" i="83" s="1"/>
  <c r="O355" i="83" s="1"/>
  <c r="L356" i="83"/>
  <c r="M356" i="83"/>
  <c r="N356" i="83" s="1"/>
  <c r="O356" i="83" s="1"/>
  <c r="L357" i="83"/>
  <c r="M357" i="83"/>
  <c r="N357" i="83" s="1"/>
  <c r="O357" i="83" s="1"/>
  <c r="L358" i="83"/>
  <c r="M358" i="83"/>
  <c r="N358" i="83" s="1"/>
  <c r="O358" i="83" s="1"/>
  <c r="L359" i="83"/>
  <c r="M359" i="83"/>
  <c r="N359" i="83" s="1"/>
  <c r="O359" i="83" s="1"/>
  <c r="L360" i="83"/>
  <c r="M360" i="83"/>
  <c r="N360" i="83" s="1"/>
  <c r="O360" i="83" s="1"/>
  <c r="L361" i="83"/>
  <c r="M361" i="83"/>
  <c r="N361" i="83" s="1"/>
  <c r="O361" i="83" s="1"/>
  <c r="L362" i="83"/>
  <c r="M362" i="83"/>
  <c r="N362" i="83" s="1"/>
  <c r="O362" i="83" s="1"/>
  <c r="L363" i="83"/>
  <c r="M363" i="83"/>
  <c r="N363" i="83" s="1"/>
  <c r="O363" i="83" s="1"/>
  <c r="L364" i="83"/>
  <c r="M364" i="83"/>
  <c r="N364" i="83" s="1"/>
  <c r="O364" i="83" s="1"/>
  <c r="L365" i="83"/>
  <c r="M365" i="83"/>
  <c r="N365" i="83" s="1"/>
  <c r="O365" i="83" s="1"/>
  <c r="L366" i="83"/>
  <c r="M366" i="83"/>
  <c r="N366" i="83" s="1"/>
  <c r="O366" i="83" s="1"/>
  <c r="L367" i="83"/>
  <c r="M367" i="83"/>
  <c r="N367" i="83" s="1"/>
  <c r="O367" i="83" s="1"/>
  <c r="L368" i="83"/>
  <c r="M368" i="83"/>
  <c r="N368" i="83" s="1"/>
  <c r="O368" i="83" s="1"/>
  <c r="L369" i="83"/>
  <c r="M369" i="83"/>
  <c r="N369" i="83" s="1"/>
  <c r="O369" i="83" s="1"/>
  <c r="L370" i="83"/>
  <c r="M370" i="83"/>
  <c r="N370" i="83" s="1"/>
  <c r="O370" i="83" s="1"/>
  <c r="L371" i="83"/>
  <c r="M371" i="83"/>
  <c r="N371" i="83" s="1"/>
  <c r="O371" i="83" s="1"/>
  <c r="L372" i="83"/>
  <c r="M372" i="83"/>
  <c r="N372" i="83" s="1"/>
  <c r="O372" i="83" s="1"/>
  <c r="L373" i="83"/>
  <c r="M373" i="83"/>
  <c r="N373" i="83" s="1"/>
  <c r="O373" i="83" s="1"/>
  <c r="L374" i="83"/>
  <c r="M374" i="83"/>
  <c r="N374" i="83" s="1"/>
  <c r="O374" i="83" s="1"/>
  <c r="L375" i="83"/>
  <c r="M375" i="83"/>
  <c r="N375" i="83" s="1"/>
  <c r="O375" i="83" s="1"/>
  <c r="L376" i="83"/>
  <c r="M376" i="83"/>
  <c r="N376" i="83" s="1"/>
  <c r="O376" i="83" s="1"/>
  <c r="L377" i="83"/>
  <c r="M377" i="83"/>
  <c r="N377" i="83" s="1"/>
  <c r="O377" i="83" s="1"/>
  <c r="L378" i="83"/>
  <c r="M378" i="83"/>
  <c r="N378" i="83" s="1"/>
  <c r="O378" i="83" s="1"/>
  <c r="L379" i="83"/>
  <c r="M379" i="83"/>
  <c r="N379" i="83" s="1"/>
  <c r="O379" i="83" s="1"/>
  <c r="L380" i="83"/>
  <c r="M380" i="83"/>
  <c r="N380" i="83" s="1"/>
  <c r="O380" i="83" s="1"/>
  <c r="L381" i="83"/>
  <c r="M381" i="83"/>
  <c r="N381" i="83" s="1"/>
  <c r="O381" i="83" s="1"/>
  <c r="L382" i="83"/>
  <c r="M382" i="83"/>
  <c r="N382" i="83" s="1"/>
  <c r="O382" i="83" s="1"/>
  <c r="L383" i="83"/>
  <c r="M383" i="83"/>
  <c r="N383" i="83" s="1"/>
  <c r="O383" i="83" s="1"/>
  <c r="L384" i="83"/>
  <c r="M384" i="83"/>
  <c r="N384" i="83" s="1"/>
  <c r="O384" i="83" s="1"/>
  <c r="L385" i="83"/>
  <c r="M385" i="83"/>
  <c r="N385" i="83" s="1"/>
  <c r="O385" i="83" s="1"/>
  <c r="L386" i="83"/>
  <c r="M386" i="83"/>
  <c r="N386" i="83" s="1"/>
  <c r="O386" i="83" s="1"/>
  <c r="L387" i="83"/>
  <c r="M387" i="83"/>
  <c r="N387" i="83" s="1"/>
  <c r="O387" i="83" s="1"/>
  <c r="L388" i="83"/>
  <c r="M388" i="83"/>
  <c r="N388" i="83" s="1"/>
  <c r="O388" i="83" s="1"/>
  <c r="L389" i="83"/>
  <c r="M389" i="83"/>
  <c r="N389" i="83" s="1"/>
  <c r="O389" i="83" s="1"/>
  <c r="L390" i="83"/>
  <c r="M390" i="83"/>
  <c r="N390" i="83" s="1"/>
  <c r="O390" i="83" s="1"/>
  <c r="L391" i="83"/>
  <c r="M391" i="83"/>
  <c r="N391" i="83" s="1"/>
  <c r="O391" i="83" s="1"/>
  <c r="L392" i="83"/>
  <c r="M392" i="83"/>
  <c r="N392" i="83" s="1"/>
  <c r="O392" i="83" s="1"/>
  <c r="L393" i="83"/>
  <c r="M393" i="83"/>
  <c r="N393" i="83" s="1"/>
  <c r="O393" i="83" s="1"/>
  <c r="L394" i="83"/>
  <c r="M394" i="83"/>
  <c r="N394" i="83" s="1"/>
  <c r="O394" i="83" s="1"/>
  <c r="L395" i="83"/>
  <c r="M395" i="83"/>
  <c r="N395" i="83" s="1"/>
  <c r="O395" i="83" s="1"/>
  <c r="L396" i="83"/>
  <c r="M396" i="83"/>
  <c r="N396" i="83" s="1"/>
  <c r="O396" i="83" s="1"/>
  <c r="L397" i="83"/>
  <c r="M397" i="83"/>
  <c r="N397" i="83" s="1"/>
  <c r="O397" i="83" s="1"/>
  <c r="L398" i="83"/>
  <c r="M398" i="83"/>
  <c r="N398" i="83" s="1"/>
  <c r="O398" i="83" s="1"/>
  <c r="L399" i="83"/>
  <c r="M399" i="83"/>
  <c r="N399" i="83" s="1"/>
  <c r="O399" i="83" s="1"/>
  <c r="L400" i="83"/>
  <c r="M400" i="83"/>
  <c r="N400" i="83" s="1"/>
  <c r="O400" i="83" s="1"/>
  <c r="K11" i="83"/>
  <c r="K19" i="83"/>
  <c r="K67" i="83"/>
  <c r="K79" i="83"/>
  <c r="K103" i="83"/>
  <c r="K107" i="83"/>
  <c r="K116" i="83"/>
  <c r="K143" i="83"/>
  <c r="K163" i="83"/>
  <c r="K167" i="83"/>
  <c r="K168" i="83"/>
  <c r="K186" i="83"/>
  <c r="K188" i="83"/>
  <c r="K190" i="83"/>
  <c r="K203" i="83"/>
  <c r="K247" i="83"/>
  <c r="K251" i="83"/>
  <c r="K260" i="83"/>
  <c r="K262" i="83"/>
  <c r="K284" i="83"/>
  <c r="K307" i="83"/>
  <c r="K311" i="83"/>
  <c r="K330" i="83"/>
  <c r="K332" i="83"/>
  <c r="K355" i="83"/>
  <c r="K391" i="83"/>
  <c r="K392" i="83"/>
  <c r="K394" i="83"/>
  <c r="K396" i="83"/>
  <c r="J8" i="83"/>
  <c r="K8" i="83" s="1"/>
  <c r="J9" i="83"/>
  <c r="K9" i="83" s="1"/>
  <c r="J10" i="83"/>
  <c r="K10" i="83" s="1"/>
  <c r="J11" i="83"/>
  <c r="J12" i="83"/>
  <c r="K12" i="83" s="1"/>
  <c r="J13" i="83"/>
  <c r="K13" i="83" s="1"/>
  <c r="J14" i="83"/>
  <c r="K14" i="83" s="1"/>
  <c r="J15" i="83"/>
  <c r="K15" i="83" s="1"/>
  <c r="J16" i="83"/>
  <c r="K16" i="83" s="1"/>
  <c r="J17" i="83"/>
  <c r="K17" i="83" s="1"/>
  <c r="J18" i="83"/>
  <c r="K18" i="83" s="1"/>
  <c r="J19" i="83"/>
  <c r="J20" i="83"/>
  <c r="K20" i="83" s="1"/>
  <c r="J21" i="83"/>
  <c r="K21" i="83" s="1"/>
  <c r="J22" i="83"/>
  <c r="K22" i="83" s="1"/>
  <c r="J23" i="83"/>
  <c r="K23" i="83" s="1"/>
  <c r="J24" i="83"/>
  <c r="K24" i="83" s="1"/>
  <c r="J25" i="83"/>
  <c r="K25" i="83" s="1"/>
  <c r="J26" i="83"/>
  <c r="K26" i="83" s="1"/>
  <c r="J27" i="83"/>
  <c r="K27" i="83" s="1"/>
  <c r="J28" i="83"/>
  <c r="K28" i="83" s="1"/>
  <c r="J29" i="83"/>
  <c r="K29" i="83" s="1"/>
  <c r="J30" i="83"/>
  <c r="K30" i="83" s="1"/>
  <c r="J31" i="83"/>
  <c r="K31" i="83" s="1"/>
  <c r="J32" i="83"/>
  <c r="K32" i="83" s="1"/>
  <c r="J33" i="83"/>
  <c r="K33" i="83" s="1"/>
  <c r="J34" i="83"/>
  <c r="K34" i="83" s="1"/>
  <c r="J35" i="83"/>
  <c r="K35" i="83" s="1"/>
  <c r="J36" i="83"/>
  <c r="K36" i="83" s="1"/>
  <c r="J37" i="83"/>
  <c r="K37" i="83" s="1"/>
  <c r="J38" i="83"/>
  <c r="K38" i="83" s="1"/>
  <c r="J39" i="83"/>
  <c r="K39" i="83" s="1"/>
  <c r="J40" i="83"/>
  <c r="K40" i="83" s="1"/>
  <c r="J41" i="83"/>
  <c r="K41" i="83" s="1"/>
  <c r="J42" i="83"/>
  <c r="K42" i="83" s="1"/>
  <c r="J43" i="83"/>
  <c r="K43" i="83" s="1"/>
  <c r="J44" i="83"/>
  <c r="K44" i="83" s="1"/>
  <c r="J45" i="83"/>
  <c r="K45" i="83" s="1"/>
  <c r="J46" i="83"/>
  <c r="K46" i="83" s="1"/>
  <c r="J47" i="83"/>
  <c r="K47" i="83" s="1"/>
  <c r="J48" i="83"/>
  <c r="K48" i="83" s="1"/>
  <c r="J49" i="83"/>
  <c r="K49" i="83" s="1"/>
  <c r="J50" i="83"/>
  <c r="K50" i="83" s="1"/>
  <c r="J51" i="83"/>
  <c r="K51" i="83" s="1"/>
  <c r="J52" i="83"/>
  <c r="K52" i="83" s="1"/>
  <c r="J53" i="83"/>
  <c r="K53" i="83" s="1"/>
  <c r="J54" i="83"/>
  <c r="K54" i="83" s="1"/>
  <c r="J55" i="83"/>
  <c r="K55" i="83" s="1"/>
  <c r="J56" i="83"/>
  <c r="K56" i="83" s="1"/>
  <c r="J57" i="83"/>
  <c r="K57" i="83" s="1"/>
  <c r="J58" i="83"/>
  <c r="K58" i="83" s="1"/>
  <c r="J59" i="83"/>
  <c r="K59" i="83" s="1"/>
  <c r="J60" i="83"/>
  <c r="K60" i="83" s="1"/>
  <c r="J61" i="83"/>
  <c r="K61" i="83" s="1"/>
  <c r="J62" i="83"/>
  <c r="K62" i="83" s="1"/>
  <c r="J63" i="83"/>
  <c r="K63" i="83" s="1"/>
  <c r="J64" i="83"/>
  <c r="K64" i="83" s="1"/>
  <c r="J65" i="83"/>
  <c r="K65" i="83" s="1"/>
  <c r="J66" i="83"/>
  <c r="K66" i="83" s="1"/>
  <c r="J67" i="83"/>
  <c r="J68" i="83"/>
  <c r="K68" i="83" s="1"/>
  <c r="J69" i="83"/>
  <c r="K69" i="83" s="1"/>
  <c r="J70" i="83"/>
  <c r="K70" i="83" s="1"/>
  <c r="J71" i="83"/>
  <c r="K71" i="83" s="1"/>
  <c r="J72" i="83"/>
  <c r="K72" i="83" s="1"/>
  <c r="J73" i="83"/>
  <c r="K73" i="83" s="1"/>
  <c r="J74" i="83"/>
  <c r="K74" i="83" s="1"/>
  <c r="J75" i="83"/>
  <c r="K75" i="83" s="1"/>
  <c r="J76" i="83"/>
  <c r="K76" i="83" s="1"/>
  <c r="J77" i="83"/>
  <c r="K77" i="83" s="1"/>
  <c r="J78" i="83"/>
  <c r="K78" i="83" s="1"/>
  <c r="J79" i="83"/>
  <c r="J80" i="83"/>
  <c r="K80" i="83" s="1"/>
  <c r="J81" i="83"/>
  <c r="K81" i="83" s="1"/>
  <c r="J82" i="83"/>
  <c r="K82" i="83" s="1"/>
  <c r="J83" i="83"/>
  <c r="K83" i="83" s="1"/>
  <c r="J84" i="83"/>
  <c r="K84" i="83" s="1"/>
  <c r="J85" i="83"/>
  <c r="K85" i="83" s="1"/>
  <c r="J86" i="83"/>
  <c r="K86" i="83" s="1"/>
  <c r="J87" i="83"/>
  <c r="K87" i="83" s="1"/>
  <c r="J88" i="83"/>
  <c r="K88" i="83" s="1"/>
  <c r="J89" i="83"/>
  <c r="K89" i="83" s="1"/>
  <c r="J90" i="83"/>
  <c r="K90" i="83" s="1"/>
  <c r="J91" i="83"/>
  <c r="K91" i="83" s="1"/>
  <c r="J92" i="83"/>
  <c r="K92" i="83" s="1"/>
  <c r="J93" i="83"/>
  <c r="K93" i="83" s="1"/>
  <c r="J94" i="83"/>
  <c r="K94" i="83" s="1"/>
  <c r="J95" i="83"/>
  <c r="K95" i="83" s="1"/>
  <c r="J96" i="83"/>
  <c r="K96" i="83" s="1"/>
  <c r="J97" i="83"/>
  <c r="K97" i="83" s="1"/>
  <c r="J98" i="83"/>
  <c r="K98" i="83" s="1"/>
  <c r="J99" i="83"/>
  <c r="K99" i="83" s="1"/>
  <c r="J100" i="83"/>
  <c r="K100" i="83" s="1"/>
  <c r="J101" i="83"/>
  <c r="K101" i="83" s="1"/>
  <c r="J102" i="83"/>
  <c r="K102" i="83" s="1"/>
  <c r="J103" i="83"/>
  <c r="J104" i="83"/>
  <c r="K104" i="83" s="1"/>
  <c r="J105" i="83"/>
  <c r="K105" i="83" s="1"/>
  <c r="J106" i="83"/>
  <c r="K106" i="83" s="1"/>
  <c r="J107" i="83"/>
  <c r="J108" i="83"/>
  <c r="K108" i="83" s="1"/>
  <c r="J109" i="83"/>
  <c r="K109" i="83" s="1"/>
  <c r="J110" i="83"/>
  <c r="K110" i="83" s="1"/>
  <c r="J111" i="83"/>
  <c r="K111" i="83" s="1"/>
  <c r="J112" i="83"/>
  <c r="K112" i="83" s="1"/>
  <c r="J113" i="83"/>
  <c r="K113" i="83" s="1"/>
  <c r="J114" i="83"/>
  <c r="K114" i="83" s="1"/>
  <c r="J115" i="83"/>
  <c r="K115" i="83" s="1"/>
  <c r="J116" i="83"/>
  <c r="J117" i="83"/>
  <c r="K117" i="83" s="1"/>
  <c r="J118" i="83"/>
  <c r="K118" i="83" s="1"/>
  <c r="J119" i="83"/>
  <c r="K119" i="83" s="1"/>
  <c r="J120" i="83"/>
  <c r="K120" i="83" s="1"/>
  <c r="J121" i="83"/>
  <c r="K121" i="83" s="1"/>
  <c r="J122" i="83"/>
  <c r="K122" i="83" s="1"/>
  <c r="J123" i="83"/>
  <c r="K123" i="83" s="1"/>
  <c r="J124" i="83"/>
  <c r="K124" i="83" s="1"/>
  <c r="J125" i="83"/>
  <c r="K125" i="83" s="1"/>
  <c r="J126" i="83"/>
  <c r="K126" i="83" s="1"/>
  <c r="J127" i="83"/>
  <c r="K127" i="83" s="1"/>
  <c r="J128" i="83"/>
  <c r="K128" i="83" s="1"/>
  <c r="J129" i="83"/>
  <c r="K129" i="83" s="1"/>
  <c r="J130" i="83"/>
  <c r="K130" i="83" s="1"/>
  <c r="J131" i="83"/>
  <c r="K131" i="83" s="1"/>
  <c r="J132" i="83"/>
  <c r="K132" i="83" s="1"/>
  <c r="J133" i="83"/>
  <c r="K133" i="83" s="1"/>
  <c r="J134" i="83"/>
  <c r="K134" i="83" s="1"/>
  <c r="J135" i="83"/>
  <c r="K135" i="83" s="1"/>
  <c r="J136" i="83"/>
  <c r="K136" i="83" s="1"/>
  <c r="J137" i="83"/>
  <c r="K137" i="83" s="1"/>
  <c r="J138" i="83"/>
  <c r="K138" i="83" s="1"/>
  <c r="J139" i="83"/>
  <c r="K139" i="83" s="1"/>
  <c r="J140" i="83"/>
  <c r="K140" i="83" s="1"/>
  <c r="J141" i="83"/>
  <c r="K141" i="83" s="1"/>
  <c r="J142" i="83"/>
  <c r="K142" i="83" s="1"/>
  <c r="J143" i="83"/>
  <c r="J144" i="83"/>
  <c r="K144" i="83" s="1"/>
  <c r="J145" i="83"/>
  <c r="K145" i="83" s="1"/>
  <c r="J146" i="83"/>
  <c r="K146" i="83" s="1"/>
  <c r="J147" i="83"/>
  <c r="K147" i="83" s="1"/>
  <c r="J148" i="83"/>
  <c r="K148" i="83" s="1"/>
  <c r="J149" i="83"/>
  <c r="K149" i="83" s="1"/>
  <c r="J150" i="83"/>
  <c r="K150" i="83" s="1"/>
  <c r="J151" i="83"/>
  <c r="K151" i="83" s="1"/>
  <c r="J152" i="83"/>
  <c r="K152" i="83" s="1"/>
  <c r="J153" i="83"/>
  <c r="K153" i="83" s="1"/>
  <c r="J154" i="83"/>
  <c r="K154" i="83" s="1"/>
  <c r="J155" i="83"/>
  <c r="K155" i="83" s="1"/>
  <c r="J156" i="83"/>
  <c r="K156" i="83" s="1"/>
  <c r="J157" i="83"/>
  <c r="K157" i="83" s="1"/>
  <c r="J158" i="83"/>
  <c r="K158" i="83" s="1"/>
  <c r="J159" i="83"/>
  <c r="K159" i="83" s="1"/>
  <c r="J160" i="83"/>
  <c r="K160" i="83" s="1"/>
  <c r="J161" i="83"/>
  <c r="K161" i="83" s="1"/>
  <c r="J162" i="83"/>
  <c r="K162" i="83" s="1"/>
  <c r="J163" i="83"/>
  <c r="J164" i="83"/>
  <c r="K164" i="83" s="1"/>
  <c r="J165" i="83"/>
  <c r="K165" i="83" s="1"/>
  <c r="J166" i="83"/>
  <c r="K166" i="83" s="1"/>
  <c r="J167" i="83"/>
  <c r="J168" i="83"/>
  <c r="J169" i="83"/>
  <c r="K169" i="83" s="1"/>
  <c r="J170" i="83"/>
  <c r="K170" i="83" s="1"/>
  <c r="J171" i="83"/>
  <c r="K171" i="83" s="1"/>
  <c r="J172" i="83"/>
  <c r="K172" i="83" s="1"/>
  <c r="J173" i="83"/>
  <c r="K173" i="83" s="1"/>
  <c r="J174" i="83"/>
  <c r="K174" i="83" s="1"/>
  <c r="J175" i="83"/>
  <c r="K175" i="83" s="1"/>
  <c r="J176" i="83"/>
  <c r="K176" i="83" s="1"/>
  <c r="J177" i="83"/>
  <c r="K177" i="83" s="1"/>
  <c r="J178" i="83"/>
  <c r="K178" i="83" s="1"/>
  <c r="J179" i="83"/>
  <c r="K179" i="83" s="1"/>
  <c r="J180" i="83"/>
  <c r="K180" i="83" s="1"/>
  <c r="J181" i="83"/>
  <c r="K181" i="83" s="1"/>
  <c r="J182" i="83"/>
  <c r="K182" i="83" s="1"/>
  <c r="J183" i="83"/>
  <c r="K183" i="83" s="1"/>
  <c r="J184" i="83"/>
  <c r="K184" i="83" s="1"/>
  <c r="J185" i="83"/>
  <c r="K185" i="83" s="1"/>
  <c r="J186" i="83"/>
  <c r="J187" i="83"/>
  <c r="K187" i="83" s="1"/>
  <c r="J188" i="83"/>
  <c r="J189" i="83"/>
  <c r="K189" i="83" s="1"/>
  <c r="J190" i="83"/>
  <c r="J191" i="83"/>
  <c r="K191" i="83" s="1"/>
  <c r="J192" i="83"/>
  <c r="K192" i="83" s="1"/>
  <c r="J193" i="83"/>
  <c r="K193" i="83" s="1"/>
  <c r="J194" i="83"/>
  <c r="K194" i="83" s="1"/>
  <c r="J195" i="83"/>
  <c r="K195" i="83" s="1"/>
  <c r="J196" i="83"/>
  <c r="K196" i="83" s="1"/>
  <c r="J197" i="83"/>
  <c r="K197" i="83" s="1"/>
  <c r="J198" i="83"/>
  <c r="K198" i="83" s="1"/>
  <c r="J199" i="83"/>
  <c r="K199" i="83" s="1"/>
  <c r="J200" i="83"/>
  <c r="K200" i="83" s="1"/>
  <c r="J201" i="83"/>
  <c r="K201" i="83" s="1"/>
  <c r="J202" i="83"/>
  <c r="K202" i="83" s="1"/>
  <c r="J203" i="83"/>
  <c r="J204" i="83"/>
  <c r="K204" i="83" s="1"/>
  <c r="J205" i="83"/>
  <c r="K205" i="83" s="1"/>
  <c r="J206" i="83"/>
  <c r="K206" i="83" s="1"/>
  <c r="J207" i="83"/>
  <c r="K207" i="83" s="1"/>
  <c r="J208" i="83"/>
  <c r="K208" i="83" s="1"/>
  <c r="J209" i="83"/>
  <c r="K209" i="83" s="1"/>
  <c r="J210" i="83"/>
  <c r="K210" i="83" s="1"/>
  <c r="J211" i="83"/>
  <c r="K211" i="83" s="1"/>
  <c r="J212" i="83"/>
  <c r="K212" i="83" s="1"/>
  <c r="J213" i="83"/>
  <c r="K213" i="83" s="1"/>
  <c r="J214" i="83"/>
  <c r="K214" i="83" s="1"/>
  <c r="J215" i="83"/>
  <c r="K215" i="83" s="1"/>
  <c r="J216" i="83"/>
  <c r="K216" i="83" s="1"/>
  <c r="J217" i="83"/>
  <c r="K217" i="83" s="1"/>
  <c r="J218" i="83"/>
  <c r="K218" i="83" s="1"/>
  <c r="J219" i="83"/>
  <c r="K219" i="83" s="1"/>
  <c r="J220" i="83"/>
  <c r="K220" i="83" s="1"/>
  <c r="J221" i="83"/>
  <c r="K221" i="83" s="1"/>
  <c r="J222" i="83"/>
  <c r="K222" i="83" s="1"/>
  <c r="J223" i="83"/>
  <c r="K223" i="83" s="1"/>
  <c r="J224" i="83"/>
  <c r="K224" i="83" s="1"/>
  <c r="J225" i="83"/>
  <c r="K225" i="83" s="1"/>
  <c r="J226" i="83"/>
  <c r="K226" i="83" s="1"/>
  <c r="J227" i="83"/>
  <c r="K227" i="83" s="1"/>
  <c r="J228" i="83"/>
  <c r="K228" i="83" s="1"/>
  <c r="J229" i="83"/>
  <c r="K229" i="83" s="1"/>
  <c r="J230" i="83"/>
  <c r="K230" i="83" s="1"/>
  <c r="J231" i="83"/>
  <c r="K231" i="83" s="1"/>
  <c r="J232" i="83"/>
  <c r="K232" i="83" s="1"/>
  <c r="J233" i="83"/>
  <c r="K233" i="83" s="1"/>
  <c r="J234" i="83"/>
  <c r="K234" i="83" s="1"/>
  <c r="J235" i="83"/>
  <c r="K235" i="83" s="1"/>
  <c r="J236" i="83"/>
  <c r="K236" i="83" s="1"/>
  <c r="J237" i="83"/>
  <c r="K237" i="83" s="1"/>
  <c r="J238" i="83"/>
  <c r="K238" i="83" s="1"/>
  <c r="J239" i="83"/>
  <c r="K239" i="83" s="1"/>
  <c r="J240" i="83"/>
  <c r="K240" i="83" s="1"/>
  <c r="J241" i="83"/>
  <c r="K241" i="83" s="1"/>
  <c r="J242" i="83"/>
  <c r="K242" i="83" s="1"/>
  <c r="J243" i="83"/>
  <c r="K243" i="83" s="1"/>
  <c r="J244" i="83"/>
  <c r="K244" i="83" s="1"/>
  <c r="J245" i="83"/>
  <c r="K245" i="83" s="1"/>
  <c r="J246" i="83"/>
  <c r="K246" i="83" s="1"/>
  <c r="J247" i="83"/>
  <c r="J248" i="83"/>
  <c r="K248" i="83" s="1"/>
  <c r="J249" i="83"/>
  <c r="K249" i="83" s="1"/>
  <c r="J250" i="83"/>
  <c r="K250" i="83" s="1"/>
  <c r="J251" i="83"/>
  <c r="J252" i="83"/>
  <c r="K252" i="83" s="1"/>
  <c r="J253" i="83"/>
  <c r="K253" i="83" s="1"/>
  <c r="J254" i="83"/>
  <c r="K254" i="83" s="1"/>
  <c r="J255" i="83"/>
  <c r="K255" i="83" s="1"/>
  <c r="J256" i="83"/>
  <c r="K256" i="83" s="1"/>
  <c r="J257" i="83"/>
  <c r="K257" i="83" s="1"/>
  <c r="J258" i="83"/>
  <c r="K258" i="83" s="1"/>
  <c r="J259" i="83"/>
  <c r="K259" i="83" s="1"/>
  <c r="J260" i="83"/>
  <c r="J261" i="83"/>
  <c r="K261" i="83" s="1"/>
  <c r="J262" i="83"/>
  <c r="J263" i="83"/>
  <c r="K263" i="83" s="1"/>
  <c r="J264" i="83"/>
  <c r="K264" i="83" s="1"/>
  <c r="J265" i="83"/>
  <c r="K265" i="83" s="1"/>
  <c r="J266" i="83"/>
  <c r="K266" i="83" s="1"/>
  <c r="J267" i="83"/>
  <c r="K267" i="83" s="1"/>
  <c r="J268" i="83"/>
  <c r="K268" i="83" s="1"/>
  <c r="J269" i="83"/>
  <c r="K269" i="83" s="1"/>
  <c r="J270" i="83"/>
  <c r="K270" i="83" s="1"/>
  <c r="J271" i="83"/>
  <c r="K271" i="83" s="1"/>
  <c r="J272" i="83"/>
  <c r="K272" i="83" s="1"/>
  <c r="J273" i="83"/>
  <c r="K273" i="83" s="1"/>
  <c r="J274" i="83"/>
  <c r="K274" i="83" s="1"/>
  <c r="J275" i="83"/>
  <c r="K275" i="83" s="1"/>
  <c r="J276" i="83"/>
  <c r="K276" i="83" s="1"/>
  <c r="J277" i="83"/>
  <c r="K277" i="83" s="1"/>
  <c r="J278" i="83"/>
  <c r="K278" i="83" s="1"/>
  <c r="J279" i="83"/>
  <c r="K279" i="83" s="1"/>
  <c r="J280" i="83"/>
  <c r="K280" i="83" s="1"/>
  <c r="J281" i="83"/>
  <c r="K281" i="83" s="1"/>
  <c r="J282" i="83"/>
  <c r="K282" i="83" s="1"/>
  <c r="J283" i="83"/>
  <c r="K283" i="83" s="1"/>
  <c r="J284" i="83"/>
  <c r="J285" i="83"/>
  <c r="K285" i="83" s="1"/>
  <c r="J286" i="83"/>
  <c r="K286" i="83" s="1"/>
  <c r="J287" i="83"/>
  <c r="K287" i="83" s="1"/>
  <c r="J288" i="83"/>
  <c r="K288" i="83" s="1"/>
  <c r="J289" i="83"/>
  <c r="K289" i="83" s="1"/>
  <c r="J290" i="83"/>
  <c r="K290" i="83" s="1"/>
  <c r="J291" i="83"/>
  <c r="K291" i="83" s="1"/>
  <c r="J292" i="83"/>
  <c r="K292" i="83" s="1"/>
  <c r="J293" i="83"/>
  <c r="K293" i="83" s="1"/>
  <c r="J294" i="83"/>
  <c r="K294" i="83" s="1"/>
  <c r="J295" i="83"/>
  <c r="K295" i="83" s="1"/>
  <c r="J296" i="83"/>
  <c r="K296" i="83" s="1"/>
  <c r="J297" i="83"/>
  <c r="K297" i="83" s="1"/>
  <c r="J298" i="83"/>
  <c r="K298" i="83" s="1"/>
  <c r="J299" i="83"/>
  <c r="K299" i="83" s="1"/>
  <c r="J300" i="83"/>
  <c r="K300" i="83" s="1"/>
  <c r="J301" i="83"/>
  <c r="K301" i="83" s="1"/>
  <c r="J302" i="83"/>
  <c r="K302" i="83" s="1"/>
  <c r="J303" i="83"/>
  <c r="K303" i="83" s="1"/>
  <c r="J304" i="83"/>
  <c r="K304" i="83" s="1"/>
  <c r="J305" i="83"/>
  <c r="K305" i="83" s="1"/>
  <c r="J306" i="83"/>
  <c r="K306" i="83" s="1"/>
  <c r="J307" i="83"/>
  <c r="J308" i="83"/>
  <c r="K308" i="83" s="1"/>
  <c r="J309" i="83"/>
  <c r="K309" i="83" s="1"/>
  <c r="J310" i="83"/>
  <c r="K310" i="83" s="1"/>
  <c r="J311" i="83"/>
  <c r="J312" i="83"/>
  <c r="K312" i="83" s="1"/>
  <c r="J313" i="83"/>
  <c r="K313" i="83" s="1"/>
  <c r="J314" i="83"/>
  <c r="K314" i="83" s="1"/>
  <c r="J315" i="83"/>
  <c r="K315" i="83" s="1"/>
  <c r="J316" i="83"/>
  <c r="K316" i="83" s="1"/>
  <c r="J317" i="83"/>
  <c r="K317" i="83" s="1"/>
  <c r="J318" i="83"/>
  <c r="K318" i="83" s="1"/>
  <c r="J319" i="83"/>
  <c r="K319" i="83" s="1"/>
  <c r="J320" i="83"/>
  <c r="K320" i="83" s="1"/>
  <c r="J321" i="83"/>
  <c r="K321" i="83" s="1"/>
  <c r="J322" i="83"/>
  <c r="K322" i="83" s="1"/>
  <c r="J323" i="83"/>
  <c r="K323" i="83" s="1"/>
  <c r="J324" i="83"/>
  <c r="K324" i="83" s="1"/>
  <c r="J325" i="83"/>
  <c r="K325" i="83" s="1"/>
  <c r="J326" i="83"/>
  <c r="K326" i="83" s="1"/>
  <c r="J327" i="83"/>
  <c r="K327" i="83" s="1"/>
  <c r="J328" i="83"/>
  <c r="K328" i="83" s="1"/>
  <c r="J329" i="83"/>
  <c r="K329" i="83" s="1"/>
  <c r="J330" i="83"/>
  <c r="J331" i="83"/>
  <c r="K331" i="83" s="1"/>
  <c r="J332" i="83"/>
  <c r="J333" i="83"/>
  <c r="K333" i="83" s="1"/>
  <c r="J334" i="83"/>
  <c r="K334" i="83" s="1"/>
  <c r="J335" i="83"/>
  <c r="K335" i="83" s="1"/>
  <c r="J336" i="83"/>
  <c r="K336" i="83" s="1"/>
  <c r="J337" i="83"/>
  <c r="K337" i="83" s="1"/>
  <c r="J338" i="83"/>
  <c r="K338" i="83" s="1"/>
  <c r="J339" i="83"/>
  <c r="K339" i="83" s="1"/>
  <c r="J340" i="83"/>
  <c r="K340" i="83" s="1"/>
  <c r="J341" i="83"/>
  <c r="K341" i="83" s="1"/>
  <c r="J342" i="83"/>
  <c r="K342" i="83" s="1"/>
  <c r="J343" i="83"/>
  <c r="K343" i="83" s="1"/>
  <c r="J344" i="83"/>
  <c r="K344" i="83" s="1"/>
  <c r="J345" i="83"/>
  <c r="K345" i="83" s="1"/>
  <c r="J346" i="83"/>
  <c r="K346" i="83" s="1"/>
  <c r="J347" i="83"/>
  <c r="K347" i="83" s="1"/>
  <c r="J348" i="83"/>
  <c r="K348" i="83" s="1"/>
  <c r="J349" i="83"/>
  <c r="K349" i="83" s="1"/>
  <c r="J350" i="83"/>
  <c r="K350" i="83" s="1"/>
  <c r="J351" i="83"/>
  <c r="K351" i="83" s="1"/>
  <c r="J352" i="83"/>
  <c r="K352" i="83" s="1"/>
  <c r="J353" i="83"/>
  <c r="K353" i="83" s="1"/>
  <c r="J354" i="83"/>
  <c r="K354" i="83" s="1"/>
  <c r="J355" i="83"/>
  <c r="J356" i="83"/>
  <c r="K356" i="83" s="1"/>
  <c r="J357" i="83"/>
  <c r="K357" i="83" s="1"/>
  <c r="J358" i="83"/>
  <c r="K358" i="83" s="1"/>
  <c r="J359" i="83"/>
  <c r="K359" i="83" s="1"/>
  <c r="J360" i="83"/>
  <c r="K360" i="83" s="1"/>
  <c r="J361" i="83"/>
  <c r="K361" i="83" s="1"/>
  <c r="J362" i="83"/>
  <c r="K362" i="83" s="1"/>
  <c r="J363" i="83"/>
  <c r="K363" i="83" s="1"/>
  <c r="J364" i="83"/>
  <c r="K364" i="83" s="1"/>
  <c r="J365" i="83"/>
  <c r="K365" i="83" s="1"/>
  <c r="J366" i="83"/>
  <c r="K366" i="83" s="1"/>
  <c r="J367" i="83"/>
  <c r="K367" i="83" s="1"/>
  <c r="J368" i="83"/>
  <c r="K368" i="83" s="1"/>
  <c r="J369" i="83"/>
  <c r="K369" i="83" s="1"/>
  <c r="J370" i="83"/>
  <c r="K370" i="83" s="1"/>
  <c r="J371" i="83"/>
  <c r="K371" i="83" s="1"/>
  <c r="J372" i="83"/>
  <c r="K372" i="83" s="1"/>
  <c r="J373" i="83"/>
  <c r="K373" i="83" s="1"/>
  <c r="J374" i="83"/>
  <c r="K374" i="83" s="1"/>
  <c r="J375" i="83"/>
  <c r="K375" i="83" s="1"/>
  <c r="J376" i="83"/>
  <c r="K376" i="83" s="1"/>
  <c r="J377" i="83"/>
  <c r="K377" i="83" s="1"/>
  <c r="J378" i="83"/>
  <c r="K378" i="83" s="1"/>
  <c r="J379" i="83"/>
  <c r="K379" i="83" s="1"/>
  <c r="J380" i="83"/>
  <c r="K380" i="83" s="1"/>
  <c r="J381" i="83"/>
  <c r="K381" i="83" s="1"/>
  <c r="J382" i="83"/>
  <c r="K382" i="83" s="1"/>
  <c r="J383" i="83"/>
  <c r="K383" i="83" s="1"/>
  <c r="J384" i="83"/>
  <c r="K384" i="83" s="1"/>
  <c r="J385" i="83"/>
  <c r="K385" i="83" s="1"/>
  <c r="J386" i="83"/>
  <c r="K386" i="83" s="1"/>
  <c r="J387" i="83"/>
  <c r="K387" i="83" s="1"/>
  <c r="J388" i="83"/>
  <c r="K388" i="83" s="1"/>
  <c r="J389" i="83"/>
  <c r="K389" i="83" s="1"/>
  <c r="J390" i="83"/>
  <c r="K390" i="83" s="1"/>
  <c r="J391" i="83"/>
  <c r="J392" i="83"/>
  <c r="J393" i="83"/>
  <c r="K393" i="83" s="1"/>
  <c r="J394" i="83"/>
  <c r="J395" i="83"/>
  <c r="K395" i="83" s="1"/>
  <c r="J396" i="83"/>
  <c r="J397" i="83"/>
  <c r="K397" i="83" s="1"/>
  <c r="J398" i="83"/>
  <c r="K398" i="83" s="1"/>
  <c r="J399" i="83"/>
  <c r="K399" i="83" s="1"/>
  <c r="J400" i="83"/>
  <c r="K400" i="83" s="1"/>
  <c r="A400" i="83"/>
  <c r="A399" i="83"/>
  <c r="A398" i="83"/>
  <c r="A397" i="83"/>
  <c r="A396" i="83"/>
  <c r="A395" i="83"/>
  <c r="A394" i="83"/>
  <c r="A393" i="83"/>
  <c r="A392" i="83"/>
  <c r="A391" i="83"/>
  <c r="A390" i="83"/>
  <c r="A389" i="83"/>
  <c r="A388" i="83"/>
  <c r="A387" i="83"/>
  <c r="A386" i="83"/>
  <c r="A385" i="83"/>
  <c r="A384" i="83"/>
  <c r="A383" i="83"/>
  <c r="A382" i="83"/>
  <c r="A381" i="83"/>
  <c r="M7" i="83"/>
  <c r="N7" i="83" s="1"/>
  <c r="O7" i="83" s="1"/>
  <c r="L7" i="83"/>
  <c r="J7" i="83"/>
  <c r="K7" i="83" s="1"/>
  <c r="I22" i="40" l="1"/>
  <c r="J132" i="40"/>
  <c r="I32" i="40"/>
  <c r="I30" i="40"/>
  <c r="I29" i="40"/>
  <c r="I27" i="40"/>
  <c r="I26" i="40"/>
  <c r="I21" i="40"/>
  <c r="C66" i="60" l="1"/>
  <c r="C123" i="60"/>
  <c r="C124" i="60"/>
  <c r="C111" i="60"/>
  <c r="E123" i="60"/>
  <c r="E124" i="60"/>
  <c r="C214" i="60"/>
  <c r="C224" i="60"/>
  <c r="C225" i="60"/>
  <c r="C226" i="60"/>
  <c r="C303" i="60"/>
  <c r="C39" i="60" l="1"/>
  <c r="C59" i="60"/>
  <c r="C41" i="60"/>
  <c r="C67" i="60"/>
  <c r="B13" i="60"/>
  <c r="M104" i="40"/>
  <c r="K104" i="40"/>
  <c r="G206" i="51"/>
  <c r="C26" i="40"/>
  <c r="G21" i="61"/>
  <c r="G25" i="61"/>
  <c r="H17" i="61"/>
  <c r="D15" i="1"/>
  <c r="D14" i="1"/>
  <c r="E31" i="37"/>
  <c r="A427" i="21"/>
  <c r="A428" i="21"/>
  <c r="A429" i="21"/>
  <c r="A430" i="21"/>
  <c r="A431" i="21"/>
  <c r="A432" i="21"/>
  <c r="A433" i="21"/>
  <c r="A434" i="21"/>
  <c r="A435" i="21"/>
  <c r="A436" i="21"/>
  <c r="A437" i="21"/>
  <c r="A438" i="21"/>
  <c r="A439" i="21"/>
  <c r="A440" i="21"/>
  <c r="A441" i="21"/>
  <c r="A442" i="21"/>
  <c r="D404" i="60" l="1"/>
  <c r="F112" i="40"/>
  <c r="E36" i="32"/>
  <c r="I36" i="32" s="1"/>
  <c r="J36" i="32" s="1"/>
  <c r="E44" i="32"/>
  <c r="E45" i="32"/>
  <c r="E46" i="32"/>
  <c r="E47" i="32"/>
  <c r="E48" i="32"/>
  <c r="I48" i="32" s="1"/>
  <c r="J48" i="32" s="1"/>
  <c r="E49" i="32"/>
  <c r="I49" i="32" s="1"/>
  <c r="J49" i="32" s="1"/>
  <c r="E50" i="32"/>
  <c r="E51" i="32"/>
  <c r="E52" i="32"/>
  <c r="E53" i="32"/>
  <c r="E54" i="32"/>
  <c r="I54" i="32" s="1"/>
  <c r="J54" i="32" s="1"/>
  <c r="E55" i="32"/>
  <c r="E56" i="32"/>
  <c r="E57" i="32"/>
  <c r="I44" i="32" l="1"/>
  <c r="J44" i="32" s="1"/>
  <c r="A9" i="21" l="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229" i="21"/>
  <c r="A230" i="21"/>
  <c r="A231" i="21"/>
  <c r="A232" i="21"/>
  <c r="A233" i="21"/>
  <c r="A234" i="21"/>
  <c r="A235" i="21"/>
  <c r="A236" i="21"/>
  <c r="A237" i="21"/>
  <c r="A238" i="21"/>
  <c r="A239" i="21"/>
  <c r="A240" i="21"/>
  <c r="A241" i="21"/>
  <c r="A242" i="21"/>
  <c r="A243" i="21"/>
  <c r="A244" i="21"/>
  <c r="A245" i="21"/>
  <c r="A246" i="21"/>
  <c r="A247" i="21"/>
  <c r="A248" i="21"/>
  <c r="A249" i="21"/>
  <c r="A250" i="21"/>
  <c r="A251" i="21"/>
  <c r="A252" i="21"/>
  <c r="A253" i="21"/>
  <c r="A254" i="21"/>
  <c r="A255" i="21"/>
  <c r="A256" i="21"/>
  <c r="A257" i="21"/>
  <c r="A258" i="21"/>
  <c r="A259" i="21"/>
  <c r="A260" i="21"/>
  <c r="A261" i="21"/>
  <c r="A262" i="21"/>
  <c r="A263" i="21"/>
  <c r="A264" i="21"/>
  <c r="A265" i="21"/>
  <c r="A266" i="21"/>
  <c r="A267" i="21"/>
  <c r="A268" i="21"/>
  <c r="A269" i="21"/>
  <c r="A270" i="21"/>
  <c r="A271" i="21"/>
  <c r="A272" i="21"/>
  <c r="A273" i="21"/>
  <c r="A274" i="21"/>
  <c r="A275" i="21"/>
  <c r="A276" i="21"/>
  <c r="A277" i="21"/>
  <c r="A278" i="21"/>
  <c r="A279" i="21"/>
  <c r="A280" i="21"/>
  <c r="A281" i="21"/>
  <c r="A282" i="21"/>
  <c r="A283" i="21"/>
  <c r="A284" i="21"/>
  <c r="A285" i="21"/>
  <c r="A286" i="21"/>
  <c r="A287" i="21"/>
  <c r="A288" i="21"/>
  <c r="A289" i="21"/>
  <c r="A290" i="21"/>
  <c r="A291" i="21"/>
  <c r="A292" i="21"/>
  <c r="A293" i="21"/>
  <c r="A294" i="21"/>
  <c r="A295" i="21"/>
  <c r="A296" i="21"/>
  <c r="A297" i="21"/>
  <c r="A298" i="21"/>
  <c r="A299" i="21"/>
  <c r="A300" i="21"/>
  <c r="A301" i="21"/>
  <c r="A302" i="21"/>
  <c r="A303" i="21"/>
  <c r="A304" i="21"/>
  <c r="A305" i="21"/>
  <c r="A306" i="21"/>
  <c r="A307" i="21"/>
  <c r="A308" i="21"/>
  <c r="A309" i="21"/>
  <c r="A310" i="21"/>
  <c r="A311" i="21"/>
  <c r="A312" i="21"/>
  <c r="A313" i="21"/>
  <c r="A314" i="21"/>
  <c r="A315" i="21"/>
  <c r="A316" i="21"/>
  <c r="A317" i="21"/>
  <c r="A318" i="21"/>
  <c r="A319" i="21"/>
  <c r="A320" i="21"/>
  <c r="A321" i="21"/>
  <c r="A322" i="21"/>
  <c r="A323" i="21"/>
  <c r="A324" i="21"/>
  <c r="A325" i="21"/>
  <c r="A326" i="21"/>
  <c r="A327" i="21"/>
  <c r="A328" i="21"/>
  <c r="A329" i="21"/>
  <c r="A330" i="21"/>
  <c r="A331" i="21"/>
  <c r="A332" i="21"/>
  <c r="A333" i="21"/>
  <c r="A334" i="21"/>
  <c r="A335" i="21"/>
  <c r="A336" i="21"/>
  <c r="A337" i="21"/>
  <c r="A338" i="21"/>
  <c r="A339" i="21"/>
  <c r="A340" i="21"/>
  <c r="A341" i="21"/>
  <c r="A342" i="21"/>
  <c r="A343" i="21"/>
  <c r="A344" i="21"/>
  <c r="A345" i="21"/>
  <c r="A346" i="21"/>
  <c r="A347" i="21"/>
  <c r="A348" i="21"/>
  <c r="A349" i="21"/>
  <c r="A350" i="21"/>
  <c r="A351" i="21"/>
  <c r="A352" i="21"/>
  <c r="A353" i="21"/>
  <c r="A354" i="21"/>
  <c r="A355" i="21"/>
  <c r="A356" i="21"/>
  <c r="A357" i="21"/>
  <c r="A358" i="21"/>
  <c r="A359" i="21"/>
  <c r="A360" i="21"/>
  <c r="A361" i="21"/>
  <c r="A362" i="21"/>
  <c r="A363" i="21"/>
  <c r="A364" i="21"/>
  <c r="A365" i="21"/>
  <c r="A366" i="21"/>
  <c r="A367" i="21"/>
  <c r="A368" i="21"/>
  <c r="A369" i="21"/>
  <c r="A370" i="21"/>
  <c r="A371" i="21"/>
  <c r="A372" i="21"/>
  <c r="A373" i="21"/>
  <c r="A374" i="21"/>
  <c r="A375" i="21"/>
  <c r="A376" i="21"/>
  <c r="A377" i="21"/>
  <c r="A378" i="21"/>
  <c r="A379" i="21"/>
  <c r="A380" i="21"/>
  <c r="A381" i="21"/>
  <c r="A382" i="21"/>
  <c r="A383" i="21"/>
  <c r="A384" i="21"/>
  <c r="A385" i="21"/>
  <c r="A386" i="21"/>
  <c r="A387" i="21"/>
  <c r="A388" i="21"/>
  <c r="A389" i="21"/>
  <c r="A390" i="21"/>
  <c r="A391" i="21"/>
  <c r="A392" i="21"/>
  <c r="A393" i="21"/>
  <c r="A394" i="21"/>
  <c r="A395" i="21"/>
  <c r="A396" i="21"/>
  <c r="A397" i="21"/>
  <c r="A398" i="21"/>
  <c r="A399" i="21"/>
  <c r="A400" i="21"/>
  <c r="A401" i="21"/>
  <c r="A402" i="21"/>
  <c r="A403" i="21"/>
  <c r="A404" i="21"/>
  <c r="A405" i="21"/>
  <c r="A406" i="21"/>
  <c r="A407" i="21"/>
  <c r="A408" i="21"/>
  <c r="A409" i="21"/>
  <c r="A410" i="21"/>
  <c r="A411" i="21"/>
  <c r="A412" i="21"/>
  <c r="A413" i="21"/>
  <c r="A414" i="21"/>
  <c r="A415" i="21"/>
  <c r="A416" i="21"/>
  <c r="A417" i="21"/>
  <c r="A418" i="21"/>
  <c r="A419" i="21"/>
  <c r="A420" i="21"/>
  <c r="A421" i="21"/>
  <c r="A422" i="21"/>
  <c r="A423" i="21"/>
  <c r="A424" i="21"/>
  <c r="A425" i="21"/>
  <c r="A426" i="21"/>
  <c r="I36" i="79" l="1"/>
  <c r="E46" i="37" l="1"/>
  <c r="I34" i="48" l="1"/>
  <c r="L39" i="37" l="1"/>
  <c r="L15" i="37"/>
  <c r="I1617" i="65" l="1"/>
  <c r="L323" i="21" s="1"/>
  <c r="E538" i="82" l="1"/>
  <c r="C538" i="82"/>
  <c r="C537" i="82"/>
  <c r="E110" i="60" l="1"/>
  <c r="F310" i="82" s="1"/>
  <c r="E590" i="82"/>
  <c r="E589" i="82"/>
  <c r="E588" i="82"/>
  <c r="E587" i="82"/>
  <c r="F583" i="82"/>
  <c r="F582" i="82"/>
  <c r="E582" i="82"/>
  <c r="E577" i="82"/>
  <c r="F571" i="82"/>
  <c r="F568" i="82"/>
  <c r="F567" i="82"/>
  <c r="E571" i="82"/>
  <c r="E572" i="82"/>
  <c r="E570" i="82"/>
  <c r="E568" i="82"/>
  <c r="E567" i="82"/>
  <c r="I532" i="82"/>
  <c r="I530" i="82"/>
  <c r="I528" i="82"/>
  <c r="H532" i="82"/>
  <c r="H530" i="82"/>
  <c r="H528" i="82"/>
  <c r="H526" i="82"/>
  <c r="H521" i="82"/>
  <c r="H522" i="82"/>
  <c r="H520" i="82"/>
  <c r="G530" i="82"/>
  <c r="G528" i="82"/>
  <c r="F530" i="82"/>
  <c r="F528" i="82"/>
  <c r="F526" i="82"/>
  <c r="F521" i="82"/>
  <c r="F522" i="82"/>
  <c r="F520" i="82"/>
  <c r="E488" i="82"/>
  <c r="E487" i="82"/>
  <c r="F484" i="82"/>
  <c r="F483" i="82"/>
  <c r="C458" i="82"/>
  <c r="G453" i="82"/>
  <c r="G452" i="82"/>
  <c r="J438" i="82"/>
  <c r="J439" i="82"/>
  <c r="I436" i="82"/>
  <c r="H436" i="82"/>
  <c r="G437" i="82"/>
  <c r="G438" i="82"/>
  <c r="G439" i="82"/>
  <c r="G436" i="82"/>
  <c r="G427" i="82"/>
  <c r="G428" i="82"/>
  <c r="G426" i="82"/>
  <c r="F409" i="82"/>
  <c r="E397" i="82"/>
  <c r="E393" i="82"/>
  <c r="E392" i="82"/>
  <c r="E391" i="82"/>
  <c r="E390" i="82"/>
  <c r="E389" i="82"/>
  <c r="E388" i="82"/>
  <c r="E386" i="82"/>
  <c r="E384" i="82"/>
  <c r="E383" i="82"/>
  <c r="E382" i="82"/>
  <c r="F364" i="82"/>
  <c r="F358" i="82"/>
  <c r="F357" i="82"/>
  <c r="F342" i="82"/>
  <c r="F277" i="82"/>
  <c r="E29" i="60"/>
  <c r="F261" i="82" s="1"/>
  <c r="E236" i="82"/>
  <c r="G215" i="82"/>
  <c r="G214" i="82"/>
  <c r="G211" i="82"/>
  <c r="G210" i="82"/>
  <c r="G209" i="82"/>
  <c r="G208" i="82"/>
  <c r="G205" i="82"/>
  <c r="G204" i="82"/>
  <c r="G203" i="82"/>
  <c r="G196" i="82"/>
  <c r="G191" i="82"/>
  <c r="E172" i="82"/>
  <c r="E171" i="82"/>
  <c r="E166" i="82"/>
  <c r="E165" i="82"/>
  <c r="E164" i="82"/>
  <c r="E160" i="82"/>
  <c r="E156" i="82"/>
  <c r="E154" i="82"/>
  <c r="E152" i="82"/>
  <c r="E151" i="82"/>
  <c r="E150" i="82"/>
  <c r="E149" i="82"/>
  <c r="E148" i="82"/>
  <c r="E147" i="82"/>
  <c r="E146" i="82"/>
  <c r="E143" i="82"/>
  <c r="E142" i="82"/>
  <c r="E141" i="82"/>
  <c r="E140" i="82"/>
  <c r="E139" i="82"/>
  <c r="C171" i="82"/>
  <c r="C156" i="82"/>
  <c r="C151" i="82"/>
  <c r="H118" i="82"/>
  <c r="F129" i="82"/>
  <c r="F128" i="82"/>
  <c r="F121" i="82"/>
  <c r="F120" i="82"/>
  <c r="F118" i="82"/>
  <c r="D128" i="82"/>
  <c r="D124" i="82"/>
  <c r="D120" i="82"/>
  <c r="D118" i="82"/>
  <c r="H94" i="82"/>
  <c r="H88" i="82"/>
  <c r="H87" i="82"/>
  <c r="H80" i="82"/>
  <c r="H79" i="82"/>
  <c r="H69" i="82"/>
  <c r="H70" i="82"/>
  <c r="H73" i="82"/>
  <c r="H74" i="82"/>
  <c r="H75" i="82"/>
  <c r="H68" i="82"/>
  <c r="H67" i="82"/>
  <c r="H59" i="82"/>
  <c r="H60" i="82"/>
  <c r="H61" i="82"/>
  <c r="H58" i="82"/>
  <c r="H56" i="82"/>
  <c r="H57" i="82"/>
  <c r="H55" i="82"/>
  <c r="G42" i="82"/>
  <c r="G41" i="82"/>
  <c r="G40" i="82"/>
  <c r="G36" i="82"/>
  <c r="G35" i="82"/>
  <c r="G30" i="82"/>
  <c r="G31" i="82"/>
  <c r="G29" i="82"/>
  <c r="G27" i="82"/>
  <c r="G28" i="82"/>
  <c r="G26" i="82"/>
  <c r="G17" i="82"/>
  <c r="G18" i="82"/>
  <c r="G16" i="82"/>
  <c r="G15" i="82"/>
  <c r="G14" i="82"/>
  <c r="G8" i="82"/>
  <c r="G9" i="82"/>
  <c r="G10" i="82"/>
  <c r="G7" i="82"/>
  <c r="E411" i="60" l="1"/>
  <c r="F570" i="82"/>
  <c r="E404" i="60"/>
  <c r="F577" i="82" s="1"/>
  <c r="E397" i="60"/>
  <c r="E396" i="60"/>
  <c r="G570" i="82" s="1"/>
  <c r="E389" i="60"/>
  <c r="G567" i="82" s="1"/>
  <c r="B348" i="60"/>
  <c r="F532" i="82" s="1"/>
  <c r="G572" i="82" l="1"/>
  <c r="F572" i="82"/>
  <c r="G583" i="82"/>
  <c r="G582" i="82"/>
  <c r="J24" i="78"/>
  <c r="T33" i="48"/>
  <c r="T27" i="48"/>
  <c r="T26" i="48"/>
  <c r="T24" i="48"/>
  <c r="T20" i="48"/>
  <c r="T19" i="48"/>
  <c r="T18" i="48"/>
  <c r="T17" i="48"/>
  <c r="T15" i="48"/>
  <c r="T14" i="48"/>
  <c r="T45" i="48"/>
  <c r="I346" i="60"/>
  <c r="H346" i="60"/>
  <c r="I77" i="48"/>
  <c r="I78" i="48"/>
  <c r="I79" i="48"/>
  <c r="I76" i="48"/>
  <c r="I80" i="48" s="1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58" i="48"/>
  <c r="I8" i="48"/>
  <c r="I7" i="48"/>
  <c r="I28" i="48"/>
  <c r="I73" i="48" s="1"/>
  <c r="T34" i="48"/>
  <c r="T28" i="48" l="1"/>
  <c r="I9" i="48"/>
  <c r="F36" i="79"/>
  <c r="F82" i="79"/>
  <c r="I81" i="79"/>
  <c r="I78" i="79"/>
  <c r="H78" i="79"/>
  <c r="G78" i="79"/>
  <c r="H72" i="79"/>
  <c r="H73" i="79"/>
  <c r="G73" i="79"/>
  <c r="C73" i="79"/>
  <c r="B73" i="79"/>
  <c r="J25" i="78"/>
  <c r="H82" i="79"/>
  <c r="G82" i="79"/>
  <c r="H81" i="79"/>
  <c r="G81" i="79"/>
  <c r="H80" i="79"/>
  <c r="G80" i="79"/>
  <c r="H79" i="79"/>
  <c r="G79" i="79"/>
  <c r="J21" i="78"/>
  <c r="H75" i="79"/>
  <c r="G75" i="79"/>
  <c r="J20" i="78"/>
  <c r="H74" i="79"/>
  <c r="G74" i="79"/>
  <c r="I73" i="79"/>
  <c r="G72" i="79"/>
  <c r="H71" i="79"/>
  <c r="G71" i="79"/>
  <c r="I70" i="79"/>
  <c r="H70" i="79"/>
  <c r="G70" i="79"/>
  <c r="H69" i="79"/>
  <c r="G69" i="79"/>
  <c r="H68" i="79"/>
  <c r="G68" i="79"/>
  <c r="H67" i="79"/>
  <c r="G67" i="79"/>
  <c r="I66" i="79"/>
  <c r="H66" i="79"/>
  <c r="G66" i="79"/>
  <c r="H65" i="79"/>
  <c r="G65" i="79"/>
  <c r="H64" i="79"/>
  <c r="G64" i="79"/>
  <c r="H63" i="79"/>
  <c r="G63" i="79"/>
  <c r="I62" i="79"/>
  <c r="H62" i="79"/>
  <c r="G62" i="79"/>
  <c r="H61" i="79"/>
  <c r="G61" i="79"/>
  <c r="G60" i="79"/>
  <c r="G83" i="79" l="1"/>
  <c r="G76" i="79"/>
  <c r="H29" i="79"/>
  <c r="I74" i="79"/>
  <c r="I80" i="79"/>
  <c r="I69" i="79"/>
  <c r="I65" i="79"/>
  <c r="I61" i="79"/>
  <c r="I79" i="79"/>
  <c r="H60" i="79"/>
  <c r="H76" i="79" s="1"/>
  <c r="I60" i="79"/>
  <c r="I72" i="79"/>
  <c r="I68" i="79"/>
  <c r="I64" i="79"/>
  <c r="I82" i="79"/>
  <c r="I75" i="79"/>
  <c r="I71" i="79"/>
  <c r="I67" i="79"/>
  <c r="I63" i="79"/>
  <c r="H83" i="79"/>
  <c r="G36" i="79"/>
  <c r="H36" i="79"/>
  <c r="I29" i="79"/>
  <c r="G29" i="79"/>
  <c r="I83" i="79" l="1"/>
  <c r="I76" i="79"/>
  <c r="J19" i="78"/>
  <c r="H438" i="82" l="1"/>
  <c r="G247" i="60"/>
  <c r="K437" i="82" s="1"/>
  <c r="G248" i="60"/>
  <c r="K438" i="82" s="1"/>
  <c r="C250" i="60" l="1"/>
  <c r="H440" i="82" s="1"/>
  <c r="H439" i="82"/>
  <c r="G249" i="60"/>
  <c r="K439" i="82" s="1"/>
  <c r="H248" i="60"/>
  <c r="J436" i="82" l="1"/>
  <c r="G246" i="60"/>
  <c r="K436" i="82" s="1"/>
  <c r="J427" i="82"/>
  <c r="I61" i="75"/>
  <c r="I56" i="75"/>
  <c r="I426" i="82"/>
  <c r="I45" i="75"/>
  <c r="H427" i="82"/>
  <c r="H426" i="82"/>
  <c r="G58" i="75"/>
  <c r="H58" i="75" s="1"/>
  <c r="I58" i="75" s="1"/>
  <c r="H60" i="75"/>
  <c r="I60" i="75" s="1"/>
  <c r="H59" i="75"/>
  <c r="I59" i="75" s="1"/>
  <c r="G55" i="75"/>
  <c r="G54" i="75"/>
  <c r="G53" i="75"/>
  <c r="G48" i="75"/>
  <c r="G44" i="75"/>
  <c r="G43" i="75"/>
  <c r="G42" i="75"/>
  <c r="H37" i="75"/>
  <c r="H38" i="75" s="1"/>
  <c r="H36" i="75"/>
  <c r="H27" i="75"/>
  <c r="H28" i="75"/>
  <c r="H26" i="75"/>
  <c r="H15" i="75"/>
  <c r="H16" i="75" s="1"/>
  <c r="H17" i="75" s="1"/>
  <c r="H18" i="75" s="1"/>
  <c r="H14" i="75"/>
  <c r="G250" i="60" l="1"/>
  <c r="F306" i="60"/>
  <c r="F477" i="82" s="1"/>
  <c r="H72" i="82"/>
  <c r="G21" i="76"/>
  <c r="H71" i="82"/>
  <c r="H15" i="76"/>
  <c r="K440" i="82" l="1"/>
  <c r="D161" i="60"/>
  <c r="E143" i="60"/>
  <c r="G342" i="82" s="1"/>
  <c r="G22" i="61"/>
  <c r="H329" i="82" l="1"/>
  <c r="E136" i="60"/>
  <c r="E36" i="64"/>
  <c r="E38" i="64"/>
  <c r="F38" i="64" s="1"/>
  <c r="G38" i="64" s="1"/>
  <c r="E39" i="64"/>
  <c r="F39" i="64"/>
  <c r="G39" i="64" s="1"/>
  <c r="E137" i="60" l="1"/>
  <c r="E244" i="82"/>
  <c r="E40" i="64"/>
  <c r="E41" i="64" s="1"/>
  <c r="C22" i="60" l="1"/>
  <c r="E245" i="82" s="1"/>
  <c r="E243" i="82"/>
  <c r="J121" i="40" l="1"/>
  <c r="J131" i="40"/>
  <c r="J129" i="40"/>
  <c r="J126" i="40"/>
  <c r="J125" i="40"/>
  <c r="M121" i="40" s="1"/>
  <c r="J124" i="40"/>
  <c r="M124" i="40" s="1"/>
  <c r="J123" i="40"/>
  <c r="J122" i="40"/>
  <c r="J120" i="40"/>
  <c r="M120" i="40" s="1"/>
  <c r="J118" i="40"/>
  <c r="M118" i="40" s="1"/>
  <c r="J115" i="40"/>
  <c r="J113" i="40"/>
  <c r="J111" i="40"/>
  <c r="J110" i="40"/>
  <c r="J109" i="40"/>
  <c r="J108" i="40"/>
  <c r="J107" i="40"/>
  <c r="M107" i="40" s="1"/>
  <c r="J106" i="40"/>
  <c r="J105" i="40"/>
  <c r="D16" i="40"/>
  <c r="M129" i="40" l="1"/>
  <c r="M108" i="40"/>
  <c r="M106" i="40"/>
  <c r="J104" i="40" l="1"/>
  <c r="J39" i="20" l="1"/>
  <c r="F124" i="82" s="1"/>
  <c r="N34" i="20"/>
  <c r="J121" i="82" s="1"/>
  <c r="N35" i="20"/>
  <c r="N33" i="20"/>
  <c r="G37" i="37"/>
  <c r="G45" i="37"/>
  <c r="G14" i="37"/>
  <c r="G17" i="37"/>
  <c r="G18" i="37"/>
  <c r="G27" i="37"/>
  <c r="G26" i="61"/>
  <c r="G27" i="61" s="1"/>
  <c r="H16" i="61"/>
  <c r="H15" i="61"/>
  <c r="B5" i="60"/>
  <c r="C230" i="82" s="1"/>
  <c r="B12" i="60"/>
  <c r="B14" i="60" s="1"/>
  <c r="B15" i="60" s="1"/>
  <c r="E38" i="37"/>
  <c r="L38" i="37" s="1"/>
  <c r="E306" i="60"/>
  <c r="H39" i="1"/>
  <c r="K48" i="37"/>
  <c r="K41" i="37"/>
  <c r="K34" i="37"/>
  <c r="K20" i="37"/>
  <c r="K22" i="37" s="1"/>
  <c r="G15" i="37"/>
  <c r="G9" i="37"/>
  <c r="G38" i="37" l="1"/>
  <c r="G40" i="37"/>
  <c r="G16" i="37"/>
  <c r="G19" i="37"/>
  <c r="G26" i="37"/>
  <c r="G28" i="37"/>
  <c r="G12" i="37"/>
  <c r="G20" i="37" s="1"/>
  <c r="G22" i="37" s="1"/>
  <c r="G13" i="37"/>
  <c r="E40" i="37"/>
  <c r="E82" i="82" s="1"/>
  <c r="E283" i="82"/>
  <c r="E72" i="82"/>
  <c r="C151" i="60"/>
  <c r="F350" i="82" s="1"/>
  <c r="L33" i="37"/>
  <c r="E37" i="37"/>
  <c r="L37" i="37" s="1"/>
  <c r="D477" i="82"/>
  <c r="E73" i="82"/>
  <c r="G25" i="37"/>
  <c r="G52" i="37"/>
  <c r="E81" i="82"/>
  <c r="G48" i="37"/>
  <c r="D476" i="82"/>
  <c r="D467" i="82"/>
  <c r="D471" i="82"/>
  <c r="C235" i="82"/>
  <c r="H498" i="82"/>
  <c r="D488" i="82"/>
  <c r="D487" i="82"/>
  <c r="E80" i="82"/>
  <c r="K43" i="37"/>
  <c r="K50" i="37" s="1"/>
  <c r="K54" i="37" s="1"/>
  <c r="G34" i="37" l="1"/>
  <c r="G41" i="37"/>
  <c r="L40" i="37"/>
  <c r="E79" i="82"/>
  <c r="E483" i="82"/>
  <c r="E484" i="82"/>
  <c r="E75" i="82"/>
  <c r="L31" i="37"/>
  <c r="L30" i="37"/>
  <c r="M9" i="38"/>
  <c r="M13" i="38" s="1"/>
  <c r="E67" i="82"/>
  <c r="L25" i="37"/>
  <c r="E74" i="82"/>
  <c r="L32" i="37"/>
  <c r="G43" i="37" l="1"/>
  <c r="M21" i="1"/>
  <c r="M34" i="1"/>
  <c r="M37" i="1"/>
  <c r="M49" i="1" l="1"/>
  <c r="M42" i="1"/>
  <c r="M14" i="1"/>
  <c r="K1478" i="65" l="1"/>
  <c r="M272" i="21" s="1"/>
  <c r="K1422" i="65"/>
  <c r="M262" i="21" s="1"/>
  <c r="M36" i="1" l="1"/>
  <c r="M11" i="1"/>
  <c r="K1516" i="65"/>
  <c r="K1515" i="65"/>
  <c r="K1412" i="65"/>
  <c r="K1411" i="65"/>
  <c r="M252" i="21" s="1"/>
  <c r="K1410" i="65"/>
  <c r="M251" i="21" s="1"/>
  <c r="K1409" i="65"/>
  <c r="M250" i="21" s="1"/>
  <c r="K1408" i="65"/>
  <c r="M249" i="21" s="1"/>
  <c r="K1407" i="65"/>
  <c r="K1406" i="65"/>
  <c r="K1405" i="65"/>
  <c r="K1404" i="65"/>
  <c r="K1403" i="65"/>
  <c r="K1402" i="65"/>
  <c r="K1401" i="65"/>
  <c r="K1400" i="65"/>
  <c r="K1399" i="65"/>
  <c r="K1398" i="65"/>
  <c r="K1397" i="65"/>
  <c r="K1396" i="65"/>
  <c r="K1395" i="65"/>
  <c r="K1394" i="65"/>
  <c r="K1393" i="65"/>
  <c r="K1392" i="65"/>
  <c r="K1391" i="65"/>
  <c r="K1390" i="65"/>
  <c r="K1389" i="65"/>
  <c r="K1388" i="65"/>
  <c r="K1387" i="65"/>
  <c r="K1386" i="65"/>
  <c r="K1385" i="65"/>
  <c r="K1384" i="65"/>
  <c r="K1383" i="65"/>
  <c r="K1382" i="65"/>
  <c r="K1381" i="65"/>
  <c r="K1380" i="65"/>
  <c r="K1379" i="65"/>
  <c r="K1378" i="65"/>
  <c r="K1377" i="65"/>
  <c r="K1376" i="65"/>
  <c r="K1375" i="65"/>
  <c r="K1374" i="65"/>
  <c r="K1373" i="65"/>
  <c r="K1372" i="65"/>
  <c r="K1371" i="65"/>
  <c r="K1370" i="65"/>
  <c r="K1369" i="65"/>
  <c r="K1368" i="65"/>
  <c r="K1367" i="65"/>
  <c r="K1366" i="65"/>
  <c r="K1365" i="65"/>
  <c r="K1364" i="65"/>
  <c r="K1363" i="65"/>
  <c r="K1362" i="65"/>
  <c r="K1361" i="65"/>
  <c r="K1360" i="65"/>
  <c r="K1359" i="65"/>
  <c r="K1358" i="65"/>
  <c r="K1357" i="65"/>
  <c r="K1356" i="65"/>
  <c r="K1355" i="65"/>
  <c r="K1354" i="65"/>
  <c r="K1353" i="65"/>
  <c r="K1352" i="65"/>
  <c r="K1351" i="65"/>
  <c r="K1350" i="65"/>
  <c r="M248" i="21" s="1"/>
  <c r="K1349" i="65"/>
  <c r="K1348" i="65"/>
  <c r="K1347" i="65"/>
  <c r="K1346" i="65"/>
  <c r="K1345" i="65"/>
  <c r="M247" i="21" s="1"/>
  <c r="K1344" i="65"/>
  <c r="M246" i="21" s="1"/>
  <c r="K1343" i="65"/>
  <c r="M245" i="21" s="1"/>
  <c r="K1342" i="65"/>
  <c r="K1341" i="65"/>
  <c r="K1340" i="65"/>
  <c r="K1339" i="65"/>
  <c r="K1338" i="65"/>
  <c r="M244" i="21" s="1"/>
  <c r="K1337" i="65"/>
  <c r="K1336" i="65"/>
  <c r="M243" i="21" s="1"/>
  <c r="K1334" i="65"/>
  <c r="M241" i="21" s="1"/>
  <c r="K1333" i="65"/>
  <c r="K1332" i="65"/>
  <c r="M240" i="21" s="1"/>
  <c r="K1331" i="65"/>
  <c r="K1330" i="65"/>
  <c r="K1329" i="65"/>
  <c r="K1328" i="65"/>
  <c r="M239" i="21" s="1"/>
  <c r="K1327" i="65"/>
  <c r="M238" i="21" s="1"/>
  <c r="K1326" i="65"/>
  <c r="M237" i="21" s="1"/>
  <c r="F8" i="48" l="1"/>
  <c r="A379" i="60"/>
  <c r="A375" i="60"/>
  <c r="A374" i="60"/>
  <c r="C348" i="60"/>
  <c r="G532" i="82" s="1"/>
  <c r="C337" i="60" l="1"/>
  <c r="G522" i="82" s="1"/>
  <c r="C336" i="60"/>
  <c r="G521" i="82" s="1"/>
  <c r="C335" i="60"/>
  <c r="G520" i="82" s="1"/>
  <c r="B338" i="60"/>
  <c r="F523" i="82" l="1"/>
  <c r="B339" i="60"/>
  <c r="C338" i="60"/>
  <c r="P29" i="78"/>
  <c r="P27" i="78"/>
  <c r="F78" i="79"/>
  <c r="F81" i="79"/>
  <c r="F75" i="79"/>
  <c r="E36" i="79"/>
  <c r="F29" i="79"/>
  <c r="C339" i="60" l="1"/>
  <c r="G523" i="82"/>
  <c r="P25" i="78"/>
  <c r="P123" i="79" l="1"/>
  <c r="P121" i="79"/>
  <c r="N120" i="79"/>
  <c r="N119" i="79"/>
  <c r="M119" i="79"/>
  <c r="L119" i="79"/>
  <c r="K119" i="79"/>
  <c r="R119" i="79" s="1"/>
  <c r="J119" i="79"/>
  <c r="I119" i="79"/>
  <c r="H119" i="79"/>
  <c r="G119" i="79"/>
  <c r="F119" i="79"/>
  <c r="E119" i="79"/>
  <c r="D118" i="79"/>
  <c r="P118" i="79" s="1"/>
  <c r="P117" i="79"/>
  <c r="O117" i="79"/>
  <c r="P116" i="79"/>
  <c r="O116" i="79"/>
  <c r="P114" i="79"/>
  <c r="P113" i="79"/>
  <c r="P110" i="79"/>
  <c r="L110" i="79"/>
  <c r="K110" i="79"/>
  <c r="R110" i="79" s="1"/>
  <c r="J110" i="79"/>
  <c r="P108" i="79"/>
  <c r="P106" i="79"/>
  <c r="C105" i="79"/>
  <c r="P104" i="79"/>
  <c r="P102" i="79"/>
  <c r="P100" i="79"/>
  <c r="O99" i="79"/>
  <c r="N99" i="79"/>
  <c r="M99" i="79"/>
  <c r="K99" i="79"/>
  <c r="R99" i="79" s="1"/>
  <c r="J99" i="79"/>
  <c r="I99" i="79"/>
  <c r="H99" i="79"/>
  <c r="G99" i="79"/>
  <c r="F99" i="79"/>
  <c r="E99" i="79"/>
  <c r="P99" i="79" s="1"/>
  <c r="D99" i="79"/>
  <c r="P98" i="79"/>
  <c r="C98" i="79"/>
  <c r="P97" i="79"/>
  <c r="C97" i="79"/>
  <c r="P96" i="79"/>
  <c r="C96" i="79"/>
  <c r="P95" i="79"/>
  <c r="C95" i="79"/>
  <c r="P94" i="79"/>
  <c r="C94" i="79"/>
  <c r="P93" i="79"/>
  <c r="P92" i="79"/>
  <c r="N91" i="79"/>
  <c r="N101" i="79" s="1"/>
  <c r="O90" i="79"/>
  <c r="N90" i="79"/>
  <c r="M90" i="79"/>
  <c r="L90" i="79"/>
  <c r="K90" i="79"/>
  <c r="R90" i="79" s="1"/>
  <c r="J90" i="79"/>
  <c r="I90" i="79"/>
  <c r="H90" i="79"/>
  <c r="G90" i="79"/>
  <c r="F90" i="79"/>
  <c r="E90" i="79"/>
  <c r="D90" i="79"/>
  <c r="P90" i="79" s="1"/>
  <c r="P84" i="79"/>
  <c r="N83" i="79"/>
  <c r="M83" i="79"/>
  <c r="E81" i="79"/>
  <c r="E83" i="79" s="1"/>
  <c r="P83" i="79" s="1"/>
  <c r="D81" i="79"/>
  <c r="O80" i="79"/>
  <c r="L80" i="79"/>
  <c r="F80" i="79"/>
  <c r="O79" i="79"/>
  <c r="L79" i="79"/>
  <c r="F79" i="79"/>
  <c r="O78" i="79"/>
  <c r="O83" i="79" s="1"/>
  <c r="L78" i="79"/>
  <c r="P77" i="79"/>
  <c r="E75" i="79"/>
  <c r="P75" i="79" s="1"/>
  <c r="D75" i="79"/>
  <c r="O74" i="79"/>
  <c r="N74" i="79"/>
  <c r="M74" i="79"/>
  <c r="L74" i="79"/>
  <c r="K74" i="79"/>
  <c r="R74" i="79" s="1"/>
  <c r="J74" i="79"/>
  <c r="F74" i="79"/>
  <c r="E74" i="79"/>
  <c r="P74" i="79" s="1"/>
  <c r="D74" i="79"/>
  <c r="O72" i="79"/>
  <c r="N72" i="79"/>
  <c r="M72" i="79"/>
  <c r="L72" i="79"/>
  <c r="K72" i="79"/>
  <c r="R72" i="79" s="1"/>
  <c r="J72" i="79"/>
  <c r="F72" i="79"/>
  <c r="E72" i="79"/>
  <c r="P72" i="79" s="1"/>
  <c r="D72" i="79"/>
  <c r="O71" i="79"/>
  <c r="N71" i="79"/>
  <c r="M71" i="79"/>
  <c r="L71" i="79"/>
  <c r="K71" i="79"/>
  <c r="R71" i="79" s="1"/>
  <c r="J71" i="79"/>
  <c r="F71" i="79"/>
  <c r="E71" i="79"/>
  <c r="P71" i="79" s="1"/>
  <c r="D71" i="79"/>
  <c r="P70" i="79"/>
  <c r="O70" i="79"/>
  <c r="N70" i="79"/>
  <c r="M70" i="79"/>
  <c r="L70" i="79"/>
  <c r="F70" i="79"/>
  <c r="D70" i="79"/>
  <c r="O69" i="79"/>
  <c r="N69" i="79"/>
  <c r="M69" i="79"/>
  <c r="L69" i="79"/>
  <c r="K69" i="79"/>
  <c r="R69" i="79" s="1"/>
  <c r="J69" i="79"/>
  <c r="F69" i="79"/>
  <c r="E69" i="79"/>
  <c r="P69" i="79" s="1"/>
  <c r="D69" i="79"/>
  <c r="O68" i="79"/>
  <c r="N68" i="79"/>
  <c r="M68" i="79"/>
  <c r="L68" i="79"/>
  <c r="K68" i="79"/>
  <c r="R68" i="79" s="1"/>
  <c r="J68" i="79"/>
  <c r="F68" i="79"/>
  <c r="E68" i="79"/>
  <c r="P68" i="79" s="1"/>
  <c r="D68" i="79"/>
  <c r="O67" i="79"/>
  <c r="N67" i="79"/>
  <c r="M67" i="79"/>
  <c r="L67" i="79"/>
  <c r="K67" i="79"/>
  <c r="R67" i="79" s="1"/>
  <c r="J67" i="79"/>
  <c r="F67" i="79"/>
  <c r="E67" i="79"/>
  <c r="P67" i="79" s="1"/>
  <c r="D67" i="79"/>
  <c r="O66" i="79"/>
  <c r="N66" i="79"/>
  <c r="M66" i="79"/>
  <c r="L66" i="79"/>
  <c r="K66" i="79"/>
  <c r="R66" i="79" s="1"/>
  <c r="J66" i="79"/>
  <c r="F66" i="79"/>
  <c r="E66" i="79"/>
  <c r="P66" i="79" s="1"/>
  <c r="D66" i="79"/>
  <c r="O65" i="79"/>
  <c r="N65" i="79"/>
  <c r="M65" i="79"/>
  <c r="L65" i="79"/>
  <c r="K65" i="79"/>
  <c r="R65" i="79" s="1"/>
  <c r="J65" i="79"/>
  <c r="F65" i="79"/>
  <c r="E65" i="79"/>
  <c r="P65" i="79" s="1"/>
  <c r="D65" i="79"/>
  <c r="O64" i="79"/>
  <c r="N64" i="79"/>
  <c r="M64" i="79"/>
  <c r="L64" i="79"/>
  <c r="K64" i="79"/>
  <c r="R64" i="79" s="1"/>
  <c r="J64" i="79"/>
  <c r="F64" i="79"/>
  <c r="E64" i="79"/>
  <c r="P64" i="79" s="1"/>
  <c r="D64" i="79"/>
  <c r="O63" i="79"/>
  <c r="N63" i="79"/>
  <c r="M63" i="79"/>
  <c r="L63" i="79"/>
  <c r="K63" i="79"/>
  <c r="R63" i="79" s="1"/>
  <c r="J63" i="79"/>
  <c r="F63" i="79"/>
  <c r="E63" i="79"/>
  <c r="P63" i="79" s="1"/>
  <c r="D63" i="79"/>
  <c r="O62" i="79"/>
  <c r="N62" i="79"/>
  <c r="M62" i="79"/>
  <c r="L62" i="79"/>
  <c r="K62" i="79"/>
  <c r="R62" i="79" s="1"/>
  <c r="J62" i="79"/>
  <c r="F62" i="79"/>
  <c r="E62" i="79"/>
  <c r="P62" i="79" s="1"/>
  <c r="D62" i="79"/>
  <c r="O61" i="79"/>
  <c r="N61" i="79"/>
  <c r="M61" i="79"/>
  <c r="L61" i="79"/>
  <c r="K61" i="79"/>
  <c r="R61" i="79" s="1"/>
  <c r="J61" i="79"/>
  <c r="F61" i="79"/>
  <c r="E61" i="79"/>
  <c r="P61" i="79" s="1"/>
  <c r="D61" i="79"/>
  <c r="O60" i="79"/>
  <c r="N60" i="79"/>
  <c r="M60" i="79"/>
  <c r="L60" i="79"/>
  <c r="K60" i="79"/>
  <c r="J60" i="79"/>
  <c r="F60" i="79"/>
  <c r="E60" i="79"/>
  <c r="P60" i="79" s="1"/>
  <c r="D60" i="79"/>
  <c r="P59" i="79"/>
  <c r="O57" i="79"/>
  <c r="N57" i="79"/>
  <c r="M57" i="79"/>
  <c r="L57" i="79"/>
  <c r="K57" i="79"/>
  <c r="R57" i="79" s="1"/>
  <c r="J57" i="79"/>
  <c r="I57" i="79"/>
  <c r="H57" i="79"/>
  <c r="G57" i="79"/>
  <c r="F57" i="79"/>
  <c r="E57" i="79"/>
  <c r="P57" i="79" s="1"/>
  <c r="D57" i="79"/>
  <c r="O55" i="79"/>
  <c r="N55" i="79"/>
  <c r="M55" i="79"/>
  <c r="L55" i="79"/>
  <c r="K55" i="79"/>
  <c r="R55" i="79" s="1"/>
  <c r="J55" i="79"/>
  <c r="I55" i="79"/>
  <c r="H55" i="79"/>
  <c r="G55" i="79"/>
  <c r="F55" i="79"/>
  <c r="E55" i="79"/>
  <c r="P55" i="79" s="1"/>
  <c r="D55" i="79"/>
  <c r="O54" i="79"/>
  <c r="N54" i="79"/>
  <c r="M54" i="79"/>
  <c r="L54" i="79"/>
  <c r="K54" i="79"/>
  <c r="R54" i="79" s="1"/>
  <c r="J54" i="79"/>
  <c r="I54" i="79"/>
  <c r="H54" i="79"/>
  <c r="H56" i="79" s="1"/>
  <c r="H58" i="79" s="1"/>
  <c r="G54" i="79"/>
  <c r="F54" i="79"/>
  <c r="E54" i="79"/>
  <c r="P54" i="79" s="1"/>
  <c r="D54" i="79"/>
  <c r="D56" i="79" s="1"/>
  <c r="D58" i="79" s="1"/>
  <c r="P52" i="79"/>
  <c r="P51" i="79"/>
  <c r="P50" i="79"/>
  <c r="P49" i="79"/>
  <c r="P47" i="79"/>
  <c r="O46" i="79"/>
  <c r="N46" i="79"/>
  <c r="M46" i="79"/>
  <c r="C46" i="79"/>
  <c r="P45" i="79"/>
  <c r="P44" i="79"/>
  <c r="D43" i="79"/>
  <c r="P43" i="79" s="1"/>
  <c r="P42" i="79"/>
  <c r="P41" i="79"/>
  <c r="C40" i="79"/>
  <c r="O36" i="79"/>
  <c r="N36" i="79"/>
  <c r="M36" i="79"/>
  <c r="J33" i="79"/>
  <c r="D33" i="79"/>
  <c r="D80" i="79" s="1"/>
  <c r="P80" i="79" s="1"/>
  <c r="J79" i="79"/>
  <c r="J83" i="79" s="1"/>
  <c r="D32" i="79"/>
  <c r="D79" i="79" s="1"/>
  <c r="P79" i="79" s="1"/>
  <c r="J31" i="79"/>
  <c r="J36" i="79" s="1"/>
  <c r="D31" i="79"/>
  <c r="O29" i="79"/>
  <c r="N29" i="79"/>
  <c r="M29" i="79"/>
  <c r="E29" i="79"/>
  <c r="D29" i="79"/>
  <c r="F135" i="79"/>
  <c r="O9" i="79"/>
  <c r="O11" i="79" s="1"/>
  <c r="N9" i="79"/>
  <c r="N11" i="79" s="1"/>
  <c r="M9" i="79"/>
  <c r="M11" i="79" s="1"/>
  <c r="L9" i="79"/>
  <c r="L11" i="79" s="1"/>
  <c r="K9" i="79"/>
  <c r="K11" i="79" s="1"/>
  <c r="J9" i="79"/>
  <c r="J11" i="79" s="1"/>
  <c r="I9" i="79"/>
  <c r="I11" i="79" s="1"/>
  <c r="H9" i="79"/>
  <c r="H11" i="79" s="1"/>
  <c r="G9" i="79"/>
  <c r="G11" i="79" s="1"/>
  <c r="F9" i="79"/>
  <c r="F11" i="79" s="1"/>
  <c r="E9" i="79"/>
  <c r="E11" i="79" s="1"/>
  <c r="D9" i="79"/>
  <c r="D11" i="79" s="1"/>
  <c r="V35" i="78"/>
  <c r="T35" i="78"/>
  <c r="V34" i="78"/>
  <c r="T34" i="78"/>
  <c r="T29" i="78"/>
  <c r="R29" i="78"/>
  <c r="V29" i="78" s="1"/>
  <c r="F28" i="78"/>
  <c r="R27" i="78"/>
  <c r="V27" i="78" s="1"/>
  <c r="F374" i="60" s="1"/>
  <c r="E557" i="82" s="1"/>
  <c r="T27" i="78"/>
  <c r="C374" i="60" s="1"/>
  <c r="C557" i="82" s="1"/>
  <c r="F27" i="78"/>
  <c r="I26" i="78"/>
  <c r="G26" i="78"/>
  <c r="R25" i="78"/>
  <c r="V25" i="78" s="1"/>
  <c r="T25" i="78"/>
  <c r="C372" i="60" s="1"/>
  <c r="C552" i="82" s="1"/>
  <c r="H25" i="78"/>
  <c r="P24" i="78"/>
  <c r="T24" i="78" s="1"/>
  <c r="C371" i="60" s="1"/>
  <c r="C551" i="82" s="1"/>
  <c r="H24" i="78"/>
  <c r="P23" i="78"/>
  <c r="T23" i="78" s="1"/>
  <c r="C370" i="60" s="1"/>
  <c r="C550" i="82" s="1"/>
  <c r="H23" i="78"/>
  <c r="V22" i="78"/>
  <c r="T22" i="78"/>
  <c r="R22" i="78"/>
  <c r="P22" i="78"/>
  <c r="P21" i="78"/>
  <c r="T21" i="78" s="1"/>
  <c r="C368" i="60" s="1"/>
  <c r="C548" i="82" s="1"/>
  <c r="P20" i="78"/>
  <c r="T20" i="78" s="1"/>
  <c r="C367" i="60" s="1"/>
  <c r="C547" i="82" s="1"/>
  <c r="P19" i="78"/>
  <c r="T19" i="78" s="1"/>
  <c r="C365" i="60" s="1"/>
  <c r="C546" i="82" s="1"/>
  <c r="H19" i="78"/>
  <c r="F19" i="78"/>
  <c r="P18" i="78"/>
  <c r="T18" i="78" s="1"/>
  <c r="C364" i="60" s="1"/>
  <c r="C545" i="82" s="1"/>
  <c r="H18" i="78"/>
  <c r="F18" i="78"/>
  <c r="R17" i="78"/>
  <c r="V17" i="78" s="1"/>
  <c r="P17" i="78"/>
  <c r="T17" i="78" s="1"/>
  <c r="R16" i="78"/>
  <c r="V16" i="78" s="1"/>
  <c r="P16" i="78"/>
  <c r="T16" i="78" s="1"/>
  <c r="R15" i="78"/>
  <c r="V15" i="78" s="1"/>
  <c r="F363" i="60" s="1"/>
  <c r="E544" i="82" s="1"/>
  <c r="H15" i="78"/>
  <c r="F15" i="78"/>
  <c r="Q14" i="78"/>
  <c r="P14" i="78"/>
  <c r="T14" i="78" s="1"/>
  <c r="H14" i="78"/>
  <c r="F14" i="78"/>
  <c r="V9" i="78"/>
  <c r="T9" i="78"/>
  <c r="H8" i="78"/>
  <c r="H10" i="78" s="1"/>
  <c r="F8" i="78"/>
  <c r="F10" i="78" s="1"/>
  <c r="L56" i="79" l="1"/>
  <c r="L58" i="79" s="1"/>
  <c r="R79" i="79"/>
  <c r="K83" i="79"/>
  <c r="R83" i="79" s="1"/>
  <c r="R60" i="79"/>
  <c r="K76" i="79"/>
  <c r="R76" i="79" s="1"/>
  <c r="N37" i="79"/>
  <c r="C362" i="60"/>
  <c r="R23" i="78"/>
  <c r="V23" i="78" s="1"/>
  <c r="J10" i="78"/>
  <c r="L99" i="79"/>
  <c r="J56" i="79"/>
  <c r="J58" i="79" s="1"/>
  <c r="D119" i="79"/>
  <c r="P119" i="79" s="1"/>
  <c r="F76" i="79"/>
  <c r="I56" i="79"/>
  <c r="I58" i="79" s="1"/>
  <c r="M56" i="79"/>
  <c r="P28" i="78"/>
  <c r="T28" i="78" s="1"/>
  <c r="N122" i="79"/>
  <c r="F83" i="79"/>
  <c r="F30" i="78"/>
  <c r="F36" i="78" s="1"/>
  <c r="P15" i="78"/>
  <c r="G37" i="79"/>
  <c r="G38" i="79" s="1"/>
  <c r="G39" i="79" s="1"/>
  <c r="G40" i="79" s="1"/>
  <c r="H37" i="79"/>
  <c r="H38" i="79" s="1"/>
  <c r="D36" i="79"/>
  <c r="P36" i="79" s="1"/>
  <c r="C99" i="79"/>
  <c r="C101" i="79" s="1"/>
  <c r="C107" i="79" s="1"/>
  <c r="D103" i="79" s="1"/>
  <c r="P103" i="79" s="1"/>
  <c r="D46" i="79"/>
  <c r="P46" i="79" s="1"/>
  <c r="D76" i="79"/>
  <c r="L85" i="79"/>
  <c r="L37" i="79"/>
  <c r="L38" i="79" s="1"/>
  <c r="L39" i="79" s="1"/>
  <c r="L40" i="79" s="1"/>
  <c r="M58" i="79"/>
  <c r="O37" i="79"/>
  <c r="O39" i="79" s="1"/>
  <c r="O40" i="79" s="1"/>
  <c r="O48" i="79" s="1"/>
  <c r="P81" i="79"/>
  <c r="M37" i="79"/>
  <c r="M38" i="79" s="1"/>
  <c r="M39" i="79" s="1"/>
  <c r="M40" i="79" s="1"/>
  <c r="M48" i="79" s="1"/>
  <c r="N76" i="79"/>
  <c r="M76" i="79"/>
  <c r="O118" i="79"/>
  <c r="O119" i="79" s="1"/>
  <c r="I37" i="79"/>
  <c r="H85" i="79"/>
  <c r="K37" i="79"/>
  <c r="R37" i="79" s="1"/>
  <c r="F56" i="79"/>
  <c r="N56" i="79"/>
  <c r="N58" i="79" s="1"/>
  <c r="E37" i="79"/>
  <c r="O76" i="79"/>
  <c r="D105" i="79"/>
  <c r="N38" i="79"/>
  <c r="N39" i="79" s="1"/>
  <c r="N40" i="79" s="1"/>
  <c r="N48" i="79" s="1"/>
  <c r="D78" i="79"/>
  <c r="E56" i="79"/>
  <c r="E76" i="79"/>
  <c r="P76" i="79" s="1"/>
  <c r="J37" i="79"/>
  <c r="G56" i="79"/>
  <c r="G58" i="79" s="1"/>
  <c r="K56" i="79"/>
  <c r="O56" i="79"/>
  <c r="O58" i="79" s="1"/>
  <c r="H26" i="78"/>
  <c r="H30" i="78" s="1"/>
  <c r="H36" i="78" s="1"/>
  <c r="F26" i="78"/>
  <c r="P8" i="78"/>
  <c r="T8" i="78" s="1"/>
  <c r="C558" i="82" l="1"/>
  <c r="C543" i="82"/>
  <c r="P26" i="78"/>
  <c r="T26" i="78" s="1"/>
  <c r="K58" i="79"/>
  <c r="R58" i="79" s="1"/>
  <c r="R56" i="79"/>
  <c r="M85" i="79"/>
  <c r="M86" i="79" s="1"/>
  <c r="M87" i="79" s="1"/>
  <c r="C383" i="60"/>
  <c r="C562" i="82" s="1"/>
  <c r="I38" i="79"/>
  <c r="J85" i="79"/>
  <c r="J86" i="79" s="1"/>
  <c r="J111" i="79" s="1"/>
  <c r="J112" i="79" s="1"/>
  <c r="F58" i="79"/>
  <c r="I85" i="79"/>
  <c r="I86" i="79" s="1"/>
  <c r="I111" i="79" s="1"/>
  <c r="D37" i="79"/>
  <c r="D38" i="79" s="1"/>
  <c r="D39" i="79" s="1"/>
  <c r="D40" i="79" s="1"/>
  <c r="D48" i="79" s="1"/>
  <c r="E43" i="79" s="1"/>
  <c r="E46" i="79" s="1"/>
  <c r="T15" i="78"/>
  <c r="C363" i="60" s="1"/>
  <c r="C544" i="82" s="1"/>
  <c r="F37" i="79"/>
  <c r="H39" i="79"/>
  <c r="H40" i="79" s="1"/>
  <c r="N85" i="79"/>
  <c r="N86" i="79" s="1"/>
  <c r="N87" i="79" s="1"/>
  <c r="H86" i="79"/>
  <c r="H111" i="79" s="1"/>
  <c r="K38" i="79"/>
  <c r="G85" i="79"/>
  <c r="G86" i="79" s="1"/>
  <c r="G111" i="79" s="1"/>
  <c r="J38" i="79"/>
  <c r="L86" i="79"/>
  <c r="L111" i="79" s="1"/>
  <c r="M110" i="79"/>
  <c r="N110" i="79" s="1"/>
  <c r="O85" i="79"/>
  <c r="O87" i="79" s="1"/>
  <c r="D83" i="79"/>
  <c r="D85" i="79" s="1"/>
  <c r="P78" i="79"/>
  <c r="K85" i="79"/>
  <c r="R85" i="79" s="1"/>
  <c r="P56" i="79"/>
  <c r="E58" i="79"/>
  <c r="P37" i="79"/>
  <c r="E38" i="79"/>
  <c r="P38" i="79" s="1"/>
  <c r="P10" i="78"/>
  <c r="V33" i="78"/>
  <c r="L87" i="79" l="1"/>
  <c r="J30" i="78"/>
  <c r="J36" i="78" s="1"/>
  <c r="K39" i="79"/>
  <c r="R38" i="79"/>
  <c r="J39" i="79"/>
  <c r="J87" i="79"/>
  <c r="P30" i="78"/>
  <c r="P32" i="78" s="1"/>
  <c r="T32" i="78" s="1"/>
  <c r="T10" i="78"/>
  <c r="I39" i="79"/>
  <c r="O110" i="79"/>
  <c r="F85" i="79"/>
  <c r="C373" i="60"/>
  <c r="F38" i="79"/>
  <c r="E39" i="79"/>
  <c r="P39" i="79" s="1"/>
  <c r="H87" i="79"/>
  <c r="L89" i="79"/>
  <c r="L88" i="79"/>
  <c r="J88" i="79"/>
  <c r="J89" i="79"/>
  <c r="M88" i="79"/>
  <c r="M89" i="79"/>
  <c r="I87" i="79"/>
  <c r="M111" i="79"/>
  <c r="N111" i="79" s="1"/>
  <c r="O111" i="79" s="1"/>
  <c r="L112" i="79"/>
  <c r="M112" i="79" s="1"/>
  <c r="N112" i="79" s="1"/>
  <c r="O112" i="79" s="1"/>
  <c r="D86" i="79"/>
  <c r="D111" i="79" s="1"/>
  <c r="K86" i="79"/>
  <c r="P58" i="79"/>
  <c r="E85" i="79"/>
  <c r="G87" i="79"/>
  <c r="O89" i="79"/>
  <c r="O88" i="79"/>
  <c r="T33" i="78"/>
  <c r="T30" i="78" l="1"/>
  <c r="T36" i="78" s="1"/>
  <c r="C357" i="60"/>
  <c r="E357" i="60" s="1"/>
  <c r="J32" i="78"/>
  <c r="K111" i="79"/>
  <c r="R86" i="79"/>
  <c r="K40" i="79"/>
  <c r="R40" i="79" s="1"/>
  <c r="R39" i="79"/>
  <c r="J40" i="79"/>
  <c r="C555" i="82"/>
  <c r="I40" i="79"/>
  <c r="F86" i="79"/>
  <c r="E40" i="79"/>
  <c r="E48" i="79" s="1"/>
  <c r="F39" i="79"/>
  <c r="H88" i="79"/>
  <c r="H89" i="79"/>
  <c r="D87" i="79"/>
  <c r="D88" i="79" s="1"/>
  <c r="I88" i="79"/>
  <c r="I89" i="79"/>
  <c r="J120" i="79"/>
  <c r="J122" i="79" s="1"/>
  <c r="J91" i="79"/>
  <c r="J101" i="79" s="1"/>
  <c r="G89" i="79"/>
  <c r="G88" i="79"/>
  <c r="M91" i="79"/>
  <c r="M101" i="79" s="1"/>
  <c r="M120" i="79"/>
  <c r="M122" i="79" s="1"/>
  <c r="O91" i="79"/>
  <c r="O101" i="79" s="1"/>
  <c r="O120" i="79"/>
  <c r="O122" i="79" s="1"/>
  <c r="E110" i="79"/>
  <c r="E86" i="79"/>
  <c r="E87" i="79" s="1"/>
  <c r="P85" i="79"/>
  <c r="K87" i="79"/>
  <c r="R87" i="79" s="1"/>
  <c r="P111" i="79"/>
  <c r="D112" i="79"/>
  <c r="P112" i="79" s="1"/>
  <c r="L91" i="79"/>
  <c r="L101" i="79" s="1"/>
  <c r="L120" i="79"/>
  <c r="L122" i="79" s="1"/>
  <c r="C559" i="82" l="1"/>
  <c r="K112" i="79"/>
  <c r="R112" i="79" s="1"/>
  <c r="R111" i="79"/>
  <c r="C539" i="82"/>
  <c r="F87" i="79"/>
  <c r="F111" i="79"/>
  <c r="P40" i="79"/>
  <c r="D89" i="79"/>
  <c r="D91" i="79" s="1"/>
  <c r="D101" i="79" s="1"/>
  <c r="D107" i="79" s="1"/>
  <c r="E103" i="79" s="1"/>
  <c r="E105" i="79" s="1"/>
  <c r="F40" i="79"/>
  <c r="P48" i="79"/>
  <c r="F43" i="79"/>
  <c r="H120" i="79"/>
  <c r="H122" i="79" s="1"/>
  <c r="H91" i="79"/>
  <c r="H101" i="79" s="1"/>
  <c r="K89" i="79"/>
  <c r="R89" i="79" s="1"/>
  <c r="K88" i="79"/>
  <c r="R88" i="79" s="1"/>
  <c r="E88" i="79"/>
  <c r="P87" i="79"/>
  <c r="E89" i="79"/>
  <c r="P89" i="79" s="1"/>
  <c r="D120" i="79"/>
  <c r="F110" i="79"/>
  <c r="I91" i="79"/>
  <c r="I101" i="79" s="1"/>
  <c r="I120" i="79"/>
  <c r="I122" i="79" s="1"/>
  <c r="P86" i="79"/>
  <c r="E111" i="79"/>
  <c r="E112" i="79" s="1"/>
  <c r="G91" i="79"/>
  <c r="G101" i="79" s="1"/>
  <c r="G120" i="79"/>
  <c r="G122" i="79" s="1"/>
  <c r="F89" i="79" l="1"/>
  <c r="F88" i="79"/>
  <c r="F46" i="79"/>
  <c r="F48" i="79" s="1"/>
  <c r="F112" i="79"/>
  <c r="G110" i="79"/>
  <c r="P105" i="79"/>
  <c r="P120" i="79"/>
  <c r="D122" i="79"/>
  <c r="P122" i="79" s="1"/>
  <c r="K120" i="79"/>
  <c r="K91" i="79"/>
  <c r="E91" i="79"/>
  <c r="E120" i="79"/>
  <c r="E122" i="79" s="1"/>
  <c r="P88" i="79"/>
  <c r="K101" i="79" l="1"/>
  <c r="R91" i="79"/>
  <c r="K122" i="79"/>
  <c r="R122" i="79" s="1"/>
  <c r="R120" i="79"/>
  <c r="F120" i="79"/>
  <c r="F91" i="79"/>
  <c r="G43" i="79"/>
  <c r="G46" i="79" s="1"/>
  <c r="G112" i="79"/>
  <c r="H110" i="79"/>
  <c r="E101" i="79"/>
  <c r="P91" i="79"/>
  <c r="R101" i="79" l="1"/>
  <c r="F122" i="79"/>
  <c r="F101" i="79"/>
  <c r="G48" i="79"/>
  <c r="H43" i="79" s="1"/>
  <c r="H46" i="79" s="1"/>
  <c r="I43" i="79" s="1"/>
  <c r="I110" i="79"/>
  <c r="I112" i="79" s="1"/>
  <c r="H112" i="79"/>
  <c r="P101" i="79"/>
  <c r="E107" i="79"/>
  <c r="F134" i="79" l="1"/>
  <c r="F136" i="79" s="1"/>
  <c r="H48" i="79"/>
  <c r="P107" i="79"/>
  <c r="F103" i="79"/>
  <c r="I46" i="79" l="1"/>
  <c r="F105" i="79"/>
  <c r="I48" i="79" l="1"/>
  <c r="J43" i="79" s="1"/>
  <c r="F107" i="79"/>
  <c r="J46" i="79" l="1"/>
  <c r="G103" i="79"/>
  <c r="G105" i="79" s="1"/>
  <c r="G107" i="79" s="1"/>
  <c r="H103" i="79" s="1"/>
  <c r="H105" i="79" s="1"/>
  <c r="I103" i="79" s="1"/>
  <c r="I105" i="79" s="1"/>
  <c r="J48" i="79" l="1"/>
  <c r="H107" i="79"/>
  <c r="I107" i="79"/>
  <c r="J103" i="79" s="1"/>
  <c r="J105" i="79" s="1"/>
  <c r="K43" i="79" l="1"/>
  <c r="J107" i="79"/>
  <c r="K103" i="79" s="1"/>
  <c r="K105" i="79" l="1"/>
  <c r="L103" i="79" s="1"/>
  <c r="K46" i="79"/>
  <c r="L105" i="79" l="1"/>
  <c r="Q105" i="79" s="1"/>
  <c r="Q103" i="79"/>
  <c r="R103" i="79" s="1"/>
  <c r="K48" i="79"/>
  <c r="L43" i="79"/>
  <c r="R105" i="79"/>
  <c r="K107" i="79"/>
  <c r="M103" i="79"/>
  <c r="M105" i="79" s="1"/>
  <c r="L107" i="79"/>
  <c r="Q107" i="79" s="1"/>
  <c r="R107" i="79" l="1"/>
  <c r="L46" i="79"/>
  <c r="Q43" i="79"/>
  <c r="R43" i="79" s="1"/>
  <c r="N103" i="79"/>
  <c r="N105" i="79" s="1"/>
  <c r="M107" i="79"/>
  <c r="L48" i="79" l="1"/>
  <c r="Q48" i="79" s="1"/>
  <c r="R48" i="79" s="1"/>
  <c r="Q46" i="79"/>
  <c r="R46" i="79" s="1"/>
  <c r="O103" i="79"/>
  <c r="O105" i="79" s="1"/>
  <c r="O107" i="79" s="1"/>
  <c r="N107" i="79"/>
  <c r="B423" i="60" l="1"/>
  <c r="E591" i="82" s="1"/>
  <c r="B412" i="60"/>
  <c r="B413" i="60" s="1"/>
  <c r="C412" i="60"/>
  <c r="E412" i="60"/>
  <c r="B391" i="60"/>
  <c r="B282" i="60"/>
  <c r="E413" i="60" l="1"/>
  <c r="C413" i="60"/>
  <c r="B392" i="60"/>
  <c r="E569" i="82"/>
  <c r="E583" i="82"/>
  <c r="B424" i="60"/>
  <c r="F412" i="60"/>
  <c r="E34" i="60"/>
  <c r="F253" i="82" s="1"/>
  <c r="E66" i="60"/>
  <c r="F283" i="82" s="1"/>
  <c r="I48" i="40" l="1"/>
  <c r="E167" i="82" s="1"/>
  <c r="I48" i="52" l="1"/>
  <c r="I49" i="52" s="1"/>
  <c r="I50" i="52" s="1"/>
  <c r="I51" i="52" s="1"/>
  <c r="I52" i="52" s="1"/>
  <c r="I53" i="52" s="1"/>
  <c r="I54" i="52" s="1"/>
  <c r="I55" i="52" s="1"/>
  <c r="I56" i="52" s="1"/>
  <c r="I57" i="52" s="1"/>
  <c r="I19" i="52"/>
  <c r="I20" i="52" s="1"/>
  <c r="I21" i="52" s="1"/>
  <c r="I22" i="52" s="1"/>
  <c r="I23" i="52" s="1"/>
  <c r="I5" i="52"/>
  <c r="I6" i="52" s="1"/>
  <c r="I7" i="52" s="1"/>
  <c r="I8" i="52" s="1"/>
  <c r="I9" i="52" s="1"/>
  <c r="D17" i="40"/>
  <c r="D15" i="40" s="1"/>
  <c r="E15" i="40" s="1"/>
  <c r="I201" i="51"/>
  <c r="I185" i="51"/>
  <c r="I186" i="51" s="1"/>
  <c r="I187" i="51" s="1"/>
  <c r="I188" i="51" s="1"/>
  <c r="I189" i="51" s="1"/>
  <c r="I171" i="51"/>
  <c r="I172" i="51" s="1"/>
  <c r="I173" i="51" s="1"/>
  <c r="I174" i="51" s="1"/>
  <c r="I175" i="51" s="1"/>
  <c r="I158" i="51"/>
  <c r="I159" i="51" s="1"/>
  <c r="I160" i="51" s="1"/>
  <c r="I161" i="51" s="1"/>
  <c r="I162" i="51" s="1"/>
  <c r="I144" i="51"/>
  <c r="I145" i="51" s="1"/>
  <c r="I146" i="51" s="1"/>
  <c r="I147" i="51" s="1"/>
  <c r="I148" i="51" s="1"/>
  <c r="I126" i="51"/>
  <c r="I127" i="51" s="1"/>
  <c r="I128" i="51" s="1"/>
  <c r="I129" i="51" s="1"/>
  <c r="I130" i="51" s="1"/>
  <c r="I131" i="51" s="1"/>
  <c r="I132" i="51" s="1"/>
  <c r="I110" i="51"/>
  <c r="I111" i="51" s="1"/>
  <c r="I112" i="51" s="1"/>
  <c r="I113" i="51" s="1"/>
  <c r="I114" i="51" s="1"/>
  <c r="I115" i="51" s="1"/>
  <c r="I116" i="51" s="1"/>
  <c r="I117" i="51" s="1"/>
  <c r="I96" i="51"/>
  <c r="I97" i="51" s="1"/>
  <c r="I98" i="51" s="1"/>
  <c r="I99" i="51" s="1"/>
  <c r="I100" i="51" s="1"/>
  <c r="I101" i="51" s="1"/>
  <c r="I88" i="51"/>
  <c r="I89" i="51" s="1"/>
  <c r="I90" i="51" s="1"/>
  <c r="I73" i="51"/>
  <c r="I74" i="51" s="1"/>
  <c r="I75" i="51" s="1"/>
  <c r="I76" i="51" s="1"/>
  <c r="I77" i="51" s="1"/>
  <c r="I78" i="51" s="1"/>
  <c r="I79" i="51" s="1"/>
  <c r="I60" i="51"/>
  <c r="I61" i="51" s="1"/>
  <c r="I62" i="51" s="1"/>
  <c r="I63" i="51" s="1"/>
  <c r="I64" i="51" s="1"/>
  <c r="I47" i="51"/>
  <c r="I48" i="51" s="1"/>
  <c r="I49" i="51" s="1"/>
  <c r="I50" i="51" s="1"/>
  <c r="I51" i="51" s="1"/>
  <c r="I32" i="51"/>
  <c r="I33" i="51" s="1"/>
  <c r="I34" i="51" s="1"/>
  <c r="I35" i="51" s="1"/>
  <c r="I36" i="51" s="1"/>
  <c r="I37" i="51" s="1"/>
  <c r="I5" i="51"/>
  <c r="I6" i="51" s="1"/>
  <c r="I7" i="51" s="1"/>
  <c r="I8" i="51" s="1"/>
  <c r="I9" i="51" s="1"/>
  <c r="F15" i="40" l="1"/>
  <c r="G454" i="82"/>
  <c r="C143" i="82" l="1"/>
  <c r="H50" i="75"/>
  <c r="I50" i="75" s="1"/>
  <c r="H49" i="75"/>
  <c r="I49" i="75" s="1"/>
  <c r="H48" i="75"/>
  <c r="I48" i="75" s="1"/>
  <c r="J426" i="82" s="1"/>
  <c r="H35" i="75"/>
  <c r="H25" i="75"/>
  <c r="H13" i="75"/>
  <c r="H12" i="75"/>
  <c r="H55" i="75"/>
  <c r="I55" i="75" s="1"/>
  <c r="H54" i="75"/>
  <c r="I54" i="75" s="1"/>
  <c r="G239" i="60" s="1"/>
  <c r="K428" i="82" s="1"/>
  <c r="H53" i="75"/>
  <c r="I53" i="75" s="1"/>
  <c r="B240" i="60"/>
  <c r="B241" i="60" l="1"/>
  <c r="G429" i="82"/>
  <c r="F240" i="60"/>
  <c r="E398" i="82"/>
  <c r="B242" i="60"/>
  <c r="F241" i="60" l="1"/>
  <c r="J429" i="82"/>
  <c r="C19" i="60"/>
  <c r="K1956" i="65"/>
  <c r="M469" i="21" s="1"/>
  <c r="I1956" i="65"/>
  <c r="L469" i="21" s="1"/>
  <c r="I1411" i="65"/>
  <c r="L252" i="21" s="1"/>
  <c r="I1410" i="65"/>
  <c r="L251" i="21" s="1"/>
  <c r="M13" i="1"/>
  <c r="I70" i="40"/>
  <c r="I71" i="40"/>
  <c r="I72" i="40"/>
  <c r="L72" i="40" s="1"/>
  <c r="I82" i="40"/>
  <c r="I85" i="40"/>
  <c r="M12" i="1"/>
  <c r="M15" i="1"/>
  <c r="H51" i="1"/>
  <c r="H44" i="1"/>
  <c r="G22" i="76"/>
  <c r="G19" i="76"/>
  <c r="G18" i="76"/>
  <c r="G23" i="61"/>
  <c r="I2" i="21"/>
  <c r="H2" i="21"/>
  <c r="G2" i="21"/>
  <c r="F2" i="21"/>
  <c r="E2" i="21"/>
  <c r="E291" i="82"/>
  <c r="E292" i="82"/>
  <c r="C90" i="60"/>
  <c r="E299" i="82" s="1"/>
  <c r="C68" i="60"/>
  <c r="E284" i="82"/>
  <c r="C109" i="60"/>
  <c r="E309" i="82" s="1"/>
  <c r="C110" i="60"/>
  <c r="E310" i="82" s="1"/>
  <c r="E311" i="82"/>
  <c r="C227" i="60"/>
  <c r="E418" i="82" s="1"/>
  <c r="E45" i="37"/>
  <c r="J8" i="21"/>
  <c r="K8" i="21" s="1"/>
  <c r="A8" i="21"/>
  <c r="E285" i="82" l="1"/>
  <c r="C75" i="60"/>
  <c r="C76" i="60" s="1"/>
  <c r="E87" i="82"/>
  <c r="L45" i="37"/>
  <c r="D473" i="82"/>
  <c r="C228" i="60"/>
  <c r="E419" i="82" s="1"/>
  <c r="B256" i="60"/>
  <c r="D445" i="82" s="1"/>
  <c r="C112" i="60"/>
  <c r="C83" i="60"/>
  <c r="J2" i="21"/>
  <c r="E409" i="82"/>
  <c r="E52" i="37"/>
  <c r="K2" i="21"/>
  <c r="I55" i="40"/>
  <c r="N37" i="20"/>
  <c r="D42" i="20"/>
  <c r="I41" i="37"/>
  <c r="H76" i="82"/>
  <c r="L42" i="20"/>
  <c r="H126" i="82" s="1"/>
  <c r="J42" i="20"/>
  <c r="E286" i="82" l="1"/>
  <c r="L70" i="40"/>
  <c r="E174" i="82"/>
  <c r="E71" i="82"/>
  <c r="L29" i="37"/>
  <c r="F126" i="82"/>
  <c r="J50" i="20"/>
  <c r="F132" i="82" s="1"/>
  <c r="D50" i="20"/>
  <c r="D132" i="82" s="1"/>
  <c r="D126" i="82"/>
  <c r="H83" i="82"/>
  <c r="C113" i="60"/>
  <c r="E312" i="82"/>
  <c r="E94" i="82"/>
  <c r="H344" i="60"/>
  <c r="C84" i="60"/>
  <c r="E293" i="82"/>
  <c r="F294" i="60"/>
  <c r="F467" i="82" s="1"/>
  <c r="E405" i="60" l="1"/>
  <c r="C405" i="60"/>
  <c r="C407" i="60" s="1"/>
  <c r="B405" i="60"/>
  <c r="C399" i="60"/>
  <c r="F573" i="82" s="1"/>
  <c r="B399" i="60"/>
  <c r="E573" i="82" s="1"/>
  <c r="B406" i="60" l="1"/>
  <c r="E578" i="82"/>
  <c r="E406" i="60"/>
  <c r="F578" i="82"/>
  <c r="C406" i="60"/>
  <c r="E399" i="60"/>
  <c r="E390" i="60"/>
  <c r="F389" i="60"/>
  <c r="C391" i="60"/>
  <c r="F569" i="82" s="1"/>
  <c r="F390" i="60" l="1"/>
  <c r="G568" i="82"/>
  <c r="E400" i="60"/>
  <c r="G573" i="82"/>
  <c r="E391" i="60"/>
  <c r="E415" i="60" s="1"/>
  <c r="F291" i="60"/>
  <c r="F316" i="60" s="1"/>
  <c r="E333" i="60" s="1"/>
  <c r="F353" i="60" s="1"/>
  <c r="C257" i="60"/>
  <c r="E446" i="82" s="1"/>
  <c r="C256" i="60"/>
  <c r="E445" i="82" s="1"/>
  <c r="F250" i="60"/>
  <c r="J440" i="82" s="1"/>
  <c r="E250" i="60"/>
  <c r="I440" i="82" s="1"/>
  <c r="B250" i="60"/>
  <c r="G440" i="82" s="1"/>
  <c r="H239" i="60"/>
  <c r="E240" i="60"/>
  <c r="I43" i="75"/>
  <c r="H44" i="75"/>
  <c r="I44" i="75" s="1"/>
  <c r="H43" i="75"/>
  <c r="H42" i="75"/>
  <c r="I42" i="75" s="1"/>
  <c r="I74" i="52"/>
  <c r="J74" i="52" s="1"/>
  <c r="I75" i="52"/>
  <c r="J75" i="52" s="1"/>
  <c r="I73" i="52"/>
  <c r="J73" i="52" s="1"/>
  <c r="H249" i="60"/>
  <c r="H247" i="60"/>
  <c r="H246" i="60"/>
  <c r="E229" i="60"/>
  <c r="F420" i="82" s="1"/>
  <c r="E228" i="60"/>
  <c r="F419" i="82" s="1"/>
  <c r="E227" i="60"/>
  <c r="F418" i="82" s="1"/>
  <c r="E226" i="60"/>
  <c r="F417" i="82" s="1"/>
  <c r="E225" i="60"/>
  <c r="F416" i="82" s="1"/>
  <c r="E224" i="60"/>
  <c r="F415" i="82" s="1"/>
  <c r="E216" i="60"/>
  <c r="F408" i="82" s="1"/>
  <c r="E215" i="60"/>
  <c r="F407" i="82" s="1"/>
  <c r="E214" i="60"/>
  <c r="F405" i="82" s="1"/>
  <c r="E213" i="60"/>
  <c r="F406" i="82" s="1"/>
  <c r="E212" i="60"/>
  <c r="F404" i="82" s="1"/>
  <c r="E173" i="60"/>
  <c r="G182" i="60" s="1"/>
  <c r="F175" i="60"/>
  <c r="J371" i="82" s="1"/>
  <c r="B31" i="19"/>
  <c r="E25" i="19"/>
  <c r="G31" i="19" s="1"/>
  <c r="E153" i="60"/>
  <c r="E151" i="60"/>
  <c r="G143" i="60"/>
  <c r="I342" i="82" s="1"/>
  <c r="H332" i="82"/>
  <c r="H331" i="82"/>
  <c r="H330" i="82"/>
  <c r="D133" i="60"/>
  <c r="D132" i="60"/>
  <c r="C135" i="60"/>
  <c r="C134" i="60"/>
  <c r="E331" i="82" s="1"/>
  <c r="C133" i="60"/>
  <c r="C132" i="60"/>
  <c r="G124" i="60"/>
  <c r="K322" i="82" s="1"/>
  <c r="G123" i="60"/>
  <c r="K321" i="82" s="1"/>
  <c r="G122" i="60"/>
  <c r="G121" i="60"/>
  <c r="K319" i="82" s="1"/>
  <c r="H13" i="19"/>
  <c r="E1" i="19"/>
  <c r="F18" i="19"/>
  <c r="F17" i="19"/>
  <c r="F16" i="19"/>
  <c r="F15" i="19"/>
  <c r="D18" i="19"/>
  <c r="D17" i="19"/>
  <c r="D16" i="19"/>
  <c r="D15" i="19"/>
  <c r="C18" i="19"/>
  <c r="C17" i="19"/>
  <c r="E111" i="60"/>
  <c r="F311" i="82" s="1"/>
  <c r="E109" i="60"/>
  <c r="F309" i="82" s="1"/>
  <c r="E94" i="60"/>
  <c r="F303" i="82" s="1"/>
  <c r="E93" i="60"/>
  <c r="F302" i="82" s="1"/>
  <c r="E92" i="60"/>
  <c r="F301" i="82" s="1"/>
  <c r="E91" i="60"/>
  <c r="F300" i="82" s="1"/>
  <c r="E90" i="60"/>
  <c r="F299" i="82" s="1"/>
  <c r="E82" i="60"/>
  <c r="E81" i="60"/>
  <c r="F291" i="82" s="1"/>
  <c r="E67" i="60"/>
  <c r="F284" i="82" s="1"/>
  <c r="E68" i="60"/>
  <c r="F285" i="82" s="1"/>
  <c r="E59" i="60"/>
  <c r="E58" i="60"/>
  <c r="F272" i="82"/>
  <c r="E54" i="60"/>
  <c r="F271" i="82" s="1"/>
  <c r="E53" i="60"/>
  <c r="F276" i="82" s="1"/>
  <c r="E52" i="60"/>
  <c r="F275" i="82" s="1"/>
  <c r="E51" i="60"/>
  <c r="F274" i="82" s="1"/>
  <c r="E50" i="60"/>
  <c r="F273" i="82" s="1"/>
  <c r="E57" i="60"/>
  <c r="F270" i="82" s="1"/>
  <c r="E56" i="60"/>
  <c r="F269" i="82" s="1"/>
  <c r="F268" i="82"/>
  <c r="E42" i="60"/>
  <c r="F262" i="82" s="1"/>
  <c r="E41" i="60"/>
  <c r="F258" i="82" s="1"/>
  <c r="E40" i="60"/>
  <c r="F257" i="82" s="1"/>
  <c r="E39" i="60"/>
  <c r="E38" i="60"/>
  <c r="E35" i="60"/>
  <c r="F254" i="82" s="1"/>
  <c r="E33" i="60"/>
  <c r="F259" i="82" s="1"/>
  <c r="E32" i="60"/>
  <c r="F256" i="82" s="1"/>
  <c r="E31" i="60"/>
  <c r="F255" i="82" s="1"/>
  <c r="E30" i="60"/>
  <c r="F260" i="82" s="1"/>
  <c r="E37" i="60"/>
  <c r="F252" i="82" s="1"/>
  <c r="E36" i="60"/>
  <c r="F251" i="82" s="1"/>
  <c r="E28" i="60"/>
  <c r="F250" i="82" s="1"/>
  <c r="E20" i="60"/>
  <c r="F243" i="82" s="1"/>
  <c r="G569" i="82" l="1"/>
  <c r="D136" i="60"/>
  <c r="K320" i="82"/>
  <c r="B133" i="60"/>
  <c r="G133" i="60" s="1"/>
  <c r="I429" i="82"/>
  <c r="F153" i="60"/>
  <c r="G351" i="82"/>
  <c r="E185" i="60"/>
  <c r="F376" i="82"/>
  <c r="F151" i="60"/>
  <c r="G350" i="82"/>
  <c r="G238" i="60"/>
  <c r="K427" i="82" s="1"/>
  <c r="G237" i="60"/>
  <c r="K426" i="82" s="1"/>
  <c r="E60" i="60"/>
  <c r="F278" i="82" s="1"/>
  <c r="E21" i="60"/>
  <c r="F244" i="82" s="1"/>
  <c r="D20" i="19"/>
  <c r="F20" i="19"/>
  <c r="E230" i="60"/>
  <c r="C258" i="60"/>
  <c r="E218" i="60"/>
  <c r="E43" i="60"/>
  <c r="F263" i="82" s="1"/>
  <c r="F377" i="82" l="1"/>
  <c r="H333" i="82"/>
  <c r="H237" i="60"/>
  <c r="E220" i="60"/>
  <c r="F410" i="82"/>
  <c r="C260" i="60"/>
  <c r="E447" i="82"/>
  <c r="E232" i="60"/>
  <c r="F421" i="82"/>
  <c r="C240" i="60"/>
  <c r="C243" i="60" s="1"/>
  <c r="H238" i="60"/>
  <c r="E44" i="60"/>
  <c r="E231" i="60"/>
  <c r="E62" i="60"/>
  <c r="C259" i="60"/>
  <c r="E219" i="60"/>
  <c r="D12" i="60"/>
  <c r="D5" i="60"/>
  <c r="E27" i="60"/>
  <c r="C27" i="60"/>
  <c r="E19" i="60"/>
  <c r="D3" i="60"/>
  <c r="E89" i="60" s="1"/>
  <c r="B3" i="60"/>
  <c r="C47" i="60" s="1"/>
  <c r="E235" i="82" l="1"/>
  <c r="D14" i="60"/>
  <c r="G240" i="60"/>
  <c r="H429" i="82"/>
  <c r="D8" i="60"/>
  <c r="E230" i="82"/>
  <c r="C241" i="60"/>
  <c r="C23" i="60"/>
  <c r="D6" i="60"/>
  <c r="G17" i="40"/>
  <c r="G16" i="40"/>
  <c r="H95" i="73"/>
  <c r="H96" i="73" s="1"/>
  <c r="G95" i="73"/>
  <c r="F27" i="74"/>
  <c r="H30" i="74"/>
  <c r="H28" i="74"/>
  <c r="H27" i="74"/>
  <c r="G28" i="74"/>
  <c r="G27" i="74"/>
  <c r="F28" i="74"/>
  <c r="H93" i="73"/>
  <c r="G93" i="73"/>
  <c r="F93" i="73"/>
  <c r="D15" i="60" l="1"/>
  <c r="D16" i="60"/>
  <c r="K429" i="82"/>
  <c r="H240" i="60"/>
  <c r="G241" i="60"/>
  <c r="D7" i="60"/>
  <c r="E231" i="82"/>
  <c r="I79" i="40"/>
  <c r="I77" i="40"/>
  <c r="I76" i="40"/>
  <c r="I75" i="40"/>
  <c r="I74" i="40"/>
  <c r="I73" i="40"/>
  <c r="I96" i="40"/>
  <c r="I95" i="40"/>
  <c r="L95" i="40" s="1"/>
  <c r="I94" i="40"/>
  <c r="I93" i="40"/>
  <c r="H89" i="1"/>
  <c r="I90" i="40"/>
  <c r="I89" i="40"/>
  <c r="L85" i="40" s="1"/>
  <c r="I88" i="40"/>
  <c r="I87" i="40"/>
  <c r="I86" i="40"/>
  <c r="I84" i="40"/>
  <c r="L82" i="40"/>
  <c r="M50" i="1"/>
  <c r="M48" i="1"/>
  <c r="M47" i="1"/>
  <c r="M43" i="1"/>
  <c r="M38" i="1"/>
  <c r="M35" i="1"/>
  <c r="M32" i="1"/>
  <c r="M24" i="1"/>
  <c r="M22" i="1"/>
  <c r="M20" i="1"/>
  <c r="M19" i="1"/>
  <c r="L84" i="40" l="1"/>
  <c r="L71" i="40"/>
  <c r="L88" i="40"/>
  <c r="L73" i="40"/>
  <c r="J33" i="1"/>
  <c r="J119" i="40" s="1"/>
  <c r="M119" i="40" s="1"/>
  <c r="I83" i="40" l="1"/>
  <c r="L83" i="40" s="1"/>
  <c r="M33" i="1"/>
  <c r="J51" i="1"/>
  <c r="J44" i="1"/>
  <c r="J39" i="1"/>
  <c r="J16" i="1"/>
  <c r="L48" i="1"/>
  <c r="J54" i="1" l="1"/>
  <c r="F94" i="40"/>
  <c r="L69" i="40" l="1"/>
  <c r="J69" i="40"/>
  <c r="D55" i="40" l="1"/>
  <c r="L77" i="40"/>
  <c r="L46" i="37"/>
  <c r="C322" i="60"/>
  <c r="C45" i="40"/>
  <c r="E48" i="37" l="1"/>
  <c r="E90" i="82" s="1"/>
  <c r="E88" i="82"/>
  <c r="C323" i="60"/>
  <c r="D511" i="82" s="1"/>
  <c r="D508" i="82"/>
  <c r="F317" i="60"/>
  <c r="F301" i="60"/>
  <c r="F472" i="82" s="1"/>
  <c r="F304" i="60"/>
  <c r="F475" i="82" s="1"/>
  <c r="B257" i="60"/>
  <c r="F318" i="60" l="1"/>
  <c r="F505" i="82" s="1"/>
  <c r="F504" i="82"/>
  <c r="B258" i="60"/>
  <c r="D447" i="82" s="1"/>
  <c r="D446" i="82"/>
  <c r="F305" i="60"/>
  <c r="F476" i="82" s="1"/>
  <c r="F302" i="60"/>
  <c r="F473" i="82" s="1"/>
  <c r="K1596" i="65"/>
  <c r="M316" i="21" s="1"/>
  <c r="K1595" i="65"/>
  <c r="M315" i="21" s="1"/>
  <c r="K1594" i="65"/>
  <c r="M314" i="21" s="1"/>
  <c r="I1596" i="65"/>
  <c r="L316" i="21" s="1"/>
  <c r="I1595" i="65"/>
  <c r="L315" i="21" s="1"/>
  <c r="I1594" i="65"/>
  <c r="L314" i="21" s="1"/>
  <c r="C51" i="60"/>
  <c r="E274" i="82" s="1"/>
  <c r="C121" i="60"/>
  <c r="D319" i="82" s="1"/>
  <c r="C122" i="60"/>
  <c r="D320" i="82" s="1"/>
  <c r="D321" i="82"/>
  <c r="D322" i="82"/>
  <c r="C175" i="60"/>
  <c r="D371" i="82" s="1"/>
  <c r="C212" i="60"/>
  <c r="E404" i="82" s="1"/>
  <c r="E405" i="82"/>
  <c r="E408" i="82"/>
  <c r="E415" i="82"/>
  <c r="C317" i="60"/>
  <c r="D504" i="82" s="1"/>
  <c r="D466" i="82"/>
  <c r="C304" i="60"/>
  <c r="D475" i="82" s="1"/>
  <c r="C301" i="60"/>
  <c r="D472" i="82" s="1"/>
  <c r="C295" i="60" l="1"/>
  <c r="B259" i="60"/>
  <c r="C229" i="60"/>
  <c r="E420" i="82" s="1"/>
  <c r="C215" i="60"/>
  <c r="E407" i="82" s="1"/>
  <c r="E416" i="82"/>
  <c r="C318" i="60"/>
  <c r="E417" i="82"/>
  <c r="E406" i="82"/>
  <c r="F300" i="60"/>
  <c r="F471" i="82" s="1"/>
  <c r="D468" i="82" l="1"/>
  <c r="C309" i="60"/>
  <c r="C327" i="60"/>
  <c r="D513" i="82" s="1"/>
  <c r="D505" i="82"/>
  <c r="C307" i="60"/>
  <c r="D474" i="82"/>
  <c r="C296" i="60"/>
  <c r="C230" i="60"/>
  <c r="C218" i="60"/>
  <c r="C319" i="60"/>
  <c r="D478" i="82" l="1"/>
  <c r="C219" i="60"/>
  <c r="E410" i="82"/>
  <c r="C231" i="60"/>
  <c r="E421" i="82"/>
  <c r="C308" i="60"/>
  <c r="K1754" i="65"/>
  <c r="M372" i="21" s="1"/>
  <c r="C8" i="40" l="1"/>
  <c r="C9" i="40"/>
  <c r="C10" i="40"/>
  <c r="C11" i="40"/>
  <c r="C12" i="40"/>
  <c r="C14" i="40"/>
  <c r="C15" i="40"/>
  <c r="C18" i="40"/>
  <c r="C19" i="40"/>
  <c r="C20" i="40"/>
  <c r="C21" i="40"/>
  <c r="C22" i="40"/>
  <c r="C23" i="40"/>
  <c r="C24" i="40"/>
  <c r="C25" i="40"/>
  <c r="C27" i="40"/>
  <c r="C28" i="40"/>
  <c r="C29" i="40"/>
  <c r="C31" i="40"/>
  <c r="C34" i="40"/>
  <c r="C37" i="40"/>
  <c r="C38" i="40"/>
  <c r="C39" i="40"/>
  <c r="C40" i="40"/>
  <c r="C41" i="40"/>
  <c r="C42" i="40"/>
  <c r="C43" i="40"/>
  <c r="C44" i="40"/>
  <c r="C46" i="40"/>
  <c r="C47" i="40"/>
  <c r="C48" i="40"/>
  <c r="C49" i="40"/>
  <c r="C50" i="40"/>
  <c r="C51" i="40"/>
  <c r="C52" i="40"/>
  <c r="C53" i="40"/>
  <c r="C54" i="40"/>
  <c r="C55" i="40"/>
  <c r="M8" i="21"/>
  <c r="L8" i="21"/>
  <c r="K2020" i="65"/>
  <c r="K2018" i="65"/>
  <c r="K2017" i="65"/>
  <c r="K2016" i="65"/>
  <c r="K2015" i="65"/>
  <c r="M488" i="21" s="1"/>
  <c r="K2014" i="65"/>
  <c r="M487" i="21" s="1"/>
  <c r="K2013" i="65"/>
  <c r="K2012" i="65"/>
  <c r="K2011" i="65"/>
  <c r="M486" i="21" s="1"/>
  <c r="K2010" i="65"/>
  <c r="K2009" i="65"/>
  <c r="K2008" i="65"/>
  <c r="K2007" i="65"/>
  <c r="K2005" i="65"/>
  <c r="K2004" i="65"/>
  <c r="K2003" i="65"/>
  <c r="K2002" i="65"/>
  <c r="K2001" i="65"/>
  <c r="K2000" i="65"/>
  <c r="M484" i="21" s="1"/>
  <c r="K1999" i="65"/>
  <c r="M483" i="21" s="1"/>
  <c r="K1998" i="65"/>
  <c r="K1997" i="65"/>
  <c r="M482" i="21" s="1"/>
  <c r="K1996" i="65"/>
  <c r="M481" i="21" s="1"/>
  <c r="K1995" i="65"/>
  <c r="M480" i="21" s="1"/>
  <c r="K1994" i="65"/>
  <c r="M479" i="21" s="1"/>
  <c r="K1990" i="65"/>
  <c r="K1979" i="65"/>
  <c r="K1977" i="65"/>
  <c r="K1976" i="65"/>
  <c r="K1973" i="65"/>
  <c r="K1971" i="65"/>
  <c r="K1970" i="65"/>
  <c r="K1969" i="65"/>
  <c r="K1967" i="65"/>
  <c r="K1965" i="65"/>
  <c r="K1962" i="65"/>
  <c r="K1961" i="65"/>
  <c r="K1960" i="65"/>
  <c r="M472" i="21" s="1"/>
  <c r="K1957" i="65"/>
  <c r="K1955" i="65"/>
  <c r="M468" i="21" s="1"/>
  <c r="K1954" i="65"/>
  <c r="K1953" i="65"/>
  <c r="M467" i="21" s="1"/>
  <c r="K1952" i="65"/>
  <c r="K1951" i="65"/>
  <c r="K1950" i="65"/>
  <c r="K1949" i="65"/>
  <c r="K1948" i="65"/>
  <c r="K1947" i="65"/>
  <c r="K1946" i="65"/>
  <c r="K1945" i="65"/>
  <c r="K1944" i="65"/>
  <c r="K1943" i="65"/>
  <c r="M466" i="21" s="1"/>
  <c r="K1940" i="65"/>
  <c r="M463" i="21" s="1"/>
  <c r="K1939" i="65"/>
  <c r="K1938" i="65"/>
  <c r="K1937" i="65"/>
  <c r="M462" i="21" s="1"/>
  <c r="K1936" i="65"/>
  <c r="M461" i="21" s="1"/>
  <c r="K1935" i="65"/>
  <c r="K1934" i="65"/>
  <c r="K1933" i="65"/>
  <c r="K1932" i="65"/>
  <c r="M460" i="21" s="1"/>
  <c r="K1931" i="65"/>
  <c r="M459" i="21" s="1"/>
  <c r="K1930" i="65"/>
  <c r="K1929" i="65"/>
  <c r="M458" i="21" s="1"/>
  <c r="K1928" i="65"/>
  <c r="M457" i="21" s="1"/>
  <c r="K1927" i="65"/>
  <c r="K1926" i="65"/>
  <c r="M456" i="21" s="1"/>
  <c r="K1925" i="65"/>
  <c r="K1924" i="65"/>
  <c r="M455" i="21" s="1"/>
  <c r="K1923" i="65"/>
  <c r="M454" i="21" s="1"/>
  <c r="K1921" i="65"/>
  <c r="K1920" i="65"/>
  <c r="K1919" i="65"/>
  <c r="M452" i="21" s="1"/>
  <c r="K1918" i="65"/>
  <c r="M451" i="21" s="1"/>
  <c r="K1917" i="65"/>
  <c r="M450" i="21" s="1"/>
  <c r="K1916" i="65"/>
  <c r="K1915" i="65"/>
  <c r="M449" i="21" s="1"/>
  <c r="K1914" i="65"/>
  <c r="K1913" i="65"/>
  <c r="M448" i="21" s="1"/>
  <c r="K1912" i="65"/>
  <c r="M447" i="21" s="1"/>
  <c r="K1911" i="65"/>
  <c r="K1910" i="65"/>
  <c r="K1909" i="65"/>
  <c r="K1908" i="65"/>
  <c r="M446" i="21" s="1"/>
  <c r="K1907" i="65"/>
  <c r="M445" i="21" s="1"/>
  <c r="K1906" i="65"/>
  <c r="K1905" i="65"/>
  <c r="M444" i="21" s="1"/>
  <c r="K1904" i="65"/>
  <c r="M443" i="21" s="1"/>
  <c r="K1903" i="65"/>
  <c r="K1902" i="65"/>
  <c r="K1899" i="65"/>
  <c r="K1898" i="65"/>
  <c r="K1897" i="65"/>
  <c r="K1896" i="65"/>
  <c r="K1895" i="65"/>
  <c r="M440" i="21" s="1"/>
  <c r="K1893" i="65"/>
  <c r="K1892" i="65"/>
  <c r="K1890" i="65"/>
  <c r="K1889" i="65"/>
  <c r="M438" i="21" s="1"/>
  <c r="K1887" i="65"/>
  <c r="K1886" i="65"/>
  <c r="M436" i="21" s="1"/>
  <c r="K1883" i="65"/>
  <c r="K1882" i="65"/>
  <c r="M433" i="21" s="1"/>
  <c r="K1881" i="65"/>
  <c r="K1880" i="65"/>
  <c r="M432" i="21" s="1"/>
  <c r="K1879" i="65"/>
  <c r="K1878" i="65"/>
  <c r="K1877" i="65"/>
  <c r="K1876" i="65"/>
  <c r="M431" i="21" s="1"/>
  <c r="K1875" i="65"/>
  <c r="M430" i="21" s="1"/>
  <c r="K1874" i="65"/>
  <c r="K1873" i="65"/>
  <c r="K1872" i="65"/>
  <c r="M429" i="21" s="1"/>
  <c r="K1871" i="65"/>
  <c r="K1868" i="65"/>
  <c r="K1867" i="65"/>
  <c r="K1866" i="65"/>
  <c r="K1864" i="65"/>
  <c r="K1863" i="65"/>
  <c r="K1862" i="65"/>
  <c r="K1861" i="65"/>
  <c r="M426" i="21" s="1"/>
  <c r="K1860" i="65"/>
  <c r="M425" i="21" s="1"/>
  <c r="K1859" i="65"/>
  <c r="M424" i="21" s="1"/>
  <c r="K1858" i="65"/>
  <c r="K1857" i="65"/>
  <c r="M423" i="21" s="1"/>
  <c r="K1856" i="65"/>
  <c r="M422" i="21" s="1"/>
  <c r="K1855" i="65"/>
  <c r="K1854" i="65"/>
  <c r="K1853" i="65"/>
  <c r="K1852" i="65"/>
  <c r="K1851" i="65"/>
  <c r="M421" i="21" s="1"/>
  <c r="K1850" i="65"/>
  <c r="M420" i="21" s="1"/>
  <c r="K1849" i="65"/>
  <c r="K1848" i="65"/>
  <c r="M419" i="21" s="1"/>
  <c r="K1847" i="65"/>
  <c r="K1846" i="65"/>
  <c r="M418" i="21" s="1"/>
  <c r="K1845" i="65"/>
  <c r="M417" i="21" s="1"/>
  <c r="K1844" i="65"/>
  <c r="M416" i="21" s="1"/>
  <c r="K1841" i="65"/>
  <c r="K1840" i="65"/>
  <c r="K1838" i="65"/>
  <c r="K1837" i="65"/>
  <c r="K1836" i="65"/>
  <c r="K1835" i="65"/>
  <c r="K1834" i="65"/>
  <c r="M413" i="21" s="1"/>
  <c r="K1831" i="65"/>
  <c r="K1829" i="65"/>
  <c r="K1827" i="65"/>
  <c r="K1826" i="65"/>
  <c r="M410" i="21" s="1"/>
  <c r="K1825" i="65"/>
  <c r="M409" i="21" s="1"/>
  <c r="K1824" i="65"/>
  <c r="K1823" i="65"/>
  <c r="K1822" i="65"/>
  <c r="K1821" i="65"/>
  <c r="M408" i="21" s="1"/>
  <c r="K1820" i="65"/>
  <c r="M407" i="21" s="1"/>
  <c r="K1819" i="65"/>
  <c r="M406" i="21" s="1"/>
  <c r="K1818" i="65"/>
  <c r="M405" i="21" s="1"/>
  <c r="K1817" i="65"/>
  <c r="M404" i="21" s="1"/>
  <c r="K1816" i="65"/>
  <c r="M403" i="21" s="1"/>
  <c r="K1814" i="65"/>
  <c r="K1813" i="65"/>
  <c r="M401" i="21" s="1"/>
  <c r="K1812" i="65"/>
  <c r="M400" i="21" s="1"/>
  <c r="K1811" i="65"/>
  <c r="M399" i="21" s="1"/>
  <c r="K1810" i="65"/>
  <c r="M398" i="21" s="1"/>
  <c r="K1809" i="65"/>
  <c r="K1808" i="65"/>
  <c r="M397" i="21" s="1"/>
  <c r="K1807" i="65"/>
  <c r="M396" i="21" s="1"/>
  <c r="K1805" i="65"/>
  <c r="K1804" i="65"/>
  <c r="K1803" i="65"/>
  <c r="M394" i="21" s="1"/>
  <c r="K1802" i="65"/>
  <c r="M393" i="21" s="1"/>
  <c r="K1801" i="65"/>
  <c r="M392" i="21" s="1"/>
  <c r="K1800" i="65"/>
  <c r="M391" i="21" s="1"/>
  <c r="K1799" i="65"/>
  <c r="M390" i="21" s="1"/>
  <c r="K1798" i="65"/>
  <c r="M389" i="21" s="1"/>
  <c r="K1797" i="65"/>
  <c r="K1796" i="65"/>
  <c r="K1795" i="65"/>
  <c r="K1794" i="65"/>
  <c r="K1793" i="65"/>
  <c r="K1792" i="65"/>
  <c r="M388" i="21" s="1"/>
  <c r="K1788" i="65"/>
  <c r="K1785" i="65"/>
  <c r="K1782" i="65"/>
  <c r="K1780" i="65"/>
  <c r="K1779" i="65"/>
  <c r="K1778" i="65"/>
  <c r="K1777" i="65"/>
  <c r="M384" i="21" s="1"/>
  <c r="K1776" i="65"/>
  <c r="K1775" i="65"/>
  <c r="K1774" i="65"/>
  <c r="M383" i="21" s="1"/>
  <c r="K1773" i="65"/>
  <c r="M382" i="21" s="1"/>
  <c r="K1772" i="65"/>
  <c r="K1771" i="65"/>
  <c r="M381" i="21" s="1"/>
  <c r="K1770" i="65"/>
  <c r="K1769" i="65"/>
  <c r="M380" i="21" s="1"/>
  <c r="K1768" i="65"/>
  <c r="M379" i="21" s="1"/>
  <c r="K1766" i="65"/>
  <c r="K1765" i="65"/>
  <c r="K1764" i="65"/>
  <c r="M377" i="21" s="1"/>
  <c r="K1763" i="65"/>
  <c r="M376" i="21" s="1"/>
  <c r="K1762" i="65"/>
  <c r="M375" i="21" s="1"/>
  <c r="K1761" i="65"/>
  <c r="K1760" i="65"/>
  <c r="M374" i="21" s="1"/>
  <c r="K1759" i="65"/>
  <c r="K1758" i="65"/>
  <c r="M373" i="21" s="1"/>
  <c r="K1757" i="65"/>
  <c r="K1756" i="65"/>
  <c r="K1755" i="65"/>
  <c r="K1753" i="65"/>
  <c r="K1752" i="65"/>
  <c r="M371" i="21" s="1"/>
  <c r="K1751" i="65"/>
  <c r="K1750" i="65"/>
  <c r="K1749" i="65"/>
  <c r="K1746" i="65"/>
  <c r="K1745" i="65"/>
  <c r="K1744" i="65"/>
  <c r="K1743" i="65"/>
  <c r="K1740" i="65"/>
  <c r="M368" i="21" s="1"/>
  <c r="K1739" i="65"/>
  <c r="K1738" i="65"/>
  <c r="K1737" i="65"/>
  <c r="K1736" i="65"/>
  <c r="K1735" i="65"/>
  <c r="K1734" i="65"/>
  <c r="M367" i="21" s="1"/>
  <c r="K1733" i="65"/>
  <c r="K1730" i="65"/>
  <c r="K1729" i="65"/>
  <c r="K1728" i="65"/>
  <c r="K1726" i="65"/>
  <c r="K1725" i="65"/>
  <c r="K1724" i="65"/>
  <c r="M364" i="21" s="1"/>
  <c r="K1723" i="65"/>
  <c r="K1722" i="65"/>
  <c r="M363" i="21" s="1"/>
  <c r="K1721" i="65"/>
  <c r="K1720" i="65"/>
  <c r="M362" i="21" s="1"/>
  <c r="K1719" i="65"/>
  <c r="K1718" i="65"/>
  <c r="K1717" i="65"/>
  <c r="K1716" i="65"/>
  <c r="K1715" i="65"/>
  <c r="K1714" i="65"/>
  <c r="K1713" i="65"/>
  <c r="K1712" i="65"/>
  <c r="K1711" i="65"/>
  <c r="M361" i="21" s="1"/>
  <c r="K1710" i="65"/>
  <c r="K1709" i="65"/>
  <c r="K1708" i="65"/>
  <c r="M360" i="21" s="1"/>
  <c r="K1707" i="65"/>
  <c r="M359" i="21" s="1"/>
  <c r="K1704" i="65"/>
  <c r="K1702" i="65"/>
  <c r="K1701" i="65"/>
  <c r="K1699" i="65"/>
  <c r="K1698" i="65"/>
  <c r="K1697" i="65"/>
  <c r="K1696" i="65"/>
  <c r="K1695" i="65"/>
  <c r="K1692" i="65"/>
  <c r="K1690" i="65"/>
  <c r="K1688" i="65"/>
  <c r="K1686" i="65"/>
  <c r="K1685" i="65"/>
  <c r="M356" i="21" s="1"/>
  <c r="K1684" i="65"/>
  <c r="M355" i="21" s="1"/>
  <c r="K1683" i="65"/>
  <c r="K1682" i="65"/>
  <c r="K1681" i="65"/>
  <c r="K1680" i="65"/>
  <c r="M354" i="21" s="1"/>
  <c r="K1679" i="65"/>
  <c r="M353" i="21" s="1"/>
  <c r="K1678" i="65"/>
  <c r="K1677" i="65"/>
  <c r="M352" i="21" s="1"/>
  <c r="K1676" i="65"/>
  <c r="M351" i="21" s="1"/>
  <c r="K1675" i="65"/>
  <c r="M350" i="21" s="1"/>
  <c r="K1673" i="65"/>
  <c r="K1672" i="65"/>
  <c r="M348" i="21" s="1"/>
  <c r="K1671" i="65"/>
  <c r="M347" i="21" s="1"/>
  <c r="K1670" i="65"/>
  <c r="M346" i="21" s="1"/>
  <c r="K1669" i="65"/>
  <c r="M345" i="21" s="1"/>
  <c r="K1668" i="65"/>
  <c r="K1667" i="65"/>
  <c r="M344" i="21" s="1"/>
  <c r="K1666" i="65"/>
  <c r="M343" i="21" s="1"/>
  <c r="K1664" i="65"/>
  <c r="K1663" i="65"/>
  <c r="M341" i="21" s="1"/>
  <c r="K1662" i="65"/>
  <c r="M340" i="21" s="1"/>
  <c r="K1661" i="65"/>
  <c r="M339" i="21" s="1"/>
  <c r="K1660" i="65"/>
  <c r="K1659" i="65"/>
  <c r="M338" i="21" s="1"/>
  <c r="K1658" i="65"/>
  <c r="M337" i="21" s="1"/>
  <c r="K1657" i="65"/>
  <c r="M336" i="21" s="1"/>
  <c r="K1656" i="65"/>
  <c r="K1655" i="65"/>
  <c r="K1654" i="65"/>
  <c r="K1653" i="65"/>
  <c r="K1652" i="65"/>
  <c r="K1651" i="65"/>
  <c r="M335" i="21" s="1"/>
  <c r="K1646" i="65"/>
  <c r="M330" i="21" s="1"/>
  <c r="K1645" i="65"/>
  <c r="K1643" i="65"/>
  <c r="M328" i="21" s="1"/>
  <c r="K1641" i="65"/>
  <c r="K1639" i="65"/>
  <c r="K1637" i="65"/>
  <c r="K1635" i="65"/>
  <c r="K1633" i="65"/>
  <c r="K1631" i="65"/>
  <c r="K1630" i="65"/>
  <c r="K1628" i="65"/>
  <c r="K1626" i="65"/>
  <c r="K1625" i="65"/>
  <c r="K1624" i="65"/>
  <c r="K1620" i="65"/>
  <c r="M325" i="21" s="1"/>
  <c r="K1619" i="65"/>
  <c r="K1618" i="65"/>
  <c r="M324" i="21" s="1"/>
  <c r="K1617" i="65"/>
  <c r="M323" i="21" s="1"/>
  <c r="K1614" i="65"/>
  <c r="M320" i="21" s="1"/>
  <c r="K1613" i="65"/>
  <c r="M319" i="21" s="1"/>
  <c r="K1612" i="65"/>
  <c r="K1609" i="65"/>
  <c r="K1607" i="65"/>
  <c r="K1606" i="65"/>
  <c r="K1605" i="65"/>
  <c r="K1603" i="65"/>
  <c r="K1602" i="65"/>
  <c r="K1600" i="65"/>
  <c r="K1599" i="65"/>
  <c r="K1597" i="65"/>
  <c r="K1593" i="65"/>
  <c r="M313" i="21" s="1"/>
  <c r="K1592" i="65"/>
  <c r="K1591" i="65"/>
  <c r="K1590" i="65"/>
  <c r="K1586" i="65"/>
  <c r="K1585" i="65"/>
  <c r="K1584" i="65"/>
  <c r="K1580" i="65"/>
  <c r="K1579" i="65"/>
  <c r="K1578" i="65"/>
  <c r="K1575" i="65"/>
  <c r="K1573" i="65"/>
  <c r="K1571" i="65"/>
  <c r="K1567" i="65"/>
  <c r="M309" i="21" s="1"/>
  <c r="K1558" i="65"/>
  <c r="M304" i="21" s="1"/>
  <c r="K1555" i="65"/>
  <c r="M301" i="21" s="1"/>
  <c r="K1553" i="65"/>
  <c r="M299" i="21" s="1"/>
  <c r="K1552" i="65"/>
  <c r="K1550" i="65"/>
  <c r="K1549" i="65"/>
  <c r="K1548" i="65"/>
  <c r="M297" i="21" s="1"/>
  <c r="K1547" i="65"/>
  <c r="K1545" i="65"/>
  <c r="K1544" i="65"/>
  <c r="K1543" i="65"/>
  <c r="K1537" i="65"/>
  <c r="M294" i="21" s="1"/>
  <c r="K1534" i="65"/>
  <c r="K1532" i="65"/>
  <c r="K1530" i="65"/>
  <c r="K1526" i="65"/>
  <c r="K1523" i="65"/>
  <c r="K1521" i="65"/>
  <c r="M291" i="21" s="1"/>
  <c r="K1512" i="65"/>
  <c r="M287" i="21" s="1"/>
  <c r="K1511" i="65"/>
  <c r="M286" i="21" s="1"/>
  <c r="K1509" i="65"/>
  <c r="K1507" i="65"/>
  <c r="K1505" i="65"/>
  <c r="K1504" i="65"/>
  <c r="M284" i="21" s="1"/>
  <c r="K1503" i="65"/>
  <c r="M283" i="21" s="1"/>
  <c r="K1502" i="65"/>
  <c r="M282" i="21" s="1"/>
  <c r="K1499" i="65"/>
  <c r="K1498" i="65"/>
  <c r="K1496" i="65"/>
  <c r="K1495" i="65"/>
  <c r="K1490" i="65"/>
  <c r="K1489" i="65"/>
  <c r="K1488" i="65"/>
  <c r="M277" i="21" s="1"/>
  <c r="K1487" i="65"/>
  <c r="K1486" i="65"/>
  <c r="K1485" i="65"/>
  <c r="K1484" i="65"/>
  <c r="K1481" i="65"/>
  <c r="M275" i="21" s="1"/>
  <c r="K1480" i="65"/>
  <c r="M274" i="21" s="1"/>
  <c r="K1475" i="65"/>
  <c r="K1474" i="65"/>
  <c r="K1473" i="65"/>
  <c r="M269" i="21" s="1"/>
  <c r="K1472" i="65"/>
  <c r="K1471" i="65"/>
  <c r="K1470" i="65"/>
  <c r="K1467" i="65"/>
  <c r="K1466" i="65"/>
  <c r="K1464" i="65"/>
  <c r="K1463" i="65"/>
  <c r="K1462" i="65"/>
  <c r="K1461" i="65"/>
  <c r="K1460" i="65"/>
  <c r="K1459" i="65"/>
  <c r="K1458" i="65"/>
  <c r="K1457" i="65"/>
  <c r="K1456" i="65"/>
  <c r="K1455" i="65"/>
  <c r="K1454" i="65"/>
  <c r="K1453" i="65"/>
  <c r="K1452" i="65"/>
  <c r="K1451" i="65"/>
  <c r="K1450" i="65"/>
  <c r="K1449" i="65"/>
  <c r="K1448" i="65"/>
  <c r="K1447" i="65"/>
  <c r="K1445" i="65"/>
  <c r="K1444" i="65"/>
  <c r="K1443" i="65"/>
  <c r="K1441" i="65"/>
  <c r="K1440" i="65"/>
  <c r="K1439" i="65"/>
  <c r="K1437" i="65"/>
  <c r="K1436" i="65"/>
  <c r="K1435" i="65"/>
  <c r="K1434" i="65"/>
  <c r="K1433" i="65"/>
  <c r="K1432" i="65"/>
  <c r="K1430" i="65"/>
  <c r="K1429" i="65"/>
  <c r="M267" i="21" s="1"/>
  <c r="K1428" i="65"/>
  <c r="K1427" i="65"/>
  <c r="K1426" i="65"/>
  <c r="M266" i="21" s="1"/>
  <c r="K1425" i="65"/>
  <c r="M265" i="21" s="1"/>
  <c r="K1424" i="65"/>
  <c r="M264" i="21" s="1"/>
  <c r="K1423" i="65"/>
  <c r="M263" i="21" s="1"/>
  <c r="K1421" i="65"/>
  <c r="M261" i="21" s="1"/>
  <c r="K1420" i="65"/>
  <c r="M260" i="21" s="1"/>
  <c r="K1419" i="65"/>
  <c r="M259" i="21" s="1"/>
  <c r="K1418" i="65"/>
  <c r="M258" i="21" s="1"/>
  <c r="K1417" i="65"/>
  <c r="M257" i="21" s="1"/>
  <c r="K1416" i="65"/>
  <c r="M256" i="21" s="1"/>
  <c r="K1415" i="65"/>
  <c r="M255" i="21" s="1"/>
  <c r="K1414" i="65"/>
  <c r="M254" i="21" s="1"/>
  <c r="K1324" i="65"/>
  <c r="K1295" i="65"/>
  <c r="M211" i="21" s="1"/>
  <c r="K1294" i="65"/>
  <c r="M210" i="21" s="1"/>
  <c r="K1293" i="65"/>
  <c r="M209" i="21" s="1"/>
  <c r="K1292" i="65"/>
  <c r="M208" i="21" s="1"/>
  <c r="K1291" i="65"/>
  <c r="K1290" i="65"/>
  <c r="K1289" i="65"/>
  <c r="K1288" i="65"/>
  <c r="K1287" i="65"/>
  <c r="K1286" i="65"/>
  <c r="K1285" i="65"/>
  <c r="K1284" i="65"/>
  <c r="K1283" i="65"/>
  <c r="K1282" i="65"/>
  <c r="K1281" i="65"/>
  <c r="M207" i="21" s="1"/>
  <c r="K1280" i="65"/>
  <c r="M206" i="21" s="1"/>
  <c r="K1279" i="65"/>
  <c r="K1278" i="65"/>
  <c r="K1277" i="65"/>
  <c r="M205" i="21" s="1"/>
  <c r="K1276" i="65"/>
  <c r="K1275" i="65"/>
  <c r="K1274" i="65"/>
  <c r="M204" i="21" s="1"/>
  <c r="K1273" i="65"/>
  <c r="K1272" i="65"/>
  <c r="K1271" i="65"/>
  <c r="K1270" i="65"/>
  <c r="K1269" i="65"/>
  <c r="M203" i="21" s="1"/>
  <c r="K1268" i="65"/>
  <c r="K1267" i="65"/>
  <c r="M202" i="21" s="1"/>
  <c r="K1266" i="65"/>
  <c r="K1265" i="65"/>
  <c r="M201" i="21" s="1"/>
  <c r="K1264" i="65"/>
  <c r="K1263" i="65"/>
  <c r="K1262" i="65"/>
  <c r="K1261" i="65"/>
  <c r="K1260" i="65"/>
  <c r="K1259" i="65"/>
  <c r="K1258" i="65"/>
  <c r="M200" i="21" s="1"/>
  <c r="K1257" i="65"/>
  <c r="K1256" i="65"/>
  <c r="K1255" i="65"/>
  <c r="K1254" i="65"/>
  <c r="M199" i="21" s="1"/>
  <c r="K1253" i="65"/>
  <c r="K1252" i="65"/>
  <c r="K1251" i="65"/>
  <c r="K1250" i="65"/>
  <c r="K1249" i="65"/>
  <c r="M198" i="21" s="1"/>
  <c r="K1248" i="65"/>
  <c r="K1247" i="65"/>
  <c r="K1246" i="65"/>
  <c r="K1245" i="65"/>
  <c r="M197" i="21" s="1"/>
  <c r="K1244" i="65"/>
  <c r="K1243" i="65"/>
  <c r="M196" i="21" s="1"/>
  <c r="K1242" i="65"/>
  <c r="K1241" i="65"/>
  <c r="K1240" i="65"/>
  <c r="K1239" i="65"/>
  <c r="M195" i="21" s="1"/>
  <c r="K1238" i="65"/>
  <c r="M194" i="21" s="1"/>
  <c r="K1237" i="65"/>
  <c r="M193" i="21" s="1"/>
  <c r="K1236" i="65"/>
  <c r="K1235" i="65"/>
  <c r="M192" i="21" s="1"/>
  <c r="K1234" i="65"/>
  <c r="K1233" i="65"/>
  <c r="K1232" i="65"/>
  <c r="K1231" i="65"/>
  <c r="K1230" i="65"/>
  <c r="K1229" i="65"/>
  <c r="K1228" i="65"/>
  <c r="K1227" i="65"/>
  <c r="M191" i="21" s="1"/>
  <c r="K1226" i="65"/>
  <c r="K1225" i="65"/>
  <c r="K1224" i="65"/>
  <c r="K1223" i="65"/>
  <c r="K1222" i="65"/>
  <c r="M190" i="21" s="1"/>
  <c r="K1221" i="65"/>
  <c r="M189" i="21" s="1"/>
  <c r="K1220" i="65"/>
  <c r="K1219" i="65"/>
  <c r="K1218" i="65"/>
  <c r="K1217" i="65"/>
  <c r="K1216" i="65"/>
  <c r="M188" i="21" s="1"/>
  <c r="K1215" i="65"/>
  <c r="K1214" i="65"/>
  <c r="K1213" i="65"/>
  <c r="K1212" i="65"/>
  <c r="K1211" i="65"/>
  <c r="K1210" i="65"/>
  <c r="K1209" i="65"/>
  <c r="K1208" i="65"/>
  <c r="M187" i="21" s="1"/>
  <c r="K1207" i="65"/>
  <c r="M186" i="21" s="1"/>
  <c r="K1206" i="65"/>
  <c r="K1205" i="65"/>
  <c r="K1204" i="65"/>
  <c r="M185" i="21" s="1"/>
  <c r="K1203" i="65"/>
  <c r="K1202" i="65"/>
  <c r="M184" i="21" s="1"/>
  <c r="K1201" i="65"/>
  <c r="K1200" i="65"/>
  <c r="K1199" i="65"/>
  <c r="K1198" i="65"/>
  <c r="K1197" i="65"/>
  <c r="M183" i="21" s="1"/>
  <c r="K1196" i="65"/>
  <c r="K1195" i="65"/>
  <c r="K1194" i="65"/>
  <c r="K1193" i="65"/>
  <c r="M182" i="21" s="1"/>
  <c r="K1192" i="65"/>
  <c r="M181" i="21" s="1"/>
  <c r="K1191" i="65"/>
  <c r="K1190" i="65"/>
  <c r="K1189" i="65"/>
  <c r="M180" i="21" s="1"/>
  <c r="K1188" i="65"/>
  <c r="K1187" i="65"/>
  <c r="K1186" i="65"/>
  <c r="K1185" i="65"/>
  <c r="K1184" i="65"/>
  <c r="K1183" i="65"/>
  <c r="K1182" i="65"/>
  <c r="K1181" i="65"/>
  <c r="K1180" i="65"/>
  <c r="M179" i="21" s="1"/>
  <c r="K1179" i="65"/>
  <c r="K1178" i="65"/>
  <c r="K1177" i="65"/>
  <c r="M178" i="21" s="1"/>
  <c r="K1176" i="65"/>
  <c r="K1175" i="65"/>
  <c r="K1174" i="65"/>
  <c r="K1173" i="65"/>
  <c r="M177" i="21" s="1"/>
  <c r="K1172" i="65"/>
  <c r="K1171" i="65"/>
  <c r="K1170" i="65"/>
  <c r="K1169" i="65"/>
  <c r="K1168" i="65"/>
  <c r="K1167" i="65"/>
  <c r="K1166" i="65"/>
  <c r="K1165" i="65"/>
  <c r="K1164" i="65"/>
  <c r="K1163" i="65"/>
  <c r="M176" i="21" s="1"/>
  <c r="K1162" i="65"/>
  <c r="K1161" i="65"/>
  <c r="M175" i="21" s="1"/>
  <c r="K1160" i="65"/>
  <c r="K1159" i="65"/>
  <c r="K1158" i="65"/>
  <c r="K1157" i="65"/>
  <c r="K1156" i="65"/>
  <c r="K1155" i="65"/>
  <c r="M174" i="21" s="1"/>
  <c r="K1154" i="65"/>
  <c r="K1153" i="65"/>
  <c r="K1152" i="65"/>
  <c r="K1151" i="65"/>
  <c r="K1150" i="65"/>
  <c r="M173" i="21" s="1"/>
  <c r="K1149" i="65"/>
  <c r="K1148" i="65"/>
  <c r="K1147" i="65"/>
  <c r="K1146" i="65"/>
  <c r="K1145" i="65"/>
  <c r="K1144" i="65"/>
  <c r="M172" i="21" s="1"/>
  <c r="K1143" i="65"/>
  <c r="K1142" i="65"/>
  <c r="K1141" i="65"/>
  <c r="K1140" i="65"/>
  <c r="K1139" i="65"/>
  <c r="M171" i="21" s="1"/>
  <c r="K1138" i="65"/>
  <c r="K1137" i="65"/>
  <c r="K1136" i="65"/>
  <c r="K1135" i="65"/>
  <c r="K1134" i="65"/>
  <c r="K1133" i="65"/>
  <c r="M170" i="21" s="1"/>
  <c r="K1132" i="65"/>
  <c r="K1131" i="65"/>
  <c r="K1130" i="65"/>
  <c r="K1129" i="65"/>
  <c r="K1128" i="65"/>
  <c r="K1127" i="65"/>
  <c r="K1126" i="65"/>
  <c r="K1125" i="65"/>
  <c r="M169" i="21" s="1"/>
  <c r="K1124" i="65"/>
  <c r="K1123" i="65"/>
  <c r="K1122" i="65"/>
  <c r="K1121" i="65"/>
  <c r="K1120" i="65"/>
  <c r="K1119" i="65"/>
  <c r="M168" i="21" s="1"/>
  <c r="K1118" i="65"/>
  <c r="K1117" i="65"/>
  <c r="K1116" i="65"/>
  <c r="K1115" i="65"/>
  <c r="M167" i="21" s="1"/>
  <c r="K1114" i="65"/>
  <c r="M166" i="21" s="1"/>
  <c r="K1113" i="65"/>
  <c r="K1112" i="65"/>
  <c r="K1111" i="65"/>
  <c r="K1110" i="65"/>
  <c r="K1109" i="65"/>
  <c r="M165" i="21" s="1"/>
  <c r="K1108" i="65"/>
  <c r="M164" i="21" s="1"/>
  <c r="K1107" i="65"/>
  <c r="K1106" i="65"/>
  <c r="K1105" i="65"/>
  <c r="M163" i="21" s="1"/>
  <c r="K1104" i="65"/>
  <c r="K1103" i="65"/>
  <c r="K1102" i="65"/>
  <c r="K1101" i="65"/>
  <c r="K1100" i="65"/>
  <c r="M162" i="21" s="1"/>
  <c r="K1099" i="65"/>
  <c r="K1098" i="65"/>
  <c r="K1097" i="65"/>
  <c r="K1096" i="65"/>
  <c r="K1095" i="65"/>
  <c r="K1094" i="65"/>
  <c r="M161" i="21" s="1"/>
  <c r="K1093" i="65"/>
  <c r="K1092" i="65"/>
  <c r="M160" i="21" s="1"/>
  <c r="K1091" i="65"/>
  <c r="K1090" i="65"/>
  <c r="K1089" i="65"/>
  <c r="K1088" i="65"/>
  <c r="K1087" i="65"/>
  <c r="K1086" i="65"/>
  <c r="M159" i="21" s="1"/>
  <c r="K1085" i="65"/>
  <c r="K1084" i="65"/>
  <c r="K1083" i="65"/>
  <c r="K1082" i="65"/>
  <c r="K1081" i="65"/>
  <c r="K1080" i="65"/>
  <c r="K1079" i="65"/>
  <c r="M158" i="21" s="1"/>
  <c r="K1078" i="65"/>
  <c r="M157" i="21" s="1"/>
  <c r="K1077" i="65"/>
  <c r="K1076" i="65"/>
  <c r="K1075" i="65"/>
  <c r="K1074" i="65"/>
  <c r="K1073" i="65"/>
  <c r="K1072" i="65"/>
  <c r="K1071" i="65"/>
  <c r="K1070" i="65"/>
  <c r="K1069" i="65"/>
  <c r="K1068" i="65"/>
  <c r="K1067" i="65"/>
  <c r="M156" i="21" s="1"/>
  <c r="K1066" i="65"/>
  <c r="K1065" i="65"/>
  <c r="K1064" i="65"/>
  <c r="K1063" i="65"/>
  <c r="K1062" i="65"/>
  <c r="M155" i="21" s="1"/>
  <c r="K1061" i="65"/>
  <c r="K1060" i="65"/>
  <c r="K1059" i="65"/>
  <c r="M154" i="21" s="1"/>
  <c r="K1058" i="65"/>
  <c r="K1057" i="65"/>
  <c r="K1056" i="65"/>
  <c r="K1055" i="65"/>
  <c r="M153" i="21" s="1"/>
  <c r="K1054" i="65"/>
  <c r="K1053" i="65"/>
  <c r="K1052" i="65"/>
  <c r="M152" i="21" s="1"/>
  <c r="K1051" i="65"/>
  <c r="M151" i="21" s="1"/>
  <c r="K1050" i="65"/>
  <c r="K1049" i="65"/>
  <c r="M150" i="21" s="1"/>
  <c r="K1048" i="65"/>
  <c r="K1047" i="65"/>
  <c r="K1046" i="65"/>
  <c r="K1045" i="65"/>
  <c r="K1044" i="65"/>
  <c r="K1043" i="65"/>
  <c r="M149" i="21" s="1"/>
  <c r="K1042" i="65"/>
  <c r="K1041" i="65"/>
  <c r="K1040" i="65"/>
  <c r="K1039" i="65"/>
  <c r="M148" i="21" s="1"/>
  <c r="K1038" i="65"/>
  <c r="K1037" i="65"/>
  <c r="K1036" i="65"/>
  <c r="K1035" i="65"/>
  <c r="K1034" i="65"/>
  <c r="K1033" i="65"/>
  <c r="K1032" i="65"/>
  <c r="K1031" i="65"/>
  <c r="K1030" i="65"/>
  <c r="K1029" i="65"/>
  <c r="K1028" i="65"/>
  <c r="K1027" i="65"/>
  <c r="K1026" i="65"/>
  <c r="K1025" i="65"/>
  <c r="K1024" i="65"/>
  <c r="K1023" i="65"/>
  <c r="K1022" i="65"/>
  <c r="K1021" i="65"/>
  <c r="K1020" i="65"/>
  <c r="M147" i="21" s="1"/>
  <c r="K1019" i="65"/>
  <c r="K1018" i="65"/>
  <c r="K1017" i="65"/>
  <c r="K1016" i="65"/>
  <c r="M146" i="21" s="1"/>
  <c r="K1015" i="65"/>
  <c r="K1014" i="65"/>
  <c r="K1013" i="65"/>
  <c r="K1012" i="65"/>
  <c r="K1011" i="65"/>
  <c r="K1010" i="65"/>
  <c r="K1009" i="65"/>
  <c r="K1008" i="65"/>
  <c r="K1007" i="65"/>
  <c r="K1006" i="65"/>
  <c r="K1005" i="65"/>
  <c r="K1004" i="65"/>
  <c r="K1003" i="65"/>
  <c r="M145" i="21" s="1"/>
  <c r="K1002" i="65"/>
  <c r="K1001" i="65"/>
  <c r="K1000" i="65"/>
  <c r="K999" i="65"/>
  <c r="K998" i="65"/>
  <c r="K997" i="65"/>
  <c r="K996" i="65"/>
  <c r="K995" i="65"/>
  <c r="K994" i="65"/>
  <c r="K993" i="65"/>
  <c r="K992" i="65"/>
  <c r="K991" i="65"/>
  <c r="K990" i="65"/>
  <c r="M144" i="21" s="1"/>
  <c r="K989" i="65"/>
  <c r="K988" i="65"/>
  <c r="K987" i="65"/>
  <c r="K986" i="65"/>
  <c r="M143" i="21" s="1"/>
  <c r="K985" i="65"/>
  <c r="K984" i="65"/>
  <c r="K983" i="65"/>
  <c r="K982" i="65"/>
  <c r="K981" i="65"/>
  <c r="K980" i="65"/>
  <c r="K979" i="65"/>
  <c r="K978" i="65"/>
  <c r="K977" i="65"/>
  <c r="K976" i="65"/>
  <c r="K975" i="65"/>
  <c r="K974" i="65"/>
  <c r="K973" i="65"/>
  <c r="K972" i="65"/>
  <c r="K971" i="65"/>
  <c r="K970" i="65"/>
  <c r="M142" i="21" s="1"/>
  <c r="K969" i="65"/>
  <c r="K968" i="65"/>
  <c r="K967" i="65"/>
  <c r="K966" i="65"/>
  <c r="K965" i="65"/>
  <c r="K964" i="65"/>
  <c r="K963" i="65"/>
  <c r="M141" i="21" s="1"/>
  <c r="K962" i="65"/>
  <c r="K961" i="65"/>
  <c r="K960" i="65"/>
  <c r="M140" i="21" s="1"/>
  <c r="K959" i="65"/>
  <c r="K958" i="65"/>
  <c r="K957" i="65"/>
  <c r="K956" i="65"/>
  <c r="M139" i="21" s="1"/>
  <c r="K955" i="65"/>
  <c r="K954" i="65"/>
  <c r="K953" i="65"/>
  <c r="K952" i="65"/>
  <c r="K951" i="65"/>
  <c r="K950" i="65"/>
  <c r="K949" i="65"/>
  <c r="K948" i="65"/>
  <c r="K947" i="65"/>
  <c r="K946" i="65"/>
  <c r="K945" i="65"/>
  <c r="K944" i="65"/>
  <c r="K943" i="65"/>
  <c r="K942" i="65"/>
  <c r="K941" i="65"/>
  <c r="K940" i="65"/>
  <c r="K939" i="65"/>
  <c r="K938" i="65"/>
  <c r="K937" i="65"/>
  <c r="K936" i="65"/>
  <c r="K935" i="65"/>
  <c r="K934" i="65"/>
  <c r="K933" i="65"/>
  <c r="K932" i="65"/>
  <c r="K931" i="65"/>
  <c r="K930" i="65"/>
  <c r="K929" i="65"/>
  <c r="K928" i="65"/>
  <c r="K927" i="65"/>
  <c r="K926" i="65"/>
  <c r="K925" i="65"/>
  <c r="K924" i="65"/>
  <c r="K923" i="65"/>
  <c r="K922" i="65"/>
  <c r="K921" i="65"/>
  <c r="K920" i="65"/>
  <c r="K919" i="65"/>
  <c r="M138" i="21" s="1"/>
  <c r="K918" i="65"/>
  <c r="K917" i="65"/>
  <c r="K916" i="65"/>
  <c r="K915" i="65"/>
  <c r="K914" i="65"/>
  <c r="K913" i="65"/>
  <c r="M137" i="21" s="1"/>
  <c r="K912" i="65"/>
  <c r="M136" i="21" s="1"/>
  <c r="K911" i="65"/>
  <c r="K910" i="65"/>
  <c r="K909" i="65"/>
  <c r="K908" i="65"/>
  <c r="K907" i="65"/>
  <c r="K906" i="65"/>
  <c r="K905" i="65"/>
  <c r="K904" i="65"/>
  <c r="K903" i="65"/>
  <c r="K902" i="65"/>
  <c r="K901" i="65"/>
  <c r="K900" i="65"/>
  <c r="K899" i="65"/>
  <c r="K898" i="65"/>
  <c r="K897" i="65"/>
  <c r="K896" i="65"/>
  <c r="K895" i="65"/>
  <c r="K894" i="65"/>
  <c r="K893" i="65"/>
  <c r="K892" i="65"/>
  <c r="K891" i="65"/>
  <c r="K890" i="65"/>
  <c r="K889" i="65"/>
  <c r="K888" i="65"/>
  <c r="M135" i="21" s="1"/>
  <c r="K887" i="65"/>
  <c r="K886" i="65"/>
  <c r="K885" i="65"/>
  <c r="K884" i="65"/>
  <c r="K883" i="65"/>
  <c r="K882" i="65"/>
  <c r="K881" i="65"/>
  <c r="K880" i="65"/>
  <c r="K879" i="65"/>
  <c r="K878" i="65"/>
  <c r="K877" i="65"/>
  <c r="K876" i="65"/>
  <c r="K875" i="65"/>
  <c r="K874" i="65"/>
  <c r="M134" i="21" s="1"/>
  <c r="K873" i="65"/>
  <c r="K872" i="65"/>
  <c r="K871" i="65"/>
  <c r="K870" i="65"/>
  <c r="K869" i="65"/>
  <c r="K868" i="65"/>
  <c r="K867" i="65"/>
  <c r="K866" i="65"/>
  <c r="K865" i="65"/>
  <c r="K864" i="65"/>
  <c r="K863" i="65"/>
  <c r="K862" i="65"/>
  <c r="K861" i="65"/>
  <c r="M133" i="21" s="1"/>
  <c r="K860" i="65"/>
  <c r="K859" i="65"/>
  <c r="K858" i="65"/>
  <c r="K857" i="65"/>
  <c r="M132" i="21" s="1"/>
  <c r="K856" i="65"/>
  <c r="K855" i="65"/>
  <c r="K854" i="65"/>
  <c r="M131" i="21" s="1"/>
  <c r="K853" i="65"/>
  <c r="K852" i="65"/>
  <c r="K851" i="65"/>
  <c r="K850" i="65"/>
  <c r="K849" i="65"/>
  <c r="K848" i="65"/>
  <c r="K847" i="65"/>
  <c r="K846" i="65"/>
  <c r="K845" i="65"/>
  <c r="K844" i="65"/>
  <c r="K843" i="65"/>
  <c r="K842" i="65"/>
  <c r="M130" i="21" s="1"/>
  <c r="K841" i="65"/>
  <c r="K840" i="65"/>
  <c r="K839" i="65"/>
  <c r="K838" i="65"/>
  <c r="K837" i="65"/>
  <c r="K836" i="65"/>
  <c r="K835" i="65"/>
  <c r="K834" i="65"/>
  <c r="K833" i="65"/>
  <c r="K832" i="65"/>
  <c r="K831" i="65"/>
  <c r="K830" i="65"/>
  <c r="K829" i="65"/>
  <c r="K828" i="65"/>
  <c r="K827" i="65"/>
  <c r="M129" i="21" s="1"/>
  <c r="K826" i="65"/>
  <c r="K825" i="65"/>
  <c r="K824" i="65"/>
  <c r="K823" i="65"/>
  <c r="K822" i="65"/>
  <c r="K821" i="65"/>
  <c r="K820" i="65"/>
  <c r="K819" i="65"/>
  <c r="K818" i="65"/>
  <c r="K817" i="65"/>
  <c r="K816" i="65"/>
  <c r="K815" i="65"/>
  <c r="K814" i="65"/>
  <c r="K813" i="65"/>
  <c r="K812" i="65"/>
  <c r="K811" i="65"/>
  <c r="K810" i="65"/>
  <c r="K809" i="65"/>
  <c r="K808" i="65"/>
  <c r="K807" i="65"/>
  <c r="K806" i="65"/>
  <c r="K805" i="65"/>
  <c r="K804" i="65"/>
  <c r="M128" i="21" s="1"/>
  <c r="K803" i="65"/>
  <c r="K802" i="65"/>
  <c r="K801" i="65"/>
  <c r="K800" i="65"/>
  <c r="M127" i="21" s="1"/>
  <c r="K799" i="65"/>
  <c r="K798" i="65"/>
  <c r="K797" i="65"/>
  <c r="K796" i="65"/>
  <c r="K795" i="65"/>
  <c r="K794" i="65"/>
  <c r="K793" i="65"/>
  <c r="K792" i="65"/>
  <c r="K791" i="65"/>
  <c r="K790" i="65"/>
  <c r="K789" i="65"/>
  <c r="K788" i="65"/>
  <c r="K787" i="65"/>
  <c r="K786" i="65"/>
  <c r="K785" i="65"/>
  <c r="K784" i="65"/>
  <c r="K783" i="65"/>
  <c r="K782" i="65"/>
  <c r="K781" i="65"/>
  <c r="K780" i="65"/>
  <c r="K779" i="65"/>
  <c r="K778" i="65"/>
  <c r="M126" i="21" s="1"/>
  <c r="K777" i="65"/>
  <c r="M125" i="21" s="1"/>
  <c r="K776" i="65"/>
  <c r="K775" i="65"/>
  <c r="K774" i="65"/>
  <c r="K773" i="65"/>
  <c r="K772" i="65"/>
  <c r="K771" i="65"/>
  <c r="K770" i="65"/>
  <c r="K769" i="65"/>
  <c r="K768" i="65"/>
  <c r="K767" i="65"/>
  <c r="K766" i="65"/>
  <c r="K765" i="65"/>
  <c r="K764" i="65"/>
  <c r="K763" i="65"/>
  <c r="K762" i="65"/>
  <c r="K761" i="65"/>
  <c r="K760" i="65"/>
  <c r="K759" i="65"/>
  <c r="K758" i="65"/>
  <c r="M124" i="21" s="1"/>
  <c r="K757" i="65"/>
  <c r="K756" i="65"/>
  <c r="K755" i="65"/>
  <c r="K754" i="65"/>
  <c r="K753" i="65"/>
  <c r="K752" i="65"/>
  <c r="K751" i="65"/>
  <c r="K750" i="65"/>
  <c r="K749" i="65"/>
  <c r="K748" i="65"/>
  <c r="K747" i="65"/>
  <c r="K746" i="65"/>
  <c r="M123" i="21" s="1"/>
  <c r="K745" i="65"/>
  <c r="M122" i="21" s="1"/>
  <c r="K744" i="65"/>
  <c r="K743" i="65"/>
  <c r="K742" i="65"/>
  <c r="K741" i="65"/>
  <c r="K740" i="65"/>
  <c r="K739" i="65"/>
  <c r="K738" i="65"/>
  <c r="K737" i="65"/>
  <c r="K736" i="65"/>
  <c r="K735" i="65"/>
  <c r="M121" i="21" s="1"/>
  <c r="K734" i="65"/>
  <c r="K733" i="65"/>
  <c r="K732" i="65"/>
  <c r="K731" i="65"/>
  <c r="K730" i="65"/>
  <c r="K729" i="65"/>
  <c r="K728" i="65"/>
  <c r="K727" i="65"/>
  <c r="K726" i="65"/>
  <c r="K725" i="65"/>
  <c r="K724" i="65"/>
  <c r="K723" i="65"/>
  <c r="K722" i="65"/>
  <c r="K721" i="65"/>
  <c r="K720" i="65"/>
  <c r="K719" i="65"/>
  <c r="K718" i="65"/>
  <c r="K717" i="65"/>
  <c r="K716" i="65"/>
  <c r="K715" i="65"/>
  <c r="K714" i="65"/>
  <c r="K713" i="65"/>
  <c r="K712" i="65"/>
  <c r="K711" i="65"/>
  <c r="K710" i="65"/>
  <c r="K709" i="65"/>
  <c r="K708" i="65"/>
  <c r="K707" i="65"/>
  <c r="K706" i="65"/>
  <c r="K705" i="65"/>
  <c r="K704" i="65"/>
  <c r="K703" i="65"/>
  <c r="K702" i="65"/>
  <c r="K701" i="65"/>
  <c r="K700" i="65"/>
  <c r="K699" i="65"/>
  <c r="K698" i="65"/>
  <c r="K697" i="65"/>
  <c r="K696" i="65"/>
  <c r="K695" i="65"/>
  <c r="K694" i="65"/>
  <c r="K693" i="65"/>
  <c r="K692" i="65"/>
  <c r="K691" i="65"/>
  <c r="K690" i="65"/>
  <c r="K689" i="65"/>
  <c r="K688" i="65"/>
  <c r="K687" i="65"/>
  <c r="K686" i="65"/>
  <c r="K685" i="65"/>
  <c r="K684" i="65"/>
  <c r="K683" i="65"/>
  <c r="K682" i="65"/>
  <c r="K681" i="65"/>
  <c r="M120" i="21" s="1"/>
  <c r="K680" i="65"/>
  <c r="K679" i="65"/>
  <c r="K678" i="65"/>
  <c r="K677" i="65"/>
  <c r="K676" i="65"/>
  <c r="K675" i="65"/>
  <c r="K674" i="65"/>
  <c r="K673" i="65"/>
  <c r="K672" i="65"/>
  <c r="K671" i="65"/>
  <c r="K670" i="65"/>
  <c r="K669" i="65"/>
  <c r="K668" i="65"/>
  <c r="K667" i="65"/>
  <c r="K666" i="65"/>
  <c r="K665" i="65"/>
  <c r="M119" i="21" s="1"/>
  <c r="K664" i="65"/>
  <c r="K663" i="65"/>
  <c r="K662" i="65"/>
  <c r="K661" i="65"/>
  <c r="K660" i="65"/>
  <c r="K659" i="65"/>
  <c r="K658" i="65"/>
  <c r="M118" i="21" s="1"/>
  <c r="K657" i="65"/>
  <c r="K656" i="65"/>
  <c r="K655" i="65"/>
  <c r="K654" i="65"/>
  <c r="K653" i="65"/>
  <c r="K652" i="65"/>
  <c r="K651" i="65"/>
  <c r="K650" i="65"/>
  <c r="K649" i="65"/>
  <c r="K648" i="65"/>
  <c r="K647" i="65"/>
  <c r="K646" i="65"/>
  <c r="K645" i="65"/>
  <c r="K644" i="65"/>
  <c r="K643" i="65"/>
  <c r="M117" i="21" s="1"/>
  <c r="K642" i="65"/>
  <c r="K641" i="65"/>
  <c r="K640" i="65"/>
  <c r="K639" i="65"/>
  <c r="K638" i="65"/>
  <c r="K637" i="65"/>
  <c r="K636" i="65"/>
  <c r="K635" i="65"/>
  <c r="K634" i="65"/>
  <c r="K633" i="65"/>
  <c r="K632" i="65"/>
  <c r="K631" i="65"/>
  <c r="K630" i="65"/>
  <c r="K629" i="65"/>
  <c r="K628" i="65"/>
  <c r="K627" i="65"/>
  <c r="K626" i="65"/>
  <c r="K625" i="65"/>
  <c r="K624" i="65"/>
  <c r="K623" i="65"/>
  <c r="K622" i="65"/>
  <c r="K621" i="65"/>
  <c r="K620" i="65"/>
  <c r="K619" i="65"/>
  <c r="K618" i="65"/>
  <c r="K617" i="65"/>
  <c r="K616" i="65"/>
  <c r="K615" i="65"/>
  <c r="K614" i="65"/>
  <c r="K613" i="65"/>
  <c r="K612" i="65"/>
  <c r="K611" i="65"/>
  <c r="K610" i="65"/>
  <c r="K609" i="65"/>
  <c r="K608" i="65"/>
  <c r="K607" i="65"/>
  <c r="K606" i="65"/>
  <c r="K605" i="65"/>
  <c r="K604" i="65"/>
  <c r="K603" i="65"/>
  <c r="K602" i="65"/>
  <c r="K601" i="65"/>
  <c r="K600" i="65"/>
  <c r="K599" i="65"/>
  <c r="K598" i="65"/>
  <c r="K597" i="65"/>
  <c r="M116" i="21" s="1"/>
  <c r="K596" i="65"/>
  <c r="K595" i="65"/>
  <c r="K594" i="65"/>
  <c r="K593" i="65"/>
  <c r="K592" i="65"/>
  <c r="K591" i="65"/>
  <c r="K590" i="65"/>
  <c r="K589" i="65"/>
  <c r="K588" i="65"/>
  <c r="K587" i="65"/>
  <c r="K586" i="65"/>
  <c r="M115" i="21" s="1"/>
  <c r="K585" i="65"/>
  <c r="K584" i="65"/>
  <c r="K583" i="65"/>
  <c r="K582" i="65"/>
  <c r="K581" i="65"/>
  <c r="K580" i="65"/>
  <c r="K579" i="65"/>
  <c r="K578" i="65"/>
  <c r="K577" i="65"/>
  <c r="K576" i="65"/>
  <c r="M114" i="21" s="1"/>
  <c r="K575" i="65"/>
  <c r="K574" i="65"/>
  <c r="K573" i="65"/>
  <c r="K572" i="65"/>
  <c r="K571" i="65"/>
  <c r="K570" i="65"/>
  <c r="K569" i="65"/>
  <c r="K568" i="65"/>
  <c r="K567" i="65"/>
  <c r="K566" i="65"/>
  <c r="K565" i="65"/>
  <c r="K564" i="65"/>
  <c r="K563" i="65"/>
  <c r="K562" i="65"/>
  <c r="K561" i="65"/>
  <c r="K560" i="65"/>
  <c r="K559" i="65"/>
  <c r="K558" i="65"/>
  <c r="K557" i="65"/>
  <c r="K556" i="65"/>
  <c r="K555" i="65"/>
  <c r="K554" i="65"/>
  <c r="K553" i="65"/>
  <c r="K552" i="65"/>
  <c r="K551" i="65"/>
  <c r="K550" i="65"/>
  <c r="K549" i="65"/>
  <c r="K548" i="65"/>
  <c r="K547" i="65"/>
  <c r="M113" i="21" s="1"/>
  <c r="K546" i="65"/>
  <c r="K545" i="65"/>
  <c r="K544" i="65"/>
  <c r="K543" i="65"/>
  <c r="K542" i="65"/>
  <c r="K541" i="65"/>
  <c r="K540" i="65"/>
  <c r="K539" i="65"/>
  <c r="K538" i="65"/>
  <c r="K537" i="65"/>
  <c r="K536" i="65"/>
  <c r="K535" i="65"/>
  <c r="K534" i="65"/>
  <c r="K533" i="65"/>
  <c r="K532" i="65"/>
  <c r="K531" i="65"/>
  <c r="K530" i="65"/>
  <c r="K529" i="65"/>
  <c r="K528" i="65"/>
  <c r="K527" i="65"/>
  <c r="K526" i="65"/>
  <c r="K525" i="65"/>
  <c r="K524" i="65"/>
  <c r="K523" i="65"/>
  <c r="K522" i="65"/>
  <c r="K521" i="65"/>
  <c r="M112" i="21" s="1"/>
  <c r="K520" i="65"/>
  <c r="K519" i="65"/>
  <c r="K518" i="65"/>
  <c r="K517" i="65"/>
  <c r="K516" i="65"/>
  <c r="K515" i="65"/>
  <c r="K514" i="65"/>
  <c r="K513" i="65"/>
  <c r="K512" i="65"/>
  <c r="K511" i="65"/>
  <c r="K510" i="65"/>
  <c r="K509" i="65"/>
  <c r="K508" i="65"/>
  <c r="K507" i="65"/>
  <c r="K506" i="65"/>
  <c r="K505" i="65"/>
  <c r="K504" i="65"/>
  <c r="K503" i="65"/>
  <c r="K502" i="65"/>
  <c r="K501" i="65"/>
  <c r="K500" i="65"/>
  <c r="K499" i="65"/>
  <c r="K498" i="65"/>
  <c r="K497" i="65"/>
  <c r="K496" i="65"/>
  <c r="K495" i="65"/>
  <c r="K494" i="65"/>
  <c r="K493" i="65"/>
  <c r="K492" i="65"/>
  <c r="K491" i="65"/>
  <c r="K490" i="65"/>
  <c r="K489" i="65"/>
  <c r="K488" i="65"/>
  <c r="K487" i="65"/>
  <c r="K486" i="65"/>
  <c r="K485" i="65"/>
  <c r="K484" i="65"/>
  <c r="K483" i="65"/>
  <c r="K482" i="65"/>
  <c r="K481" i="65"/>
  <c r="K480" i="65"/>
  <c r="K479" i="65"/>
  <c r="K478" i="65"/>
  <c r="K477" i="65"/>
  <c r="K476" i="65"/>
  <c r="K475" i="65"/>
  <c r="K474" i="65"/>
  <c r="K473" i="65"/>
  <c r="K472" i="65"/>
  <c r="K471" i="65"/>
  <c r="K470" i="65"/>
  <c r="K469" i="65"/>
  <c r="K468" i="65"/>
  <c r="K467" i="65"/>
  <c r="K466" i="65"/>
  <c r="K465" i="65"/>
  <c r="K464" i="65"/>
  <c r="K463" i="65"/>
  <c r="K462" i="65"/>
  <c r="K461" i="65"/>
  <c r="M111" i="21" s="1"/>
  <c r="K460" i="65"/>
  <c r="M110" i="21" s="1"/>
  <c r="K459" i="65"/>
  <c r="K458" i="65"/>
  <c r="K457" i="65"/>
  <c r="K456" i="65"/>
  <c r="K455" i="65"/>
  <c r="K454" i="65"/>
  <c r="K453" i="65"/>
  <c r="M109" i="21" s="1"/>
  <c r="K452" i="65"/>
  <c r="K451" i="65"/>
  <c r="K450" i="65"/>
  <c r="K449" i="65"/>
  <c r="K448" i="65"/>
  <c r="K447" i="65"/>
  <c r="K446" i="65"/>
  <c r="K445" i="65"/>
  <c r="K444" i="65"/>
  <c r="K443" i="65"/>
  <c r="K442" i="65"/>
  <c r="K441" i="65"/>
  <c r="K440" i="65"/>
  <c r="K439" i="65"/>
  <c r="K438" i="65"/>
  <c r="K437" i="65"/>
  <c r="K436" i="65"/>
  <c r="K435" i="65"/>
  <c r="K434" i="65"/>
  <c r="K433" i="65"/>
  <c r="K432" i="65"/>
  <c r="K431" i="65"/>
  <c r="K430" i="65"/>
  <c r="K429" i="65"/>
  <c r="K428" i="65"/>
  <c r="K427" i="65"/>
  <c r="K426" i="65"/>
  <c r="K425" i="65"/>
  <c r="K424" i="65"/>
  <c r="K423" i="65"/>
  <c r="K422" i="65"/>
  <c r="K421" i="65"/>
  <c r="K420" i="65"/>
  <c r="K419" i="65"/>
  <c r="K418" i="65"/>
  <c r="K417" i="65"/>
  <c r="K416" i="65"/>
  <c r="K415" i="65"/>
  <c r="K414" i="65"/>
  <c r="K413" i="65"/>
  <c r="K412" i="65"/>
  <c r="K411" i="65"/>
  <c r="K410" i="65"/>
  <c r="K409" i="65"/>
  <c r="K408" i="65"/>
  <c r="K407" i="65"/>
  <c r="K406" i="65"/>
  <c r="K405" i="65"/>
  <c r="K404" i="65"/>
  <c r="K403" i="65"/>
  <c r="K402" i="65"/>
  <c r="K401" i="65"/>
  <c r="K400" i="65"/>
  <c r="K399" i="65"/>
  <c r="K398" i="65"/>
  <c r="K397" i="65"/>
  <c r="K396" i="65"/>
  <c r="K395" i="65"/>
  <c r="K394" i="65"/>
  <c r="K393" i="65"/>
  <c r="K392" i="65"/>
  <c r="K391" i="65"/>
  <c r="K390" i="65"/>
  <c r="K389" i="65"/>
  <c r="K388" i="65"/>
  <c r="K387" i="65"/>
  <c r="K386" i="65"/>
  <c r="K385" i="65"/>
  <c r="K384" i="65"/>
  <c r="K383" i="65"/>
  <c r="K382" i="65"/>
  <c r="K381" i="65"/>
  <c r="K380" i="65"/>
  <c r="K379" i="65"/>
  <c r="K378" i="65"/>
  <c r="K377" i="65"/>
  <c r="K376" i="65"/>
  <c r="K375" i="65"/>
  <c r="K374" i="65"/>
  <c r="K373" i="65"/>
  <c r="K372" i="65"/>
  <c r="M108" i="21" s="1"/>
  <c r="K371" i="65"/>
  <c r="K370" i="65"/>
  <c r="K369" i="65"/>
  <c r="K368" i="65"/>
  <c r="K367" i="65"/>
  <c r="K366" i="65"/>
  <c r="K365" i="65"/>
  <c r="K364" i="65"/>
  <c r="K363" i="65"/>
  <c r="K362" i="65"/>
  <c r="K361" i="65"/>
  <c r="K360" i="65"/>
  <c r="K359" i="65"/>
  <c r="M107" i="21" s="1"/>
  <c r="K358" i="65"/>
  <c r="K357" i="65"/>
  <c r="K356" i="65"/>
  <c r="K355" i="65"/>
  <c r="K354" i="65"/>
  <c r="K353" i="65"/>
  <c r="K352" i="65"/>
  <c r="K351" i="65"/>
  <c r="K350" i="65"/>
  <c r="K349" i="65"/>
  <c r="M106" i="21" s="1"/>
  <c r="K348" i="65"/>
  <c r="K347" i="65"/>
  <c r="K346" i="65"/>
  <c r="K345" i="65"/>
  <c r="K344" i="65"/>
  <c r="K343" i="65"/>
  <c r="K342" i="65"/>
  <c r="K341" i="65"/>
  <c r="K340" i="65"/>
  <c r="K339" i="65"/>
  <c r="K338" i="65"/>
  <c r="M105" i="21" s="1"/>
  <c r="K337" i="65"/>
  <c r="K336" i="65"/>
  <c r="K335" i="65"/>
  <c r="K334" i="65"/>
  <c r="K333" i="65"/>
  <c r="K332" i="65"/>
  <c r="M104" i="21" s="1"/>
  <c r="K331" i="65"/>
  <c r="K330" i="65"/>
  <c r="K329" i="65"/>
  <c r="K328" i="65"/>
  <c r="K327" i="65"/>
  <c r="K326" i="65"/>
  <c r="K325" i="65"/>
  <c r="K324" i="65"/>
  <c r="K323" i="65"/>
  <c r="M103" i="21" s="1"/>
  <c r="K322" i="65"/>
  <c r="K321" i="65"/>
  <c r="K320" i="65"/>
  <c r="K319" i="65"/>
  <c r="K318" i="65"/>
  <c r="M102" i="21" s="1"/>
  <c r="K317" i="65"/>
  <c r="K316" i="65"/>
  <c r="K315" i="65"/>
  <c r="K314" i="65"/>
  <c r="M101" i="21" s="1"/>
  <c r="K313" i="65"/>
  <c r="K312" i="65"/>
  <c r="K311" i="65"/>
  <c r="K310" i="65"/>
  <c r="K309" i="65"/>
  <c r="K308" i="65"/>
  <c r="K307" i="65"/>
  <c r="K306" i="65"/>
  <c r="K305" i="65"/>
  <c r="K304" i="65"/>
  <c r="K303" i="65"/>
  <c r="K302" i="65"/>
  <c r="K301" i="65"/>
  <c r="M100" i="21" s="1"/>
  <c r="K300" i="65"/>
  <c r="K299" i="65"/>
  <c r="K298" i="65"/>
  <c r="K297" i="65"/>
  <c r="K296" i="65"/>
  <c r="K295" i="65"/>
  <c r="K294" i="65"/>
  <c r="K293" i="65"/>
  <c r="M99" i="21" s="1"/>
  <c r="K292" i="65"/>
  <c r="K291" i="65"/>
  <c r="K290" i="65"/>
  <c r="K289" i="65"/>
  <c r="K288" i="65"/>
  <c r="M98" i="21" s="1"/>
  <c r="K287" i="65"/>
  <c r="K286" i="65"/>
  <c r="K285" i="65"/>
  <c r="K284" i="65"/>
  <c r="K283" i="65"/>
  <c r="K282" i="65"/>
  <c r="K281" i="65"/>
  <c r="M97" i="21" s="1"/>
  <c r="K280" i="65"/>
  <c r="K279" i="65"/>
  <c r="K278" i="65"/>
  <c r="K277" i="65"/>
  <c r="K276" i="65"/>
  <c r="K275" i="65"/>
  <c r="K274" i="65"/>
  <c r="K273" i="65"/>
  <c r="K272" i="65"/>
  <c r="K271" i="65"/>
  <c r="K270" i="65"/>
  <c r="K269" i="65"/>
  <c r="K268" i="65"/>
  <c r="K267" i="65"/>
  <c r="K266" i="65"/>
  <c r="K265" i="65"/>
  <c r="K264" i="65"/>
  <c r="K263" i="65"/>
  <c r="K262" i="65"/>
  <c r="K261" i="65"/>
  <c r="K260" i="65"/>
  <c r="K259" i="65"/>
  <c r="K258" i="65"/>
  <c r="K257" i="65"/>
  <c r="K256" i="65"/>
  <c r="K255" i="65"/>
  <c r="K254" i="65"/>
  <c r="M96" i="21" s="1"/>
  <c r="K253" i="65"/>
  <c r="K252" i="65"/>
  <c r="K251" i="65"/>
  <c r="K250" i="65"/>
  <c r="K249" i="65"/>
  <c r="K248" i="65"/>
  <c r="K247" i="65"/>
  <c r="K246" i="65"/>
  <c r="K245" i="65"/>
  <c r="K244" i="65"/>
  <c r="M95" i="21" s="1"/>
  <c r="K243" i="65"/>
  <c r="K242" i="65"/>
  <c r="K241" i="65"/>
  <c r="K240" i="65"/>
  <c r="K239" i="65"/>
  <c r="K238" i="65"/>
  <c r="K237" i="65"/>
  <c r="K236" i="65"/>
  <c r="K235" i="65"/>
  <c r="K234" i="65"/>
  <c r="K233" i="65"/>
  <c r="K232" i="65"/>
  <c r="K231" i="65"/>
  <c r="K230" i="65"/>
  <c r="K229" i="65"/>
  <c r="K228" i="65"/>
  <c r="K227" i="65"/>
  <c r="K226" i="65"/>
  <c r="K225" i="65"/>
  <c r="K224" i="65"/>
  <c r="M94" i="21" s="1"/>
  <c r="K223" i="65"/>
  <c r="K222" i="65"/>
  <c r="K221" i="65"/>
  <c r="K220" i="65"/>
  <c r="K219" i="65"/>
  <c r="K218" i="65"/>
  <c r="K217" i="65"/>
  <c r="K216" i="65"/>
  <c r="M93" i="21" s="1"/>
  <c r="K215" i="65"/>
  <c r="M92" i="21" s="1"/>
  <c r="K214" i="65"/>
  <c r="M91" i="21" s="1"/>
  <c r="K212" i="65"/>
  <c r="K211" i="65"/>
  <c r="K208" i="65"/>
  <c r="K207" i="65"/>
  <c r="K202" i="65"/>
  <c r="M86" i="21" s="1"/>
  <c r="K201" i="65"/>
  <c r="M85" i="21" s="1"/>
  <c r="K198" i="65"/>
  <c r="K197" i="65"/>
  <c r="K195" i="65"/>
  <c r="K194" i="65"/>
  <c r="M82" i="21" s="1"/>
  <c r="K192" i="65"/>
  <c r="K190" i="65"/>
  <c r="K189" i="65"/>
  <c r="M80" i="21" s="1"/>
  <c r="K185" i="65"/>
  <c r="K184" i="65"/>
  <c r="K183" i="65"/>
  <c r="K182" i="65"/>
  <c r="M77" i="21" s="1"/>
  <c r="K181" i="65"/>
  <c r="K180" i="65"/>
  <c r="M76" i="21" s="1"/>
  <c r="K179" i="65"/>
  <c r="M75" i="21" s="1"/>
  <c r="K178" i="65"/>
  <c r="M74" i="21" s="1"/>
  <c r="K177" i="65"/>
  <c r="K175" i="65"/>
  <c r="K172" i="65"/>
  <c r="K171" i="65"/>
  <c r="K170" i="65"/>
  <c r="K169" i="65"/>
  <c r="K168" i="65"/>
  <c r="M72" i="21" s="1"/>
  <c r="K167" i="65"/>
  <c r="M71" i="21" s="1"/>
  <c r="K166" i="65"/>
  <c r="M70" i="21" s="1"/>
  <c r="K165" i="65"/>
  <c r="M69" i="21" s="1"/>
  <c r="K164" i="65"/>
  <c r="K163" i="65"/>
  <c r="K160" i="65"/>
  <c r="K159" i="65"/>
  <c r="K157" i="65"/>
  <c r="K156" i="65"/>
  <c r="K153" i="65"/>
  <c r="K152" i="65"/>
  <c r="K150" i="65"/>
  <c r="M66" i="21" s="1"/>
  <c r="K149" i="65"/>
  <c r="M65" i="21" s="1"/>
  <c r="K148" i="65"/>
  <c r="M64" i="21" s="1"/>
  <c r="K146" i="65"/>
  <c r="K145" i="65"/>
  <c r="M62" i="21" s="1"/>
  <c r="K143" i="65"/>
  <c r="K142" i="65"/>
  <c r="K141" i="65"/>
  <c r="K140" i="65"/>
  <c r="K139" i="65"/>
  <c r="K138" i="65"/>
  <c r="K136" i="65"/>
  <c r="K134" i="65"/>
  <c r="K132" i="65"/>
  <c r="K131" i="65"/>
  <c r="K130" i="65"/>
  <c r="M54" i="21" s="1"/>
  <c r="K129" i="65"/>
  <c r="K128" i="65"/>
  <c r="K127" i="65"/>
  <c r="K126" i="65"/>
  <c r="M53" i="21" s="1"/>
  <c r="K125" i="65"/>
  <c r="M52" i="21" s="1"/>
  <c r="K124" i="65"/>
  <c r="K123" i="65"/>
  <c r="K122" i="65"/>
  <c r="M51" i="21" s="1"/>
  <c r="K120" i="65"/>
  <c r="K119" i="65"/>
  <c r="K118" i="65"/>
  <c r="K116" i="65"/>
  <c r="K115" i="65"/>
  <c r="K114" i="65"/>
  <c r="K108" i="65"/>
  <c r="K107" i="65"/>
  <c r="M47" i="21" s="1"/>
  <c r="K106" i="65"/>
  <c r="M46" i="21" s="1"/>
  <c r="K105" i="65"/>
  <c r="K104" i="65"/>
  <c r="M45" i="21" s="1"/>
  <c r="K103" i="65"/>
  <c r="M44" i="21" s="1"/>
  <c r="K102" i="65"/>
  <c r="M43" i="21" s="1"/>
  <c r="K99" i="65"/>
  <c r="M40" i="21" s="1"/>
  <c r="K98" i="65"/>
  <c r="M39" i="21" s="1"/>
  <c r="K97" i="65"/>
  <c r="K96" i="65"/>
  <c r="K95" i="65"/>
  <c r="K94" i="65"/>
  <c r="K92" i="65"/>
  <c r="M37" i="21" s="1"/>
  <c r="K90" i="65"/>
  <c r="K89" i="65"/>
  <c r="K88" i="65"/>
  <c r="K87" i="65"/>
  <c r="K85" i="65"/>
  <c r="K84" i="65"/>
  <c r="K83" i="65"/>
  <c r="K81" i="65"/>
  <c r="K80" i="65"/>
  <c r="K78" i="65"/>
  <c r="K77" i="65"/>
  <c r="K76" i="65"/>
  <c r="K75" i="65"/>
  <c r="K73" i="65"/>
  <c r="K72" i="65"/>
  <c r="M35" i="21" s="1"/>
  <c r="K71" i="65"/>
  <c r="M34" i="21" s="1"/>
  <c r="K70" i="65"/>
  <c r="K69" i="65"/>
  <c r="K68" i="65"/>
  <c r="K67" i="65"/>
  <c r="K66" i="65"/>
  <c r="M33" i="21" s="1"/>
  <c r="K65" i="65"/>
  <c r="M32" i="21" s="1"/>
  <c r="K63" i="65"/>
  <c r="K62" i="65"/>
  <c r="M30" i="21" s="1"/>
  <c r="K61" i="65"/>
  <c r="M29" i="21" s="1"/>
  <c r="K60" i="65"/>
  <c r="M28" i="21" s="1"/>
  <c r="K59" i="65"/>
  <c r="M27" i="21" s="1"/>
  <c r="K58" i="65"/>
  <c r="K57" i="65"/>
  <c r="M26" i="21" s="1"/>
  <c r="K56" i="65"/>
  <c r="M25" i="21" s="1"/>
  <c r="K55" i="65"/>
  <c r="M24" i="21" s="1"/>
  <c r="K54" i="65"/>
  <c r="K53" i="65"/>
  <c r="K52" i="65"/>
  <c r="K51" i="65"/>
  <c r="K50" i="65"/>
  <c r="M23" i="21" s="1"/>
  <c r="K49" i="65"/>
  <c r="K48" i="65"/>
  <c r="M22" i="21" s="1"/>
  <c r="K47" i="65"/>
  <c r="K46" i="65"/>
  <c r="M21" i="21" s="1"/>
  <c r="K45" i="65"/>
  <c r="K44" i="65"/>
  <c r="K43" i="65"/>
  <c r="K42" i="65"/>
  <c r="K41" i="65"/>
  <c r="K40" i="65"/>
  <c r="M20" i="21" s="1"/>
  <c r="K39" i="65"/>
  <c r="M19" i="21" s="1"/>
  <c r="K38" i="65"/>
  <c r="K37" i="65"/>
  <c r="K36" i="65"/>
  <c r="K35" i="65"/>
  <c r="K34" i="65"/>
  <c r="K33" i="65"/>
  <c r="M18" i="21" s="1"/>
  <c r="K32" i="65"/>
  <c r="M17" i="21" s="1"/>
  <c r="K31" i="65"/>
  <c r="K30" i="65"/>
  <c r="K29" i="65"/>
  <c r="K28" i="65"/>
  <c r="K27" i="65"/>
  <c r="K26" i="65"/>
  <c r="K25" i="65"/>
  <c r="K24" i="65"/>
  <c r="K22" i="65"/>
  <c r="K21" i="65"/>
  <c r="K19" i="65"/>
  <c r="K18" i="65"/>
  <c r="K17" i="65"/>
  <c r="K16" i="65"/>
  <c r="K12" i="65"/>
  <c r="M14" i="21" s="1"/>
  <c r="K11" i="65"/>
  <c r="M13" i="21" s="1"/>
  <c r="K10" i="65"/>
  <c r="M12" i="21" s="1"/>
  <c r="K9" i="65"/>
  <c r="K7" i="65"/>
  <c r="K6" i="65"/>
  <c r="D25" i="40" l="1"/>
  <c r="N24" i="21"/>
  <c r="O24" i="21" s="1"/>
  <c r="N64" i="21"/>
  <c r="O64" i="21" s="1"/>
  <c r="N85" i="21"/>
  <c r="O85" i="21" s="1"/>
  <c r="N110" i="21"/>
  <c r="O110" i="21" s="1"/>
  <c r="N164" i="21"/>
  <c r="O164" i="21" s="1"/>
  <c r="N377" i="21"/>
  <c r="O377" i="21" s="1"/>
  <c r="N39" i="21"/>
  <c r="O39" i="21" s="1"/>
  <c r="N70" i="21"/>
  <c r="O70" i="21" s="1"/>
  <c r="N95" i="21"/>
  <c r="O95" i="21" s="1"/>
  <c r="N179" i="21"/>
  <c r="O179" i="21" s="1"/>
  <c r="N185" i="21"/>
  <c r="O185" i="21" s="1"/>
  <c r="N269" i="21"/>
  <c r="O269" i="21" s="1"/>
  <c r="N339" i="21"/>
  <c r="O339" i="21" s="1"/>
  <c r="N360" i="21"/>
  <c r="O360" i="21" s="1"/>
  <c r="N17" i="21"/>
  <c r="O17" i="21" s="1"/>
  <c r="N65" i="21"/>
  <c r="O65" i="21" s="1"/>
  <c r="N77" i="21"/>
  <c r="O77" i="21" s="1"/>
  <c r="N97" i="21"/>
  <c r="O97" i="21" s="1"/>
  <c r="N112" i="21"/>
  <c r="O112" i="21" s="1"/>
  <c r="N150" i="21"/>
  <c r="O150" i="21" s="1"/>
  <c r="N170" i="21"/>
  <c r="O170" i="21" s="1"/>
  <c r="N182" i="21"/>
  <c r="O182" i="21" s="1"/>
  <c r="N201" i="21"/>
  <c r="O201" i="21" s="1"/>
  <c r="N205" i="21"/>
  <c r="O205" i="21" s="1"/>
  <c r="N258" i="21"/>
  <c r="O258" i="21" s="1"/>
  <c r="N330" i="21"/>
  <c r="O330" i="21" s="1"/>
  <c r="N340" i="21"/>
  <c r="O340" i="21" s="1"/>
  <c r="N351" i="21"/>
  <c r="O351" i="21" s="1"/>
  <c r="N371" i="21"/>
  <c r="O371" i="21" s="1"/>
  <c r="N389" i="21"/>
  <c r="O389" i="21" s="1"/>
  <c r="N399" i="21"/>
  <c r="O399" i="21" s="1"/>
  <c r="N433" i="21"/>
  <c r="O433" i="21" s="1"/>
  <c r="N448" i="21"/>
  <c r="O448" i="21" s="1"/>
  <c r="N456" i="21"/>
  <c r="O456" i="21" s="1"/>
  <c r="N484" i="21"/>
  <c r="O484" i="21" s="1"/>
  <c r="N172" i="21"/>
  <c r="O172" i="21" s="1"/>
  <c r="N181" i="21"/>
  <c r="O181" i="21" s="1"/>
  <c r="N188" i="21"/>
  <c r="O188" i="21" s="1"/>
  <c r="N257" i="21"/>
  <c r="O257" i="21" s="1"/>
  <c r="N291" i="21"/>
  <c r="O291" i="21" s="1"/>
  <c r="N350" i="21"/>
  <c r="O350" i="21" s="1"/>
  <c r="N362" i="21"/>
  <c r="O362" i="21" s="1"/>
  <c r="N25" i="21"/>
  <c r="O25" i="21" s="1"/>
  <c r="N40" i="21"/>
  <c r="O40" i="21" s="1"/>
  <c r="N71" i="21"/>
  <c r="O71" i="21" s="1"/>
  <c r="N86" i="21"/>
  <c r="O86" i="21" s="1"/>
  <c r="N99" i="21"/>
  <c r="O99" i="21" s="1"/>
  <c r="N111" i="21"/>
  <c r="O111" i="21" s="1"/>
  <c r="N119" i="21"/>
  <c r="O119" i="21" s="1"/>
  <c r="N132" i="21"/>
  <c r="O132" i="21" s="1"/>
  <c r="N165" i="21"/>
  <c r="O165" i="21" s="1"/>
  <c r="N18" i="21"/>
  <c r="O18" i="21" s="1"/>
  <c r="N26" i="21"/>
  <c r="O26" i="21" s="1"/>
  <c r="N43" i="21"/>
  <c r="O43" i="21" s="1"/>
  <c r="N66" i="21"/>
  <c r="O66" i="21" s="1"/>
  <c r="N72" i="21"/>
  <c r="O72" i="21" s="1"/>
  <c r="N102" i="21"/>
  <c r="O102" i="21" s="1"/>
  <c r="N144" i="21"/>
  <c r="O144" i="21" s="1"/>
  <c r="N155" i="21"/>
  <c r="O155" i="21" s="1"/>
  <c r="N159" i="21"/>
  <c r="O159" i="21" s="1"/>
  <c r="N199" i="21"/>
  <c r="O199" i="21" s="1"/>
  <c r="N259" i="21"/>
  <c r="O259" i="21" s="1"/>
  <c r="N335" i="21"/>
  <c r="O335" i="21" s="1"/>
  <c r="N341" i="21"/>
  <c r="O341" i="21" s="1"/>
  <c r="N352" i="21"/>
  <c r="O352" i="21" s="1"/>
  <c r="N363" i="21"/>
  <c r="O363" i="21" s="1"/>
  <c r="N390" i="21"/>
  <c r="O390" i="21" s="1"/>
  <c r="N400" i="21"/>
  <c r="O400" i="21" s="1"/>
  <c r="N409" i="21"/>
  <c r="O409" i="21" s="1"/>
  <c r="N416" i="21"/>
  <c r="O416" i="21" s="1"/>
  <c r="N422" i="21"/>
  <c r="O422" i="21" s="1"/>
  <c r="N467" i="21"/>
  <c r="O467" i="21" s="1"/>
  <c r="N487" i="21"/>
  <c r="O487" i="21" s="1"/>
  <c r="N138" i="21"/>
  <c r="O138" i="21" s="1"/>
  <c r="N145" i="21"/>
  <c r="O145" i="21" s="1"/>
  <c r="N148" i="21"/>
  <c r="O148" i="21" s="1"/>
  <c r="N151" i="21"/>
  <c r="O151" i="21" s="1"/>
  <c r="N186" i="21"/>
  <c r="O186" i="21" s="1"/>
  <c r="N196" i="21"/>
  <c r="O196" i="21" s="1"/>
  <c r="N202" i="21"/>
  <c r="O202" i="21" s="1"/>
  <c r="N260" i="21"/>
  <c r="O260" i="21" s="1"/>
  <c r="N274" i="21"/>
  <c r="O274" i="21" s="1"/>
  <c r="N299" i="21"/>
  <c r="O299" i="21" s="1"/>
  <c r="N361" i="21"/>
  <c r="O361" i="21" s="1"/>
  <c r="N379" i="21"/>
  <c r="O379" i="21" s="1"/>
  <c r="N391" i="21"/>
  <c r="O391" i="21" s="1"/>
  <c r="N401" i="21"/>
  <c r="O401" i="21" s="1"/>
  <c r="N410" i="21"/>
  <c r="O410" i="21" s="1"/>
  <c r="N417" i="21"/>
  <c r="O417" i="21" s="1"/>
  <c r="N423" i="21"/>
  <c r="O423" i="21" s="1"/>
  <c r="N429" i="21"/>
  <c r="O429" i="21" s="1"/>
  <c r="N436" i="21"/>
  <c r="O436" i="21" s="1"/>
  <c r="N449" i="21"/>
  <c r="O449" i="21" s="1"/>
  <c r="N457" i="21"/>
  <c r="O457" i="21" s="1"/>
  <c r="N463" i="21"/>
  <c r="O463" i="21" s="1"/>
  <c r="N488" i="21"/>
  <c r="O488" i="21" s="1"/>
  <c r="N51" i="21"/>
  <c r="O51" i="21" s="1"/>
  <c r="N94" i="21"/>
  <c r="O94" i="21" s="1"/>
  <c r="N104" i="21"/>
  <c r="O104" i="21" s="1"/>
  <c r="N127" i="21"/>
  <c r="O127" i="21" s="1"/>
  <c r="N139" i="21"/>
  <c r="O139" i="21" s="1"/>
  <c r="N146" i="21"/>
  <c r="O146" i="21" s="1"/>
  <c r="N152" i="21"/>
  <c r="O152" i="21" s="1"/>
  <c r="N162" i="21"/>
  <c r="O162" i="21" s="1"/>
  <c r="N187" i="21"/>
  <c r="O187" i="21" s="1"/>
  <c r="N206" i="21"/>
  <c r="O206" i="21" s="1"/>
  <c r="N208" i="21"/>
  <c r="O208" i="21" s="1"/>
  <c r="N261" i="21"/>
  <c r="O261" i="21" s="1"/>
  <c r="N275" i="21"/>
  <c r="O275" i="21" s="1"/>
  <c r="N282" i="21"/>
  <c r="O282" i="21" s="1"/>
  <c r="N301" i="21"/>
  <c r="O301" i="21" s="1"/>
  <c r="N343" i="21"/>
  <c r="O343" i="21" s="1"/>
  <c r="N353" i="21"/>
  <c r="O353" i="21" s="1"/>
  <c r="N364" i="21"/>
  <c r="O364" i="21" s="1"/>
  <c r="N380" i="21"/>
  <c r="O380" i="21" s="1"/>
  <c r="N392" i="21"/>
  <c r="O392" i="21" s="1"/>
  <c r="N418" i="21"/>
  <c r="O418" i="21" s="1"/>
  <c r="N443" i="21"/>
  <c r="O443" i="21" s="1"/>
  <c r="N458" i="21"/>
  <c r="O458" i="21" s="1"/>
  <c r="N466" i="21"/>
  <c r="O466" i="21" s="1"/>
  <c r="N468" i="21"/>
  <c r="O468" i="21" s="1"/>
  <c r="N113" i="21"/>
  <c r="O113" i="21" s="1"/>
  <c r="N27" i="21"/>
  <c r="O27" i="21" s="1"/>
  <c r="N28" i="21"/>
  <c r="O28" i="21" s="1"/>
  <c r="N133" i="21"/>
  <c r="O133" i="21" s="1"/>
  <c r="N169" i="21"/>
  <c r="O169" i="21" s="1"/>
  <c r="N175" i="21"/>
  <c r="O175" i="21" s="1"/>
  <c r="N177" i="21"/>
  <c r="O177" i="21" s="1"/>
  <c r="N183" i="21"/>
  <c r="O183" i="21" s="1"/>
  <c r="N189" i="21"/>
  <c r="O189" i="21" s="1"/>
  <c r="N197" i="21"/>
  <c r="O197" i="21" s="1"/>
  <c r="N203" i="21"/>
  <c r="O203" i="21" s="1"/>
  <c r="N207" i="21"/>
  <c r="O207" i="21" s="1"/>
  <c r="N209" i="21"/>
  <c r="O209" i="21" s="1"/>
  <c r="N263" i="21"/>
  <c r="O263" i="21" s="1"/>
  <c r="N283" i="21"/>
  <c r="O283" i="21" s="1"/>
  <c r="N304" i="21"/>
  <c r="O304" i="21" s="1"/>
  <c r="N344" i="21"/>
  <c r="O344" i="21" s="1"/>
  <c r="N354" i="21"/>
  <c r="O354" i="21" s="1"/>
  <c r="N368" i="21"/>
  <c r="O368" i="21" s="1"/>
  <c r="N393" i="21"/>
  <c r="O393" i="21" s="1"/>
  <c r="N403" i="21"/>
  <c r="O403" i="21" s="1"/>
  <c r="N424" i="21"/>
  <c r="O424" i="21" s="1"/>
  <c r="N438" i="21"/>
  <c r="O438" i="21" s="1"/>
  <c r="N444" i="21"/>
  <c r="O444" i="21" s="1"/>
  <c r="N450" i="21"/>
  <c r="O450" i="21" s="1"/>
  <c r="N45" i="21"/>
  <c r="O45" i="21" s="1"/>
  <c r="N109" i="21"/>
  <c r="O109" i="21" s="1"/>
  <c r="N29" i="21"/>
  <c r="O29" i="21" s="1"/>
  <c r="N142" i="21"/>
  <c r="O142" i="21" s="1"/>
  <c r="N157" i="21"/>
  <c r="O157" i="21" s="1"/>
  <c r="N166" i="21"/>
  <c r="O166" i="21" s="1"/>
  <c r="N173" i="21"/>
  <c r="O173" i="21" s="1"/>
  <c r="N190" i="21"/>
  <c r="O190" i="21" s="1"/>
  <c r="N200" i="21"/>
  <c r="O200" i="21" s="1"/>
  <c r="N210" i="21"/>
  <c r="O210" i="21" s="1"/>
  <c r="N264" i="21"/>
  <c r="O264" i="21" s="1"/>
  <c r="N284" i="21"/>
  <c r="O284" i="21" s="1"/>
  <c r="N294" i="21"/>
  <c r="O294" i="21" s="1"/>
  <c r="N309" i="21"/>
  <c r="O309" i="21" s="1"/>
  <c r="N319" i="21"/>
  <c r="O319" i="21" s="1"/>
  <c r="N373" i="21"/>
  <c r="O373" i="21" s="1"/>
  <c r="N381" i="21"/>
  <c r="O381" i="21" s="1"/>
  <c r="N394" i="21"/>
  <c r="O394" i="21" s="1"/>
  <c r="N404" i="21"/>
  <c r="O404" i="21" s="1"/>
  <c r="N419" i="21"/>
  <c r="O419" i="21" s="1"/>
  <c r="N425" i="21"/>
  <c r="O425" i="21" s="1"/>
  <c r="N430" i="21"/>
  <c r="O430" i="21" s="1"/>
  <c r="N451" i="21"/>
  <c r="O451" i="21" s="1"/>
  <c r="N459" i="21"/>
  <c r="O459" i="21" s="1"/>
  <c r="N472" i="21"/>
  <c r="O472" i="21" s="1"/>
  <c r="N35" i="21"/>
  <c r="O35" i="21" s="1"/>
  <c r="N120" i="21"/>
  <c r="O120" i="21" s="1"/>
  <c r="N115" i="21"/>
  <c r="O115" i="21" s="1"/>
  <c r="N37" i="21"/>
  <c r="O37" i="21" s="1"/>
  <c r="N103" i="21"/>
  <c r="O103" i="21" s="1"/>
  <c r="N129" i="21"/>
  <c r="O129" i="21" s="1"/>
  <c r="N153" i="21"/>
  <c r="O153" i="21" s="1"/>
  <c r="N158" i="21"/>
  <c r="O158" i="21" s="1"/>
  <c r="N167" i="21"/>
  <c r="O167" i="21" s="1"/>
  <c r="N171" i="21"/>
  <c r="O171" i="21" s="1"/>
  <c r="N176" i="21"/>
  <c r="O176" i="21" s="1"/>
  <c r="N192" i="21"/>
  <c r="O192" i="21" s="1"/>
  <c r="N211" i="21"/>
  <c r="O211" i="21" s="1"/>
  <c r="N265" i="21"/>
  <c r="O265" i="21" s="1"/>
  <c r="N313" i="21"/>
  <c r="O313" i="21" s="1"/>
  <c r="N320" i="21"/>
  <c r="O320" i="21" s="1"/>
  <c r="N345" i="21"/>
  <c r="O345" i="21" s="1"/>
  <c r="N388" i="21"/>
  <c r="O388" i="21" s="1"/>
  <c r="N405" i="21"/>
  <c r="O405" i="21" s="1"/>
  <c r="N413" i="21"/>
  <c r="O413" i="21" s="1"/>
  <c r="N426" i="21"/>
  <c r="O426" i="21" s="1"/>
  <c r="N431" i="21"/>
  <c r="O431" i="21" s="1"/>
  <c r="N445" i="21"/>
  <c r="O445" i="21" s="1"/>
  <c r="N452" i="21"/>
  <c r="O452" i="21" s="1"/>
  <c r="N460" i="21"/>
  <c r="O460" i="21" s="1"/>
  <c r="N479" i="21"/>
  <c r="O479" i="21" s="1"/>
  <c r="N34" i="21"/>
  <c r="O34" i="21" s="1"/>
  <c r="N125" i="21"/>
  <c r="O125" i="21" s="1"/>
  <c r="N126" i="21"/>
  <c r="O126" i="21" s="1"/>
  <c r="N23" i="21"/>
  <c r="O23" i="21" s="1"/>
  <c r="N92" i="21"/>
  <c r="O92" i="21" s="1"/>
  <c r="N149" i="21"/>
  <c r="O149" i="21" s="1"/>
  <c r="N156" i="21"/>
  <c r="O156" i="21" s="1"/>
  <c r="N12" i="21"/>
  <c r="O12" i="21" s="1"/>
  <c r="N19" i="21"/>
  <c r="O19" i="21" s="1"/>
  <c r="N82" i="21"/>
  <c r="O82" i="21" s="1"/>
  <c r="N93" i="21"/>
  <c r="O93" i="21" s="1"/>
  <c r="N98" i="21"/>
  <c r="O98" i="21" s="1"/>
  <c r="N108" i="21"/>
  <c r="O108" i="21" s="1"/>
  <c r="N114" i="21"/>
  <c r="O114" i="21" s="1"/>
  <c r="N128" i="21"/>
  <c r="O128" i="21" s="1"/>
  <c r="N135" i="21"/>
  <c r="O135" i="21" s="1"/>
  <c r="N136" i="21"/>
  <c r="O136" i="21" s="1"/>
  <c r="N140" i="21"/>
  <c r="O140" i="21" s="1"/>
  <c r="N147" i="21"/>
  <c r="O147" i="21" s="1"/>
  <c r="N160" i="21"/>
  <c r="O160" i="21" s="1"/>
  <c r="N266" i="21"/>
  <c r="O266" i="21" s="1"/>
  <c r="N323" i="21"/>
  <c r="O323" i="21" s="1"/>
  <c r="N336" i="21"/>
  <c r="O336" i="21" s="1"/>
  <c r="N346" i="21"/>
  <c r="O346" i="21" s="1"/>
  <c r="N374" i="21"/>
  <c r="O374" i="21" s="1"/>
  <c r="N382" i="21"/>
  <c r="O382" i="21" s="1"/>
  <c r="N406" i="21"/>
  <c r="O406" i="21" s="1"/>
  <c r="N420" i="21"/>
  <c r="O420" i="21" s="1"/>
  <c r="N446" i="21"/>
  <c r="O446" i="21" s="1"/>
  <c r="N480" i="21"/>
  <c r="O480" i="21" s="1"/>
  <c r="N21" i="21"/>
  <c r="O21" i="21" s="1"/>
  <c r="N402" i="21"/>
  <c r="O402" i="21" s="1"/>
  <c r="N305" i="21"/>
  <c r="O305" i="21" s="1"/>
  <c r="N41" i="21"/>
  <c r="O41" i="21" s="1"/>
  <c r="N223" i="21"/>
  <c r="O223" i="21" s="1"/>
  <c r="N226" i="21"/>
  <c r="O226" i="21" s="1"/>
  <c r="N378" i="21"/>
  <c r="O378" i="21" s="1"/>
  <c r="N441" i="21"/>
  <c r="O441" i="21" s="1"/>
  <c r="N411" i="21"/>
  <c r="O411" i="21" s="1"/>
  <c r="N306" i="21"/>
  <c r="O306" i="21" s="1"/>
  <c r="N349" i="21"/>
  <c r="O349" i="21" s="1"/>
  <c r="N387" i="21"/>
  <c r="O387" i="21" s="1"/>
  <c r="N395" i="21"/>
  <c r="O395" i="21" s="1"/>
  <c r="N73" i="21"/>
  <c r="O73" i="21" s="1"/>
  <c r="N224" i="21"/>
  <c r="O224" i="21" s="1"/>
  <c r="N230" i="21"/>
  <c r="O230" i="21" s="1"/>
  <c r="N219" i="21"/>
  <c r="O219" i="21" s="1"/>
  <c r="N288" i="21"/>
  <c r="O288" i="21" s="1"/>
  <c r="N334" i="21"/>
  <c r="O334" i="21" s="1"/>
  <c r="N471" i="21"/>
  <c r="O471" i="21" s="1"/>
  <c r="N434" i="21"/>
  <c r="O434" i="21" s="1"/>
  <c r="N233" i="21"/>
  <c r="O233" i="21" s="1"/>
  <c r="N213" i="21"/>
  <c r="O213" i="21" s="1"/>
  <c r="N442" i="21"/>
  <c r="O442" i="21" s="1"/>
  <c r="N439" i="21"/>
  <c r="O439" i="21" s="1"/>
  <c r="N464" i="21"/>
  <c r="O464" i="21" s="1"/>
  <c r="N478" i="21"/>
  <c r="O478" i="21" s="1"/>
  <c r="N470" i="21"/>
  <c r="O470" i="21" s="1"/>
  <c r="N428" i="21"/>
  <c r="O428" i="21" s="1"/>
  <c r="N87" i="21"/>
  <c r="O87" i="21" s="1"/>
  <c r="N270" i="21"/>
  <c r="O270" i="21" s="1"/>
  <c r="N415" i="21"/>
  <c r="O415" i="21" s="1"/>
  <c r="N412" i="21"/>
  <c r="O412" i="21" s="1"/>
  <c r="N485" i="21"/>
  <c r="O485" i="21" s="1"/>
  <c r="N218" i="21"/>
  <c r="O218" i="21" s="1"/>
  <c r="N326" i="21"/>
  <c r="O326" i="21" s="1"/>
  <c r="N278" i="21"/>
  <c r="O278" i="21" s="1"/>
  <c r="N369" i="21"/>
  <c r="O369" i="21" s="1"/>
  <c r="N9" i="21"/>
  <c r="O9" i="21" s="1"/>
  <c r="N56" i="21"/>
  <c r="O56" i="21" s="1"/>
  <c r="N289" i="21"/>
  <c r="O289" i="21" s="1"/>
  <c r="N321" i="21"/>
  <c r="O321" i="21" s="1"/>
  <c r="N312" i="21"/>
  <c r="O312" i="21" s="1"/>
  <c r="N49" i="21"/>
  <c r="O49" i="21" s="1"/>
  <c r="N310" i="21"/>
  <c r="O310" i="21" s="1"/>
  <c r="N89" i="21"/>
  <c r="O89" i="21" s="1"/>
  <c r="N318" i="21"/>
  <c r="O318" i="21" s="1"/>
  <c r="N236" i="21"/>
  <c r="O236" i="21" s="1"/>
  <c r="N42" i="21"/>
  <c r="O42" i="21" s="1"/>
  <c r="N232" i="21"/>
  <c r="O232" i="21" s="1"/>
  <c r="N88" i="21"/>
  <c r="O88" i="21" s="1"/>
  <c r="N477" i="21"/>
  <c r="O477" i="21" s="1"/>
  <c r="N279" i="21"/>
  <c r="O279" i="21" s="1"/>
  <c r="N227" i="21"/>
  <c r="O227" i="21" s="1"/>
  <c r="N317" i="21"/>
  <c r="O317" i="21" s="1"/>
  <c r="N307" i="21"/>
  <c r="O307" i="21" s="1"/>
  <c r="N221" i="21"/>
  <c r="O221" i="21" s="1"/>
  <c r="N303" i="21"/>
  <c r="O303" i="21" s="1"/>
  <c r="N212" i="21"/>
  <c r="O212" i="21" s="1"/>
  <c r="N10" i="21"/>
  <c r="O10" i="21" s="1"/>
  <c r="N473" i="21"/>
  <c r="O473" i="21" s="1"/>
  <c r="N366" i="21"/>
  <c r="O366" i="21" s="1"/>
  <c r="N68" i="21"/>
  <c r="O68" i="21" s="1"/>
  <c r="N216" i="21"/>
  <c r="O216" i="21" s="1"/>
  <c r="N285" i="21"/>
  <c r="O285" i="21" s="1"/>
  <c r="N84" i="21"/>
  <c r="O84" i="21" s="1"/>
  <c r="N235" i="21"/>
  <c r="O235" i="21" s="1"/>
  <c r="N61" i="21"/>
  <c r="O61" i="21" s="1"/>
  <c r="N231" i="21"/>
  <c r="O231" i="21" s="1"/>
  <c r="N474" i="21"/>
  <c r="O474" i="21" s="1"/>
  <c r="N296" i="21"/>
  <c r="O296" i="21" s="1"/>
  <c r="N453" i="21"/>
  <c r="O453" i="21" s="1"/>
  <c r="N81" i="21"/>
  <c r="O81" i="21" s="1"/>
  <c r="N222" i="21"/>
  <c r="O222" i="21" s="1"/>
  <c r="N59" i="21"/>
  <c r="O59" i="21" s="1"/>
  <c r="N78" i="21"/>
  <c r="O78" i="21" s="1"/>
  <c r="N58" i="21"/>
  <c r="O58" i="21" s="1"/>
  <c r="N228" i="21"/>
  <c r="O228" i="21" s="1"/>
  <c r="N298" i="21"/>
  <c r="O298" i="21" s="1"/>
  <c r="N229" i="21"/>
  <c r="O229" i="21" s="1"/>
  <c r="N437" i="21"/>
  <c r="O437" i="21" s="1"/>
  <c r="N83" i="21"/>
  <c r="O83" i="21" s="1"/>
  <c r="N386" i="21"/>
  <c r="O386" i="21" s="1"/>
  <c r="N476" i="21"/>
  <c r="O476" i="21" s="1"/>
  <c r="N435" i="21"/>
  <c r="O435" i="21" s="1"/>
  <c r="N427" i="21"/>
  <c r="O427" i="21" s="1"/>
  <c r="N268" i="21"/>
  <c r="O268" i="21" s="1"/>
  <c r="N90" i="21"/>
  <c r="O90" i="21" s="1"/>
  <c r="N31" i="21"/>
  <c r="O31" i="21" s="1"/>
  <c r="N11" i="21"/>
  <c r="O11" i="21" s="1"/>
  <c r="N50" i="21"/>
  <c r="O50" i="21" s="1"/>
  <c r="N225" i="21"/>
  <c r="O225" i="21" s="1"/>
  <c r="N465" i="21"/>
  <c r="O465" i="21" s="1"/>
  <c r="N370" i="21"/>
  <c r="O370" i="21" s="1"/>
  <c r="N329" i="21"/>
  <c r="O329" i="21" s="1"/>
  <c r="N242" i="21"/>
  <c r="O242" i="21" s="1"/>
  <c r="N60" i="21"/>
  <c r="O60" i="21" s="1"/>
  <c r="N290" i="21"/>
  <c r="O290" i="21" s="1"/>
  <c r="N327" i="21"/>
  <c r="O327" i="21" s="1"/>
  <c r="N308" i="21"/>
  <c r="O308" i="21" s="1"/>
  <c r="N214" i="21"/>
  <c r="O214" i="21" s="1"/>
  <c r="N358" i="21"/>
  <c r="O358" i="21" s="1"/>
  <c r="N357" i="21"/>
  <c r="O357" i="21" s="1"/>
  <c r="N273" i="21"/>
  <c r="O273" i="21" s="1"/>
  <c r="N302" i="21"/>
  <c r="O302" i="21" s="1"/>
  <c r="N342" i="21"/>
  <c r="O342" i="21" s="1"/>
  <c r="N281" i="21"/>
  <c r="O281" i="21" s="1"/>
  <c r="N300" i="21"/>
  <c r="O300" i="21" s="1"/>
  <c r="N271" i="21"/>
  <c r="O271" i="21" s="1"/>
  <c r="N38" i="21"/>
  <c r="O38" i="21" s="1"/>
  <c r="N293" i="21"/>
  <c r="O293" i="21" s="1"/>
  <c r="N322" i="21"/>
  <c r="O322" i="21" s="1"/>
  <c r="N220" i="21"/>
  <c r="O220" i="21" s="1"/>
  <c r="N331" i="21"/>
  <c r="O331" i="21" s="1"/>
  <c r="N48" i="21"/>
  <c r="O48" i="21" s="1"/>
  <c r="N217" i="21"/>
  <c r="O217" i="21" s="1"/>
  <c r="N414" i="21"/>
  <c r="O414" i="21" s="1"/>
  <c r="N55" i="21"/>
  <c r="O55" i="21" s="1"/>
  <c r="N280" i="21"/>
  <c r="O280" i="21" s="1"/>
  <c r="N292" i="21"/>
  <c r="O292" i="21" s="1"/>
  <c r="N63" i="21"/>
  <c r="O63" i="21" s="1"/>
  <c r="N253" i="21"/>
  <c r="O253" i="21" s="1"/>
  <c r="N332" i="21"/>
  <c r="O332" i="21" s="1"/>
  <c r="N276" i="21"/>
  <c r="O276" i="21" s="1"/>
  <c r="N234" i="21"/>
  <c r="O234" i="21" s="1"/>
  <c r="N57" i="21"/>
  <c r="O57" i="21" s="1"/>
  <c r="N215" i="21"/>
  <c r="O215" i="21" s="1"/>
  <c r="N79" i="21"/>
  <c r="O79" i="21" s="1"/>
  <c r="N365" i="21"/>
  <c r="O365" i="21" s="1"/>
  <c r="N36" i="21"/>
  <c r="O36" i="21" s="1"/>
  <c r="N16" i="21"/>
  <c r="O16" i="21" s="1"/>
  <c r="N311" i="21"/>
  <c r="O311" i="21" s="1"/>
  <c r="N333" i="21"/>
  <c r="O333" i="21" s="1"/>
  <c r="N295" i="21"/>
  <c r="O295" i="21" s="1"/>
  <c r="N385" i="21"/>
  <c r="O385" i="21" s="1"/>
  <c r="N15" i="21"/>
  <c r="O15" i="21" s="1"/>
  <c r="N67" i="21"/>
  <c r="O67" i="21" s="1"/>
  <c r="O475" i="21"/>
  <c r="D13" i="40" s="1"/>
  <c r="N262" i="21"/>
  <c r="O262" i="21" s="1"/>
  <c r="N272" i="21"/>
  <c r="O272" i="21" s="1"/>
  <c r="N241" i="21"/>
  <c r="O241" i="21" s="1"/>
  <c r="N240" i="21"/>
  <c r="O240" i="21" s="1"/>
  <c r="N248" i="21"/>
  <c r="O248" i="21" s="1"/>
  <c r="N250" i="21"/>
  <c r="O250" i="21" s="1"/>
  <c r="N247" i="21"/>
  <c r="O247" i="21" s="1"/>
  <c r="N251" i="21"/>
  <c r="O251" i="21" s="1"/>
  <c r="N237" i="21"/>
  <c r="O237" i="21" s="1"/>
  <c r="N239" i="21"/>
  <c r="O239" i="21" s="1"/>
  <c r="N246" i="21"/>
  <c r="O246" i="21" s="1"/>
  <c r="N249" i="21"/>
  <c r="O249" i="21" s="1"/>
  <c r="N252" i="21"/>
  <c r="O252" i="21" s="1"/>
  <c r="N238" i="21"/>
  <c r="O238" i="21" s="1"/>
  <c r="N245" i="21"/>
  <c r="O245" i="21" s="1"/>
  <c r="N244" i="21"/>
  <c r="O244" i="21" s="1"/>
  <c r="N243" i="21"/>
  <c r="O243" i="21" s="1"/>
  <c r="N469" i="21"/>
  <c r="O469" i="21" s="1"/>
  <c r="N314" i="21"/>
  <c r="O314" i="21" s="1"/>
  <c r="N315" i="21"/>
  <c r="O315" i="21" s="1"/>
  <c r="N316" i="21"/>
  <c r="O316" i="21" s="1"/>
  <c r="N80" i="21"/>
  <c r="O80" i="21" s="1"/>
  <c r="D40" i="40" s="1"/>
  <c r="E40" i="40" s="1"/>
  <c r="F40" i="40" s="1"/>
  <c r="N52" i="21"/>
  <c r="O52" i="21" s="1"/>
  <c r="N134" i="21"/>
  <c r="O134" i="21" s="1"/>
  <c r="N53" i="21"/>
  <c r="O53" i="21" s="1"/>
  <c r="N13" i="21"/>
  <c r="O13" i="21" s="1"/>
  <c r="N32" i="21"/>
  <c r="O32" i="21" s="1"/>
  <c r="N74" i="21"/>
  <c r="O74" i="21" s="1"/>
  <c r="N100" i="21"/>
  <c r="O100" i="21" s="1"/>
  <c r="N106" i="21"/>
  <c r="O106" i="21" s="1"/>
  <c r="N122" i="21"/>
  <c r="O122" i="21" s="1"/>
  <c r="N137" i="21"/>
  <c r="O137" i="21" s="1"/>
  <c r="N163" i="21"/>
  <c r="O163" i="21" s="1"/>
  <c r="N178" i="21"/>
  <c r="O178" i="21" s="1"/>
  <c r="N180" i="21"/>
  <c r="O180" i="21" s="1"/>
  <c r="N193" i="21"/>
  <c r="O193" i="21" s="1"/>
  <c r="N198" i="21"/>
  <c r="O198" i="21" s="1"/>
  <c r="N254" i="21"/>
  <c r="O254" i="21" s="1"/>
  <c r="N277" i="21"/>
  <c r="O277" i="21" s="1"/>
  <c r="N324" i="21"/>
  <c r="O324" i="21" s="1"/>
  <c r="N337" i="21"/>
  <c r="O337" i="21" s="1"/>
  <c r="N347" i="21"/>
  <c r="O347" i="21" s="1"/>
  <c r="N355" i="21"/>
  <c r="O355" i="21" s="1"/>
  <c r="N383" i="21"/>
  <c r="O383" i="21" s="1"/>
  <c r="N396" i="21"/>
  <c r="O396" i="21" s="1"/>
  <c r="N407" i="21"/>
  <c r="O407" i="21" s="1"/>
  <c r="N421" i="21"/>
  <c r="O421" i="21" s="1"/>
  <c r="N440" i="21"/>
  <c r="O440" i="21" s="1"/>
  <c r="N481" i="21"/>
  <c r="O481" i="21" s="1"/>
  <c r="N44" i="21"/>
  <c r="O44" i="21" s="1"/>
  <c r="N116" i="21"/>
  <c r="O116" i="21" s="1"/>
  <c r="N46" i="21"/>
  <c r="O46" i="21" s="1"/>
  <c r="N47" i="21"/>
  <c r="O47" i="21" s="1"/>
  <c r="N107" i="21"/>
  <c r="O107" i="21" s="1"/>
  <c r="N20" i="21"/>
  <c r="O20" i="21" s="1"/>
  <c r="N14" i="21"/>
  <c r="O14" i="21" s="1"/>
  <c r="N33" i="21"/>
  <c r="O33" i="21" s="1"/>
  <c r="N62" i="21"/>
  <c r="O62" i="21" s="1"/>
  <c r="N75" i="21"/>
  <c r="O75" i="21" s="1"/>
  <c r="N96" i="21"/>
  <c r="O96" i="21" s="1"/>
  <c r="N101" i="21"/>
  <c r="O101" i="21" s="1"/>
  <c r="N105" i="21"/>
  <c r="O105" i="21" s="1"/>
  <c r="N123" i="21"/>
  <c r="O123" i="21" s="1"/>
  <c r="N124" i="21"/>
  <c r="O124" i="21" s="1"/>
  <c r="N130" i="21"/>
  <c r="O130" i="21" s="1"/>
  <c r="N131" i="21"/>
  <c r="O131" i="21" s="1"/>
  <c r="N143" i="21"/>
  <c r="O143" i="21" s="1"/>
  <c r="N161" i="21"/>
  <c r="O161" i="21" s="1"/>
  <c r="N184" i="21"/>
  <c r="O184" i="21" s="1"/>
  <c r="N194" i="21"/>
  <c r="O194" i="21" s="1"/>
  <c r="N204" i="21"/>
  <c r="O204" i="21" s="1"/>
  <c r="N255" i="21"/>
  <c r="O255" i="21" s="1"/>
  <c r="N286" i="21"/>
  <c r="O286" i="21" s="1"/>
  <c r="N338" i="21"/>
  <c r="O338" i="21" s="1"/>
  <c r="N348" i="21"/>
  <c r="O348" i="21" s="1"/>
  <c r="N356" i="21"/>
  <c r="O356" i="21" s="1"/>
  <c r="N375" i="21"/>
  <c r="O375" i="21" s="1"/>
  <c r="N397" i="21"/>
  <c r="O397" i="21" s="1"/>
  <c r="N408" i="21"/>
  <c r="O408" i="21" s="1"/>
  <c r="N454" i="21"/>
  <c r="O454" i="21" s="1"/>
  <c r="N482" i="21"/>
  <c r="O482" i="21" s="1"/>
  <c r="N117" i="21"/>
  <c r="O117" i="21" s="1"/>
  <c r="N22" i="21"/>
  <c r="O22" i="21" s="1"/>
  <c r="N91" i="21"/>
  <c r="O91" i="21" s="1"/>
  <c r="N118" i="21"/>
  <c r="O118" i="21" s="1"/>
  <c r="N30" i="21"/>
  <c r="O30" i="21" s="1"/>
  <c r="N54" i="21"/>
  <c r="O54" i="21" s="1"/>
  <c r="N69" i="21"/>
  <c r="O69" i="21" s="1"/>
  <c r="N76" i="21"/>
  <c r="O76" i="21" s="1"/>
  <c r="N121" i="21"/>
  <c r="O121" i="21" s="1"/>
  <c r="N141" i="21"/>
  <c r="O141" i="21" s="1"/>
  <c r="N154" i="21"/>
  <c r="O154" i="21" s="1"/>
  <c r="N168" i="21"/>
  <c r="O168" i="21" s="1"/>
  <c r="N174" i="21"/>
  <c r="O174" i="21" s="1"/>
  <c r="N191" i="21"/>
  <c r="O191" i="21" s="1"/>
  <c r="N195" i="21"/>
  <c r="O195" i="21" s="1"/>
  <c r="N256" i="21"/>
  <c r="O256" i="21" s="1"/>
  <c r="N267" i="21"/>
  <c r="O267" i="21" s="1"/>
  <c r="N287" i="21"/>
  <c r="O287" i="21" s="1"/>
  <c r="D12" i="40" s="1"/>
  <c r="N297" i="21"/>
  <c r="O297" i="21" s="1"/>
  <c r="N325" i="21"/>
  <c r="O325" i="21" s="1"/>
  <c r="N328" i="21"/>
  <c r="O328" i="21" s="1"/>
  <c r="N359" i="21"/>
  <c r="O359" i="21" s="1"/>
  <c r="N367" i="21"/>
  <c r="O367" i="21" s="1"/>
  <c r="N376" i="21"/>
  <c r="O376" i="21" s="1"/>
  <c r="N432" i="21"/>
  <c r="O432" i="21" s="1"/>
  <c r="N455" i="21"/>
  <c r="O455" i="21" s="1"/>
  <c r="N461" i="21"/>
  <c r="O461" i="21" s="1"/>
  <c r="N486" i="21"/>
  <c r="O486" i="21" s="1"/>
  <c r="N384" i="21"/>
  <c r="O384" i="21" s="1"/>
  <c r="N398" i="21"/>
  <c r="O398" i="21" s="1"/>
  <c r="N447" i="21"/>
  <c r="O447" i="21" s="1"/>
  <c r="N462" i="21"/>
  <c r="O462" i="21" s="1"/>
  <c r="N483" i="21"/>
  <c r="O483" i="21" s="1"/>
  <c r="N372" i="21"/>
  <c r="O372" i="21" s="1"/>
  <c r="N8" i="21"/>
  <c r="O8" i="21" s="1"/>
  <c r="D21" i="40" l="1"/>
  <c r="D32" i="40"/>
  <c r="E32" i="40" s="1"/>
  <c r="F32" i="40" s="1"/>
  <c r="C154" i="82" s="1"/>
  <c r="D22" i="40"/>
  <c r="E13" i="40"/>
  <c r="F13" i="40" s="1"/>
  <c r="D14" i="40"/>
  <c r="D27" i="40"/>
  <c r="E27" i="40" s="1"/>
  <c r="D31" i="40"/>
  <c r="F31" i="40" s="1"/>
  <c r="D29" i="40"/>
  <c r="D26" i="40"/>
  <c r="E26" i="40" s="1"/>
  <c r="E41" i="40"/>
  <c r="F41" i="40" s="1"/>
  <c r="D11" i="40"/>
  <c r="E10" i="40" s="1"/>
  <c r="F10" i="40" s="1"/>
  <c r="D30" i="40"/>
  <c r="D8" i="40"/>
  <c r="D9" i="40"/>
  <c r="D28" i="40"/>
  <c r="E28" i="40" s="1"/>
  <c r="G27" i="40"/>
  <c r="G10" i="40"/>
  <c r="G8" i="40"/>
  <c r="G32" i="40"/>
  <c r="G7" i="40"/>
  <c r="G12" i="40"/>
  <c r="G14" i="40"/>
  <c r="G47" i="40"/>
  <c r="G22" i="40"/>
  <c r="G24" i="40"/>
  <c r="G21" i="40"/>
  <c r="G23" i="40"/>
  <c r="G11" i="40"/>
  <c r="G28" i="40"/>
  <c r="G41" i="40"/>
  <c r="G45" i="40"/>
  <c r="G29" i="40"/>
  <c r="G46" i="40"/>
  <c r="D45" i="40"/>
  <c r="F25" i="40"/>
  <c r="D20" i="40"/>
  <c r="F20" i="40" s="1"/>
  <c r="D46" i="40"/>
  <c r="D39" i="40"/>
  <c r="F39" i="40" s="1"/>
  <c r="D47" i="40"/>
  <c r="E47" i="40" s="1"/>
  <c r="F47" i="40" s="1"/>
  <c r="C166" i="82" s="1"/>
  <c r="E34" i="32"/>
  <c r="I34" i="32" s="1"/>
  <c r="J34" i="32" s="1"/>
  <c r="E35" i="32"/>
  <c r="I35" i="32" s="1"/>
  <c r="J35" i="32" s="1"/>
  <c r="E38" i="32"/>
  <c r="E39" i="32"/>
  <c r="E40" i="32"/>
  <c r="E41" i="32"/>
  <c r="I41" i="32" s="1"/>
  <c r="J41" i="32" s="1"/>
  <c r="E42" i="32"/>
  <c r="I42" i="32" s="1"/>
  <c r="J42" i="32" s="1"/>
  <c r="E43" i="32"/>
  <c r="I43" i="32" s="1"/>
  <c r="J43" i="32" s="1"/>
  <c r="E31" i="32"/>
  <c r="E32" i="32"/>
  <c r="E33" i="32"/>
  <c r="I33" i="32" s="1"/>
  <c r="J33" i="32" s="1"/>
  <c r="E30" i="32"/>
  <c r="E11" i="32"/>
  <c r="I11" i="32" s="1"/>
  <c r="J11" i="32" s="1"/>
  <c r="G182" i="82" s="1"/>
  <c r="E12" i="32"/>
  <c r="E13" i="32"/>
  <c r="E14" i="32"/>
  <c r="E15" i="32"/>
  <c r="I15" i="32" s="1"/>
  <c r="J15" i="32" s="1"/>
  <c r="G186" i="82" s="1"/>
  <c r="E16" i="32"/>
  <c r="E17" i="32"/>
  <c r="E18" i="32"/>
  <c r="E19" i="32"/>
  <c r="E20" i="32"/>
  <c r="I20" i="32" s="1"/>
  <c r="J20" i="32" s="1"/>
  <c r="E21" i="32"/>
  <c r="E22" i="32"/>
  <c r="E23" i="32"/>
  <c r="E24" i="32"/>
  <c r="E25" i="32"/>
  <c r="I25" i="32" s="1"/>
  <c r="J25" i="32" s="1"/>
  <c r="E26" i="32"/>
  <c r="E27" i="32"/>
  <c r="E28" i="32"/>
  <c r="E29" i="32"/>
  <c r="E10" i="32"/>
  <c r="I10" i="32" s="1"/>
  <c r="J10" i="32" s="1"/>
  <c r="I2020" i="65"/>
  <c r="I2018" i="65"/>
  <c r="I2017" i="65"/>
  <c r="I2016" i="65"/>
  <c r="I2015" i="65"/>
  <c r="I2014" i="65"/>
  <c r="I2013" i="65"/>
  <c r="I2012" i="65"/>
  <c r="I2011" i="65"/>
  <c r="I2010" i="65"/>
  <c r="I2009" i="65"/>
  <c r="I2008" i="65"/>
  <c r="I2007" i="65"/>
  <c r="I2005" i="65"/>
  <c r="I2004" i="65"/>
  <c r="I2003" i="65"/>
  <c r="I2002" i="65"/>
  <c r="I2001" i="65"/>
  <c r="I2000" i="65"/>
  <c r="I1999" i="65"/>
  <c r="I1998" i="65"/>
  <c r="I1997" i="65"/>
  <c r="I1996" i="65"/>
  <c r="I1995" i="65"/>
  <c r="I1994" i="65"/>
  <c r="I1990" i="65"/>
  <c r="I1988" i="65"/>
  <c r="I1987" i="65"/>
  <c r="I1986" i="65"/>
  <c r="I1985" i="65"/>
  <c r="I1984" i="65"/>
  <c r="I1983" i="65"/>
  <c r="I1982" i="65"/>
  <c r="I1981" i="65"/>
  <c r="I1979" i="65"/>
  <c r="I1977" i="65"/>
  <c r="I1976" i="65"/>
  <c r="I1973" i="65"/>
  <c r="I1971" i="65"/>
  <c r="I1970" i="65"/>
  <c r="I1969" i="65"/>
  <c r="I1967" i="65"/>
  <c r="I1965" i="65"/>
  <c r="I1962" i="65"/>
  <c r="I1961" i="65"/>
  <c r="I1960" i="65"/>
  <c r="I1957" i="65"/>
  <c r="I1955" i="65"/>
  <c r="L468" i="21" s="1"/>
  <c r="I1954" i="65"/>
  <c r="I1953" i="65"/>
  <c r="L467" i="21" s="1"/>
  <c r="I1952" i="65"/>
  <c r="I1951" i="65"/>
  <c r="I1950" i="65"/>
  <c r="I1949" i="65"/>
  <c r="I1948" i="65"/>
  <c r="I1947" i="65"/>
  <c r="I1946" i="65"/>
  <c r="I1945" i="65"/>
  <c r="I1944" i="65"/>
  <c r="I1943" i="65"/>
  <c r="L466" i="21" s="1"/>
  <c r="I1940" i="65"/>
  <c r="L463" i="21" s="1"/>
  <c r="I1939" i="65"/>
  <c r="I1938" i="65"/>
  <c r="I1937" i="65"/>
  <c r="L462" i="21" s="1"/>
  <c r="I1936" i="65"/>
  <c r="L461" i="21" s="1"/>
  <c r="I1935" i="65"/>
  <c r="I1934" i="65"/>
  <c r="I1933" i="65"/>
  <c r="I1932" i="65"/>
  <c r="L460" i="21" s="1"/>
  <c r="I1931" i="65"/>
  <c r="L459" i="21" s="1"/>
  <c r="I1930" i="65"/>
  <c r="I1929" i="65"/>
  <c r="L458" i="21" s="1"/>
  <c r="I1928" i="65"/>
  <c r="L457" i="21" s="1"/>
  <c r="I1927" i="65"/>
  <c r="I1926" i="65"/>
  <c r="L456" i="21" s="1"/>
  <c r="I1925" i="65"/>
  <c r="I1924" i="65"/>
  <c r="L455" i="21" s="1"/>
  <c r="I1923" i="65"/>
  <c r="L454" i="21" s="1"/>
  <c r="I1921" i="65"/>
  <c r="I1920" i="65"/>
  <c r="I1919" i="65"/>
  <c r="L452" i="21" s="1"/>
  <c r="I1918" i="65"/>
  <c r="L451" i="21" s="1"/>
  <c r="I1917" i="65"/>
  <c r="L450" i="21" s="1"/>
  <c r="I1916" i="65"/>
  <c r="I1915" i="65"/>
  <c r="L449" i="21" s="1"/>
  <c r="I1914" i="65"/>
  <c r="I1913" i="65"/>
  <c r="L448" i="21" s="1"/>
  <c r="I1912" i="65"/>
  <c r="L447" i="21" s="1"/>
  <c r="I1911" i="65"/>
  <c r="I1910" i="65"/>
  <c r="I1909" i="65"/>
  <c r="I1908" i="65"/>
  <c r="L446" i="21" s="1"/>
  <c r="I1907" i="65"/>
  <c r="L445" i="21" s="1"/>
  <c r="I1906" i="65"/>
  <c r="I1905" i="65"/>
  <c r="L444" i="21" s="1"/>
  <c r="I1904" i="65"/>
  <c r="L443" i="21" s="1"/>
  <c r="I1903" i="65"/>
  <c r="I1902" i="65"/>
  <c r="I1899" i="65"/>
  <c r="I1898" i="65"/>
  <c r="I1897" i="65"/>
  <c r="I1896" i="65"/>
  <c r="I1895" i="65"/>
  <c r="L440" i="21" s="1"/>
  <c r="I1893" i="65"/>
  <c r="I1892" i="65"/>
  <c r="I1890" i="65"/>
  <c r="I1889" i="65"/>
  <c r="L438" i="21" s="1"/>
  <c r="I1887" i="65"/>
  <c r="I1886" i="65"/>
  <c r="L436" i="21" s="1"/>
  <c r="I1883" i="65"/>
  <c r="I1882" i="65"/>
  <c r="L433" i="21" s="1"/>
  <c r="I1881" i="65"/>
  <c r="I1880" i="65"/>
  <c r="L432" i="21" s="1"/>
  <c r="I1879" i="65"/>
  <c r="I1878" i="65"/>
  <c r="I1877" i="65"/>
  <c r="I1876" i="65"/>
  <c r="L431" i="21" s="1"/>
  <c r="I1875" i="65"/>
  <c r="L430" i="21" s="1"/>
  <c r="I1874" i="65"/>
  <c r="I1873" i="65"/>
  <c r="I1872" i="65"/>
  <c r="L429" i="21" s="1"/>
  <c r="I1871" i="65"/>
  <c r="I1868" i="65"/>
  <c r="I1867" i="65"/>
  <c r="I1866" i="65"/>
  <c r="I1864" i="65"/>
  <c r="I1863" i="65"/>
  <c r="I1862" i="65"/>
  <c r="I1861" i="65"/>
  <c r="L426" i="21" s="1"/>
  <c r="I1860" i="65"/>
  <c r="L425" i="21" s="1"/>
  <c r="I1859" i="65"/>
  <c r="L424" i="21" s="1"/>
  <c r="I1858" i="65"/>
  <c r="I1857" i="65"/>
  <c r="L423" i="21" s="1"/>
  <c r="I1856" i="65"/>
  <c r="L422" i="21" s="1"/>
  <c r="I1855" i="65"/>
  <c r="I1854" i="65"/>
  <c r="I1853" i="65"/>
  <c r="I1852" i="65"/>
  <c r="I1851" i="65"/>
  <c r="L421" i="21" s="1"/>
  <c r="I1850" i="65"/>
  <c r="L420" i="21" s="1"/>
  <c r="I1849" i="65"/>
  <c r="I1848" i="65"/>
  <c r="L419" i="21" s="1"/>
  <c r="I1847" i="65"/>
  <c r="I1846" i="65"/>
  <c r="L418" i="21" s="1"/>
  <c r="I1845" i="65"/>
  <c r="L417" i="21" s="1"/>
  <c r="I1844" i="65"/>
  <c r="L416" i="21" s="1"/>
  <c r="I1841" i="65"/>
  <c r="I1840" i="65"/>
  <c r="I1838" i="65"/>
  <c r="I1837" i="65"/>
  <c r="I1836" i="65"/>
  <c r="I1835" i="65"/>
  <c r="I1834" i="65"/>
  <c r="L413" i="21" s="1"/>
  <c r="I1831" i="65"/>
  <c r="I1829" i="65"/>
  <c r="I1827" i="65"/>
  <c r="I1826" i="65"/>
  <c r="L410" i="21" s="1"/>
  <c r="I1825" i="65"/>
  <c r="L409" i="21" s="1"/>
  <c r="I1824" i="65"/>
  <c r="I1823" i="65"/>
  <c r="I1822" i="65"/>
  <c r="I1821" i="65"/>
  <c r="L408" i="21" s="1"/>
  <c r="I1820" i="65"/>
  <c r="L407" i="21" s="1"/>
  <c r="I1819" i="65"/>
  <c r="L406" i="21" s="1"/>
  <c r="I1818" i="65"/>
  <c r="L405" i="21" s="1"/>
  <c r="I1817" i="65"/>
  <c r="L404" i="21" s="1"/>
  <c r="I1816" i="65"/>
  <c r="L403" i="21" s="1"/>
  <c r="I1814" i="65"/>
  <c r="I1813" i="65"/>
  <c r="L401" i="21" s="1"/>
  <c r="I1812" i="65"/>
  <c r="L400" i="21" s="1"/>
  <c r="I1811" i="65"/>
  <c r="L399" i="21" s="1"/>
  <c r="I1810" i="65"/>
  <c r="L398" i="21" s="1"/>
  <c r="I1809" i="65"/>
  <c r="I1808" i="65"/>
  <c r="L397" i="21" s="1"/>
  <c r="I1807" i="65"/>
  <c r="L396" i="21" s="1"/>
  <c r="I1805" i="65"/>
  <c r="I1804" i="65"/>
  <c r="I1803" i="65"/>
  <c r="L394" i="21" s="1"/>
  <c r="I1802" i="65"/>
  <c r="L393" i="21" s="1"/>
  <c r="I1801" i="65"/>
  <c r="L392" i="21" s="1"/>
  <c r="I1800" i="65"/>
  <c r="L391" i="21" s="1"/>
  <c r="I1799" i="65"/>
  <c r="L390" i="21" s="1"/>
  <c r="I1798" i="65"/>
  <c r="L389" i="21" s="1"/>
  <c r="I1797" i="65"/>
  <c r="I1796" i="65"/>
  <c r="I1795" i="65"/>
  <c r="I1794" i="65"/>
  <c r="I1793" i="65"/>
  <c r="I1792" i="65"/>
  <c r="L388" i="21" s="1"/>
  <c r="I1788" i="65"/>
  <c r="I1785" i="65"/>
  <c r="I1782" i="65"/>
  <c r="I1780" i="65"/>
  <c r="I1779" i="65"/>
  <c r="I1778" i="65"/>
  <c r="I1777" i="65"/>
  <c r="L384" i="21" s="1"/>
  <c r="I1776" i="65"/>
  <c r="I1775" i="65"/>
  <c r="I1774" i="65"/>
  <c r="L383" i="21" s="1"/>
  <c r="I1773" i="65"/>
  <c r="L382" i="21" s="1"/>
  <c r="I1772" i="65"/>
  <c r="I1771" i="65"/>
  <c r="L381" i="21" s="1"/>
  <c r="I1770" i="65"/>
  <c r="I1769" i="65"/>
  <c r="L380" i="21" s="1"/>
  <c r="I1768" i="65"/>
  <c r="L379" i="21" s="1"/>
  <c r="I1766" i="65"/>
  <c r="I1765" i="65"/>
  <c r="I1764" i="65"/>
  <c r="L377" i="21" s="1"/>
  <c r="I1763" i="65"/>
  <c r="L376" i="21" s="1"/>
  <c r="I1762" i="65"/>
  <c r="L375" i="21" s="1"/>
  <c r="I1761" i="65"/>
  <c r="I1760" i="65"/>
  <c r="L374" i="21" s="1"/>
  <c r="I1759" i="65"/>
  <c r="I1758" i="65"/>
  <c r="L373" i="21" s="1"/>
  <c r="I1757" i="65"/>
  <c r="I1756" i="65"/>
  <c r="I1755" i="65"/>
  <c r="I1754" i="65"/>
  <c r="L372" i="21" s="1"/>
  <c r="I1753" i="65"/>
  <c r="I1752" i="65"/>
  <c r="L371" i="21" s="1"/>
  <c r="I1751" i="65"/>
  <c r="I1750" i="65"/>
  <c r="I1749" i="65"/>
  <c r="I1746" i="65"/>
  <c r="I1745" i="65"/>
  <c r="I1744" i="65"/>
  <c r="I1743" i="65"/>
  <c r="I1740" i="65"/>
  <c r="L368" i="21" s="1"/>
  <c r="I1739" i="65"/>
  <c r="I1738" i="65"/>
  <c r="I1737" i="65"/>
  <c r="I1736" i="65"/>
  <c r="I1735" i="65"/>
  <c r="I1734" i="65"/>
  <c r="L367" i="21" s="1"/>
  <c r="I1733" i="65"/>
  <c r="I1730" i="65"/>
  <c r="I1729" i="65"/>
  <c r="I1728" i="65"/>
  <c r="I1726" i="65"/>
  <c r="I1725" i="65"/>
  <c r="I1724" i="65"/>
  <c r="L364" i="21" s="1"/>
  <c r="I1723" i="65"/>
  <c r="I1722" i="65"/>
  <c r="L363" i="21" s="1"/>
  <c r="I1721" i="65"/>
  <c r="I1720" i="65"/>
  <c r="L362" i="21" s="1"/>
  <c r="I1719" i="65"/>
  <c r="I1718" i="65"/>
  <c r="I1717" i="65"/>
  <c r="I1716" i="65"/>
  <c r="I1715" i="65"/>
  <c r="I1714" i="65"/>
  <c r="I1713" i="65"/>
  <c r="I1712" i="65"/>
  <c r="I1711" i="65"/>
  <c r="L361" i="21" s="1"/>
  <c r="I1710" i="65"/>
  <c r="I1709" i="65"/>
  <c r="I1708" i="65"/>
  <c r="L360" i="21" s="1"/>
  <c r="I1707" i="65"/>
  <c r="L359" i="21" s="1"/>
  <c r="I1704" i="65"/>
  <c r="I1702" i="65"/>
  <c r="I1701" i="65"/>
  <c r="I1699" i="65"/>
  <c r="I1698" i="65"/>
  <c r="I1697" i="65"/>
  <c r="I1696" i="65"/>
  <c r="I1695" i="65"/>
  <c r="I1692" i="65"/>
  <c r="I1690" i="65"/>
  <c r="I1688" i="65"/>
  <c r="I1686" i="65"/>
  <c r="I1685" i="65"/>
  <c r="L356" i="21" s="1"/>
  <c r="I1684" i="65"/>
  <c r="L355" i="21" s="1"/>
  <c r="I1683" i="65"/>
  <c r="I1682" i="65"/>
  <c r="I1681" i="65"/>
  <c r="I1680" i="65"/>
  <c r="L354" i="21" s="1"/>
  <c r="I1679" i="65"/>
  <c r="L353" i="21" s="1"/>
  <c r="I1678" i="65"/>
  <c r="I1677" i="65"/>
  <c r="L352" i="21" s="1"/>
  <c r="I1676" i="65"/>
  <c r="L351" i="21" s="1"/>
  <c r="I1675" i="65"/>
  <c r="L350" i="21" s="1"/>
  <c r="I1673" i="65"/>
  <c r="I1672" i="65"/>
  <c r="L348" i="21" s="1"/>
  <c r="I1671" i="65"/>
  <c r="L347" i="21" s="1"/>
  <c r="I1670" i="65"/>
  <c r="L346" i="21" s="1"/>
  <c r="I1669" i="65"/>
  <c r="L345" i="21" s="1"/>
  <c r="I1668" i="65"/>
  <c r="I1667" i="65"/>
  <c r="L344" i="21" s="1"/>
  <c r="I1666" i="65"/>
  <c r="L343" i="21" s="1"/>
  <c r="I1664" i="65"/>
  <c r="I1663" i="65"/>
  <c r="L341" i="21" s="1"/>
  <c r="I1662" i="65"/>
  <c r="L340" i="21" s="1"/>
  <c r="I1661" i="65"/>
  <c r="L339" i="21" s="1"/>
  <c r="I1660" i="65"/>
  <c r="I1659" i="65"/>
  <c r="L338" i="21" s="1"/>
  <c r="I1658" i="65"/>
  <c r="L337" i="21" s="1"/>
  <c r="I1657" i="65"/>
  <c r="L336" i="21" s="1"/>
  <c r="I1656" i="65"/>
  <c r="I1655" i="65"/>
  <c r="I1654" i="65"/>
  <c r="I1653" i="65"/>
  <c r="I1652" i="65"/>
  <c r="I1651" i="65"/>
  <c r="L335" i="21" s="1"/>
  <c r="I1646" i="65"/>
  <c r="L330" i="21" s="1"/>
  <c r="I1645" i="65"/>
  <c r="I1643" i="65"/>
  <c r="L328" i="21" s="1"/>
  <c r="I1641" i="65"/>
  <c r="I1639" i="65"/>
  <c r="I1637" i="65"/>
  <c r="I1635" i="65"/>
  <c r="I1633" i="65"/>
  <c r="I1631" i="65"/>
  <c r="I1630" i="65"/>
  <c r="I1628" i="65"/>
  <c r="I1626" i="65"/>
  <c r="I1625" i="65"/>
  <c r="I1624" i="65"/>
  <c r="I1620" i="65"/>
  <c r="L325" i="21" s="1"/>
  <c r="I1619" i="65"/>
  <c r="I1618" i="65"/>
  <c r="L324" i="21" s="1"/>
  <c r="I1614" i="65"/>
  <c r="L320" i="21" s="1"/>
  <c r="I1613" i="65"/>
  <c r="L319" i="21" s="1"/>
  <c r="I1612" i="65"/>
  <c r="I1609" i="65"/>
  <c r="I1607" i="65"/>
  <c r="I1606" i="65"/>
  <c r="I1605" i="65"/>
  <c r="I1603" i="65"/>
  <c r="I1602" i="65"/>
  <c r="I1600" i="65"/>
  <c r="I1599" i="65"/>
  <c r="I1597" i="65"/>
  <c r="I1593" i="65"/>
  <c r="L313" i="21" s="1"/>
  <c r="I1592" i="65"/>
  <c r="I1591" i="65"/>
  <c r="I1590" i="65"/>
  <c r="I1586" i="65"/>
  <c r="I1585" i="65"/>
  <c r="I1584" i="65"/>
  <c r="I1580" i="65"/>
  <c r="I1579" i="65"/>
  <c r="I1578" i="65"/>
  <c r="I1575" i="65"/>
  <c r="I1573" i="65"/>
  <c r="I1571" i="65"/>
  <c r="I1567" i="65"/>
  <c r="L309" i="21" s="1"/>
  <c r="I1558" i="65"/>
  <c r="L304" i="21" s="1"/>
  <c r="I1555" i="65"/>
  <c r="L301" i="21" s="1"/>
  <c r="I1553" i="65"/>
  <c r="L299" i="21" s="1"/>
  <c r="I1552" i="65"/>
  <c r="I1550" i="65"/>
  <c r="I1549" i="65"/>
  <c r="I1548" i="65"/>
  <c r="L297" i="21" s="1"/>
  <c r="I1547" i="65"/>
  <c r="I1545" i="65"/>
  <c r="I1544" i="65"/>
  <c r="I1543" i="65"/>
  <c r="I1537" i="65"/>
  <c r="L294" i="21" s="1"/>
  <c r="I1534" i="65"/>
  <c r="I1532" i="65"/>
  <c r="I1530" i="65"/>
  <c r="I1526" i="65"/>
  <c r="I1523" i="65"/>
  <c r="I1521" i="65"/>
  <c r="L291" i="21" s="1"/>
  <c r="I1516" i="65"/>
  <c r="I1515" i="65"/>
  <c r="I1512" i="65"/>
  <c r="L287" i="21" s="1"/>
  <c r="I1511" i="65"/>
  <c r="L286" i="21" s="1"/>
  <c r="I1509" i="65"/>
  <c r="I1507" i="65"/>
  <c r="I1505" i="65"/>
  <c r="I1504" i="65"/>
  <c r="L284" i="21" s="1"/>
  <c r="I1503" i="65"/>
  <c r="L283" i="21" s="1"/>
  <c r="I1502" i="65"/>
  <c r="L282" i="21" s="1"/>
  <c r="I1499" i="65"/>
  <c r="I1498" i="65"/>
  <c r="I1496" i="65"/>
  <c r="I1495" i="65"/>
  <c r="I1490" i="65"/>
  <c r="I1489" i="65"/>
  <c r="I1488" i="65"/>
  <c r="L277" i="21" s="1"/>
  <c r="I1487" i="65"/>
  <c r="I1486" i="65"/>
  <c r="I1485" i="65"/>
  <c r="I1484" i="65"/>
  <c r="I1481" i="65"/>
  <c r="L275" i="21" s="1"/>
  <c r="I1480" i="65"/>
  <c r="L274" i="21" s="1"/>
  <c r="I1478" i="65"/>
  <c r="L272" i="21" s="1"/>
  <c r="I1475" i="65"/>
  <c r="I1474" i="65"/>
  <c r="I1473" i="65"/>
  <c r="L269" i="21" s="1"/>
  <c r="I1472" i="65"/>
  <c r="I1471" i="65"/>
  <c r="I1470" i="65"/>
  <c r="I1469" i="65"/>
  <c r="I1467" i="65"/>
  <c r="I1466" i="65"/>
  <c r="I1464" i="65"/>
  <c r="I1463" i="65"/>
  <c r="I1462" i="65"/>
  <c r="I1461" i="65"/>
  <c r="I1460" i="65"/>
  <c r="I1459" i="65"/>
  <c r="I1458" i="65"/>
  <c r="I1457" i="65"/>
  <c r="I1456" i="65"/>
  <c r="I1455" i="65"/>
  <c r="I1454" i="65"/>
  <c r="I1453" i="65"/>
  <c r="I1452" i="65"/>
  <c r="I1451" i="65"/>
  <c r="I1450" i="65"/>
  <c r="I1449" i="65"/>
  <c r="I1448" i="65"/>
  <c r="I1447" i="65"/>
  <c r="I1445" i="65"/>
  <c r="I1444" i="65"/>
  <c r="I1443" i="65"/>
  <c r="I1441" i="65"/>
  <c r="I1440" i="65"/>
  <c r="I1439" i="65"/>
  <c r="I1437" i="65"/>
  <c r="I1436" i="65"/>
  <c r="I1435" i="65"/>
  <c r="I1434" i="65"/>
  <c r="I1433" i="65"/>
  <c r="I1432" i="65"/>
  <c r="I1430" i="65"/>
  <c r="I1429" i="65"/>
  <c r="L267" i="21" s="1"/>
  <c r="I1428" i="65"/>
  <c r="I1427" i="65"/>
  <c r="I1426" i="65"/>
  <c r="L266" i="21" s="1"/>
  <c r="I1425" i="65"/>
  <c r="L265" i="21" s="1"/>
  <c r="I1424" i="65"/>
  <c r="L264" i="21" s="1"/>
  <c r="I1423" i="65"/>
  <c r="L263" i="21" s="1"/>
  <c r="I1422" i="65"/>
  <c r="L262" i="21" s="1"/>
  <c r="I1421" i="65"/>
  <c r="L261" i="21" s="1"/>
  <c r="I1420" i="65"/>
  <c r="L260" i="21" s="1"/>
  <c r="I1419" i="65"/>
  <c r="L259" i="21" s="1"/>
  <c r="I1418" i="65"/>
  <c r="L258" i="21" s="1"/>
  <c r="I1417" i="65"/>
  <c r="L257" i="21" s="1"/>
  <c r="I1416" i="65"/>
  <c r="L256" i="21" s="1"/>
  <c r="I1415" i="65"/>
  <c r="L255" i="21" s="1"/>
  <c r="I1414" i="65"/>
  <c r="L254" i="21" s="1"/>
  <c r="I1412" i="65"/>
  <c r="I1409" i="65"/>
  <c r="L250" i="21" s="1"/>
  <c r="I1408" i="65"/>
  <c r="L249" i="21" s="1"/>
  <c r="I1407" i="65"/>
  <c r="I1406" i="65"/>
  <c r="I1405" i="65"/>
  <c r="I1404" i="65"/>
  <c r="I1403" i="65"/>
  <c r="I1402" i="65"/>
  <c r="I1401" i="65"/>
  <c r="I1400" i="65"/>
  <c r="I1399" i="65"/>
  <c r="I1398" i="65"/>
  <c r="I1397" i="65"/>
  <c r="I1396" i="65"/>
  <c r="I1395" i="65"/>
  <c r="I1394" i="65"/>
  <c r="I1393" i="65"/>
  <c r="I1392" i="65"/>
  <c r="I1391" i="65"/>
  <c r="I1390" i="65"/>
  <c r="I1389" i="65"/>
  <c r="I1388" i="65"/>
  <c r="I1387" i="65"/>
  <c r="I1386" i="65"/>
  <c r="I1385" i="65"/>
  <c r="I1384" i="65"/>
  <c r="I1383" i="65"/>
  <c r="I1382" i="65"/>
  <c r="I1381" i="65"/>
  <c r="I1380" i="65"/>
  <c r="I1379" i="65"/>
  <c r="I1378" i="65"/>
  <c r="I1377" i="65"/>
  <c r="I1376" i="65"/>
  <c r="I1375" i="65"/>
  <c r="I1374" i="65"/>
  <c r="I1373" i="65"/>
  <c r="I1372" i="65"/>
  <c r="I1371" i="65"/>
  <c r="I1370" i="65"/>
  <c r="I1369" i="65"/>
  <c r="I1368" i="65"/>
  <c r="I1367" i="65"/>
  <c r="I1366" i="65"/>
  <c r="I1365" i="65"/>
  <c r="I1364" i="65"/>
  <c r="I1363" i="65"/>
  <c r="I1362" i="65"/>
  <c r="I1361" i="65"/>
  <c r="I1360" i="65"/>
  <c r="I1359" i="65"/>
  <c r="I1358" i="65"/>
  <c r="I1357" i="65"/>
  <c r="I1356" i="65"/>
  <c r="I1355" i="65"/>
  <c r="I1354" i="65"/>
  <c r="I1353" i="65"/>
  <c r="I1352" i="65"/>
  <c r="I1351" i="65"/>
  <c r="I1350" i="65"/>
  <c r="L248" i="21" s="1"/>
  <c r="I1349" i="65"/>
  <c r="I1348" i="65"/>
  <c r="I1347" i="65"/>
  <c r="I1346" i="65"/>
  <c r="I1345" i="65"/>
  <c r="L247" i="21" s="1"/>
  <c r="I1344" i="65"/>
  <c r="L246" i="21" s="1"/>
  <c r="I1343" i="65"/>
  <c r="L245" i="21" s="1"/>
  <c r="I1342" i="65"/>
  <c r="I1341" i="65"/>
  <c r="I1340" i="65"/>
  <c r="I1339" i="65"/>
  <c r="I1338" i="65"/>
  <c r="L244" i="21" s="1"/>
  <c r="I1337" i="65"/>
  <c r="I1336" i="65"/>
  <c r="L243" i="21" s="1"/>
  <c r="I1334" i="65"/>
  <c r="L241" i="21" s="1"/>
  <c r="I1333" i="65"/>
  <c r="I1332" i="65"/>
  <c r="L240" i="21" s="1"/>
  <c r="I1331" i="65"/>
  <c r="I1330" i="65"/>
  <c r="I1329" i="65"/>
  <c r="I1328" i="65"/>
  <c r="L239" i="21" s="1"/>
  <c r="I1327" i="65"/>
  <c r="L238" i="21" s="1"/>
  <c r="I1326" i="65"/>
  <c r="L237" i="21" s="1"/>
  <c r="I1324" i="65"/>
  <c r="I1295" i="65"/>
  <c r="I1294" i="65"/>
  <c r="I1293" i="65"/>
  <c r="I1292" i="65"/>
  <c r="I1291" i="65"/>
  <c r="I1290" i="65"/>
  <c r="I1289" i="65"/>
  <c r="I1288" i="65"/>
  <c r="I1287" i="65"/>
  <c r="I1286" i="65"/>
  <c r="I1285" i="65"/>
  <c r="I1284" i="65"/>
  <c r="I1283" i="65"/>
  <c r="I1282" i="65"/>
  <c r="I1281" i="65"/>
  <c r="I1280" i="65"/>
  <c r="I1279" i="65"/>
  <c r="I1278" i="65"/>
  <c r="I1277" i="65"/>
  <c r="I1276" i="65"/>
  <c r="I1275" i="65"/>
  <c r="I1274" i="65"/>
  <c r="I1273" i="65"/>
  <c r="I1272" i="65"/>
  <c r="I1271" i="65"/>
  <c r="I1270" i="65"/>
  <c r="I1269" i="65"/>
  <c r="I1268" i="65"/>
  <c r="I1267" i="65"/>
  <c r="I1266" i="65"/>
  <c r="I1265" i="65"/>
  <c r="I1264" i="65"/>
  <c r="I1263" i="65"/>
  <c r="I1262" i="65"/>
  <c r="I1261" i="65"/>
  <c r="I1260" i="65"/>
  <c r="I1259" i="65"/>
  <c r="I1258" i="65"/>
  <c r="I1257" i="65"/>
  <c r="I1256" i="65"/>
  <c r="I1255" i="65"/>
  <c r="I1254" i="65"/>
  <c r="I1253" i="65"/>
  <c r="I1252" i="65"/>
  <c r="I1251" i="65"/>
  <c r="I1250" i="65"/>
  <c r="I1249" i="65"/>
  <c r="I1248" i="65"/>
  <c r="I1247" i="65"/>
  <c r="I1246" i="65"/>
  <c r="I1245" i="65"/>
  <c r="I1244" i="65"/>
  <c r="I1243" i="65"/>
  <c r="I1242" i="65"/>
  <c r="I1241" i="65"/>
  <c r="I1240" i="65"/>
  <c r="I1239" i="65"/>
  <c r="I1238" i="65"/>
  <c r="I1237" i="65"/>
  <c r="I1236" i="65"/>
  <c r="I1235" i="65"/>
  <c r="I1234" i="65"/>
  <c r="I1233" i="65"/>
  <c r="I1232" i="65"/>
  <c r="I1231" i="65"/>
  <c r="I1230" i="65"/>
  <c r="I1229" i="65"/>
  <c r="I1228" i="65"/>
  <c r="I1227" i="65"/>
  <c r="I1226" i="65"/>
  <c r="I1225" i="65"/>
  <c r="I1224" i="65"/>
  <c r="I1223" i="65"/>
  <c r="I1222" i="65"/>
  <c r="I1221" i="65"/>
  <c r="I1220" i="65"/>
  <c r="I1219" i="65"/>
  <c r="I1218" i="65"/>
  <c r="I1217" i="65"/>
  <c r="I1216" i="65"/>
  <c r="I1215" i="65"/>
  <c r="I1214" i="65"/>
  <c r="I1213" i="65"/>
  <c r="I1212" i="65"/>
  <c r="I1211" i="65"/>
  <c r="I1210" i="65"/>
  <c r="I1209" i="65"/>
  <c r="I1208" i="65"/>
  <c r="I1207" i="65"/>
  <c r="I1206" i="65"/>
  <c r="I1205" i="65"/>
  <c r="I1204" i="65"/>
  <c r="L185" i="21" s="1"/>
  <c r="I1203" i="65"/>
  <c r="I1202" i="65"/>
  <c r="I1201" i="65"/>
  <c r="I1200" i="65"/>
  <c r="I1199" i="65"/>
  <c r="I1198" i="65"/>
  <c r="I1197" i="65"/>
  <c r="I1196" i="65"/>
  <c r="I1195" i="65"/>
  <c r="I1194" i="65"/>
  <c r="I1193" i="65"/>
  <c r="I1192" i="65"/>
  <c r="I1191" i="65"/>
  <c r="I1190" i="65"/>
  <c r="I1189" i="65"/>
  <c r="I1188" i="65"/>
  <c r="I1187" i="65"/>
  <c r="I1186" i="65"/>
  <c r="I1185" i="65"/>
  <c r="I1184" i="65"/>
  <c r="I1183" i="65"/>
  <c r="I1182" i="65"/>
  <c r="I1181" i="65"/>
  <c r="I1180" i="65"/>
  <c r="I1179" i="65"/>
  <c r="I1178" i="65"/>
  <c r="I1177" i="65"/>
  <c r="I1176" i="65"/>
  <c r="I1175" i="65"/>
  <c r="I1174" i="65"/>
  <c r="I1173" i="65"/>
  <c r="L177" i="21" s="1"/>
  <c r="I1172" i="65"/>
  <c r="I1171" i="65"/>
  <c r="I1170" i="65"/>
  <c r="I1169" i="65"/>
  <c r="I1168" i="65"/>
  <c r="I1167" i="65"/>
  <c r="I1166" i="65"/>
  <c r="I1165" i="65"/>
  <c r="I1164" i="65"/>
  <c r="I1163" i="65"/>
  <c r="I1162" i="65"/>
  <c r="I1161" i="65"/>
  <c r="I1160" i="65"/>
  <c r="I1159" i="65"/>
  <c r="I1158" i="65"/>
  <c r="I1157" i="65"/>
  <c r="I1156" i="65"/>
  <c r="I1155" i="65"/>
  <c r="I1154" i="65"/>
  <c r="I1153" i="65"/>
  <c r="I1152" i="65"/>
  <c r="I1151" i="65"/>
  <c r="I1150" i="65"/>
  <c r="I1149" i="65"/>
  <c r="I1148" i="65"/>
  <c r="I1147" i="65"/>
  <c r="I1146" i="65"/>
  <c r="I1145" i="65"/>
  <c r="I1144" i="65"/>
  <c r="I1143" i="65"/>
  <c r="I1142" i="65"/>
  <c r="I1141" i="65"/>
  <c r="I1140" i="65"/>
  <c r="I1139" i="65"/>
  <c r="I1138" i="65"/>
  <c r="I1137" i="65"/>
  <c r="I1136" i="65"/>
  <c r="I1135" i="65"/>
  <c r="I1134" i="65"/>
  <c r="I1133" i="65"/>
  <c r="I1132" i="65"/>
  <c r="I1131" i="65"/>
  <c r="I1130" i="65"/>
  <c r="I1129" i="65"/>
  <c r="I1128" i="65"/>
  <c r="I1127" i="65"/>
  <c r="I1126" i="65"/>
  <c r="I1125" i="65"/>
  <c r="I1124" i="65"/>
  <c r="I1123" i="65"/>
  <c r="I1122" i="65"/>
  <c r="I1121" i="65"/>
  <c r="I1120" i="65"/>
  <c r="I1119" i="65"/>
  <c r="I1118" i="65"/>
  <c r="I1117" i="65"/>
  <c r="I1116" i="65"/>
  <c r="I1115" i="65"/>
  <c r="I1114" i="65"/>
  <c r="I1113" i="65"/>
  <c r="I1112" i="65"/>
  <c r="I1111" i="65"/>
  <c r="I1110" i="65"/>
  <c r="I1109" i="65"/>
  <c r="I1108" i="65"/>
  <c r="I1107" i="65"/>
  <c r="I1106" i="65"/>
  <c r="I1105" i="65"/>
  <c r="I1104" i="65"/>
  <c r="I1103" i="65"/>
  <c r="I1102" i="65"/>
  <c r="I1101" i="65"/>
  <c r="I1100" i="65"/>
  <c r="I1099" i="65"/>
  <c r="I1098" i="65"/>
  <c r="I1097" i="65"/>
  <c r="I1096" i="65"/>
  <c r="I1095" i="65"/>
  <c r="I1094" i="65"/>
  <c r="I1093" i="65"/>
  <c r="I1092" i="65"/>
  <c r="I1091" i="65"/>
  <c r="I1090" i="65"/>
  <c r="I1089" i="65"/>
  <c r="I1088" i="65"/>
  <c r="I1087" i="65"/>
  <c r="I1086" i="65"/>
  <c r="I1085" i="65"/>
  <c r="I1084" i="65"/>
  <c r="I1083" i="65"/>
  <c r="I1082" i="65"/>
  <c r="I1081" i="65"/>
  <c r="I1080" i="65"/>
  <c r="I1079" i="65"/>
  <c r="I1078" i="65"/>
  <c r="I1077" i="65"/>
  <c r="I1076" i="65"/>
  <c r="I1075" i="65"/>
  <c r="I1074" i="65"/>
  <c r="I1073" i="65"/>
  <c r="I1072" i="65"/>
  <c r="I1071" i="65"/>
  <c r="I1070" i="65"/>
  <c r="I1069" i="65"/>
  <c r="I1068" i="65"/>
  <c r="I1067" i="65"/>
  <c r="I1066" i="65"/>
  <c r="I1065" i="65"/>
  <c r="I1064" i="65"/>
  <c r="I1063" i="65"/>
  <c r="I1062" i="65"/>
  <c r="I1061" i="65"/>
  <c r="I1060" i="65"/>
  <c r="I1059" i="65"/>
  <c r="I1058" i="65"/>
  <c r="I1057" i="65"/>
  <c r="I1056" i="65"/>
  <c r="I1055" i="65"/>
  <c r="I1054" i="65"/>
  <c r="I1053" i="65"/>
  <c r="I1052" i="65"/>
  <c r="I1051" i="65"/>
  <c r="I1050" i="65"/>
  <c r="I1049" i="65"/>
  <c r="I1048" i="65"/>
  <c r="I1047" i="65"/>
  <c r="I1046" i="65"/>
  <c r="I1045" i="65"/>
  <c r="I1044" i="65"/>
  <c r="I1043" i="65"/>
  <c r="I1042" i="65"/>
  <c r="I1041" i="65"/>
  <c r="I1040" i="65"/>
  <c r="I1039" i="65"/>
  <c r="I1038" i="65"/>
  <c r="I1037" i="65"/>
  <c r="I1036" i="65"/>
  <c r="I1035" i="65"/>
  <c r="I1034" i="65"/>
  <c r="I1033" i="65"/>
  <c r="I1032" i="65"/>
  <c r="I1031" i="65"/>
  <c r="I1030" i="65"/>
  <c r="I1029" i="65"/>
  <c r="I1028" i="65"/>
  <c r="I1027" i="65"/>
  <c r="I1026" i="65"/>
  <c r="I1025" i="65"/>
  <c r="I1024" i="65"/>
  <c r="I1023" i="65"/>
  <c r="I1022" i="65"/>
  <c r="I1021" i="65"/>
  <c r="I1020" i="65"/>
  <c r="I1019" i="65"/>
  <c r="I1018" i="65"/>
  <c r="I1017" i="65"/>
  <c r="I1016" i="65"/>
  <c r="I1015" i="65"/>
  <c r="I1014" i="65"/>
  <c r="I1013" i="65"/>
  <c r="I1012" i="65"/>
  <c r="I1011" i="65"/>
  <c r="I1010" i="65"/>
  <c r="I1009" i="65"/>
  <c r="I1008" i="65"/>
  <c r="I1007" i="65"/>
  <c r="I1006" i="65"/>
  <c r="I1005" i="65"/>
  <c r="I1004" i="65"/>
  <c r="I1003" i="65"/>
  <c r="I1002" i="65"/>
  <c r="I1001" i="65"/>
  <c r="I1000" i="65"/>
  <c r="I999" i="65"/>
  <c r="I998" i="65"/>
  <c r="I997" i="65"/>
  <c r="I996" i="65"/>
  <c r="I995" i="65"/>
  <c r="I994" i="65"/>
  <c r="I993" i="65"/>
  <c r="I992" i="65"/>
  <c r="I991" i="65"/>
  <c r="I990" i="65"/>
  <c r="I989" i="65"/>
  <c r="I988" i="65"/>
  <c r="I987" i="65"/>
  <c r="I986" i="65"/>
  <c r="I985" i="65"/>
  <c r="I984" i="65"/>
  <c r="I983" i="65"/>
  <c r="I982" i="65"/>
  <c r="I981" i="65"/>
  <c r="I980" i="65"/>
  <c r="I979" i="65"/>
  <c r="I978" i="65"/>
  <c r="I977" i="65"/>
  <c r="I976" i="65"/>
  <c r="I975" i="65"/>
  <c r="I974" i="65"/>
  <c r="I973" i="65"/>
  <c r="I972" i="65"/>
  <c r="I971" i="65"/>
  <c r="I970" i="65"/>
  <c r="I969" i="65"/>
  <c r="I968" i="65"/>
  <c r="I967" i="65"/>
  <c r="I966" i="65"/>
  <c r="I965" i="65"/>
  <c r="I964" i="65"/>
  <c r="I963" i="65"/>
  <c r="I962" i="65"/>
  <c r="I961" i="65"/>
  <c r="I960" i="65"/>
  <c r="I959" i="65"/>
  <c r="I958" i="65"/>
  <c r="I957" i="65"/>
  <c r="I956" i="65"/>
  <c r="I955" i="65"/>
  <c r="I954" i="65"/>
  <c r="I953" i="65"/>
  <c r="I952" i="65"/>
  <c r="I951" i="65"/>
  <c r="I950" i="65"/>
  <c r="I949" i="65"/>
  <c r="I948" i="65"/>
  <c r="I947" i="65"/>
  <c r="I946" i="65"/>
  <c r="I945" i="65"/>
  <c r="I944" i="65"/>
  <c r="I943" i="65"/>
  <c r="I942" i="65"/>
  <c r="I941" i="65"/>
  <c r="I940" i="65"/>
  <c r="I939" i="65"/>
  <c r="I938" i="65"/>
  <c r="I937" i="65"/>
  <c r="I936" i="65"/>
  <c r="I935" i="65"/>
  <c r="I934" i="65"/>
  <c r="I933" i="65"/>
  <c r="I932" i="65"/>
  <c r="I931" i="65"/>
  <c r="I930" i="65"/>
  <c r="I929" i="65"/>
  <c r="I928" i="65"/>
  <c r="I927" i="65"/>
  <c r="I926" i="65"/>
  <c r="I925" i="65"/>
  <c r="I924" i="65"/>
  <c r="I923" i="65"/>
  <c r="I922" i="65"/>
  <c r="I921" i="65"/>
  <c r="I920" i="65"/>
  <c r="I919" i="65"/>
  <c r="I918" i="65"/>
  <c r="I917" i="65"/>
  <c r="I916" i="65"/>
  <c r="I915" i="65"/>
  <c r="I914" i="65"/>
  <c r="I913" i="65"/>
  <c r="I912" i="65"/>
  <c r="I911" i="65"/>
  <c r="I910" i="65"/>
  <c r="I909" i="65"/>
  <c r="I908" i="65"/>
  <c r="I907" i="65"/>
  <c r="I906" i="65"/>
  <c r="I905" i="65"/>
  <c r="I904" i="65"/>
  <c r="I903" i="65"/>
  <c r="I902" i="65"/>
  <c r="I901" i="65"/>
  <c r="I900" i="65"/>
  <c r="I899" i="65"/>
  <c r="I898" i="65"/>
  <c r="I897" i="65"/>
  <c r="I896" i="65"/>
  <c r="I895" i="65"/>
  <c r="I894" i="65"/>
  <c r="I893" i="65"/>
  <c r="I892" i="65"/>
  <c r="I891" i="65"/>
  <c r="I890" i="65"/>
  <c r="I889" i="65"/>
  <c r="I888" i="65"/>
  <c r="I887" i="65"/>
  <c r="I886" i="65"/>
  <c r="I885" i="65"/>
  <c r="I884" i="65"/>
  <c r="I883" i="65"/>
  <c r="I882" i="65"/>
  <c r="I881" i="65"/>
  <c r="I880" i="65"/>
  <c r="I879" i="65"/>
  <c r="I878" i="65"/>
  <c r="I877" i="65"/>
  <c r="I876" i="65"/>
  <c r="I875" i="65"/>
  <c r="I874" i="65"/>
  <c r="I873" i="65"/>
  <c r="I872" i="65"/>
  <c r="I871" i="65"/>
  <c r="I870" i="65"/>
  <c r="I869" i="65"/>
  <c r="I868" i="65"/>
  <c r="I867" i="65"/>
  <c r="I866" i="65"/>
  <c r="I865" i="65"/>
  <c r="I864" i="65"/>
  <c r="I863" i="65"/>
  <c r="I862" i="65"/>
  <c r="I861" i="65"/>
  <c r="I860" i="65"/>
  <c r="I859" i="65"/>
  <c r="I858" i="65"/>
  <c r="I857" i="65"/>
  <c r="I856" i="65"/>
  <c r="I855" i="65"/>
  <c r="I854" i="65"/>
  <c r="I853" i="65"/>
  <c r="I852" i="65"/>
  <c r="I851" i="65"/>
  <c r="I850" i="65"/>
  <c r="I849" i="65"/>
  <c r="I848" i="65"/>
  <c r="I847" i="65"/>
  <c r="I846" i="65"/>
  <c r="I845" i="65"/>
  <c r="I844" i="65"/>
  <c r="I843" i="65"/>
  <c r="I842" i="65"/>
  <c r="I841" i="65"/>
  <c r="I840" i="65"/>
  <c r="I839" i="65"/>
  <c r="I838" i="65"/>
  <c r="I837" i="65"/>
  <c r="I836" i="65"/>
  <c r="I835" i="65"/>
  <c r="I834" i="65"/>
  <c r="I833" i="65"/>
  <c r="I832" i="65"/>
  <c r="I831" i="65"/>
  <c r="I830" i="65"/>
  <c r="I829" i="65"/>
  <c r="I828" i="65"/>
  <c r="I827" i="65"/>
  <c r="I826" i="65"/>
  <c r="I825" i="65"/>
  <c r="I824" i="65"/>
  <c r="I823" i="65"/>
  <c r="I822" i="65"/>
  <c r="I821" i="65"/>
  <c r="I820" i="65"/>
  <c r="I819" i="65"/>
  <c r="I818" i="65"/>
  <c r="I817" i="65"/>
  <c r="I816" i="65"/>
  <c r="I815" i="65"/>
  <c r="I814" i="65"/>
  <c r="I813" i="65"/>
  <c r="I812" i="65"/>
  <c r="I811" i="65"/>
  <c r="I810" i="65"/>
  <c r="I809" i="65"/>
  <c r="I808" i="65"/>
  <c r="I807" i="65"/>
  <c r="I806" i="65"/>
  <c r="I805" i="65"/>
  <c r="I804" i="65"/>
  <c r="L128" i="21" s="1"/>
  <c r="I803" i="65"/>
  <c r="I802" i="65"/>
  <c r="I801" i="65"/>
  <c r="I800" i="65"/>
  <c r="I799" i="65"/>
  <c r="I798" i="65"/>
  <c r="I797" i="65"/>
  <c r="I796" i="65"/>
  <c r="I795" i="65"/>
  <c r="I794" i="65"/>
  <c r="I793" i="65"/>
  <c r="I792" i="65"/>
  <c r="I791" i="65"/>
  <c r="I790" i="65"/>
  <c r="I789" i="65"/>
  <c r="I788" i="65"/>
  <c r="I787" i="65"/>
  <c r="I786" i="65"/>
  <c r="I785" i="65"/>
  <c r="I784" i="65"/>
  <c r="I783" i="65"/>
  <c r="I782" i="65"/>
  <c r="I781" i="65"/>
  <c r="I780" i="65"/>
  <c r="I779" i="65"/>
  <c r="I778" i="65"/>
  <c r="L126" i="21" s="1"/>
  <c r="I777" i="65"/>
  <c r="I776" i="65"/>
  <c r="I775" i="65"/>
  <c r="I774" i="65"/>
  <c r="I773" i="65"/>
  <c r="I772" i="65"/>
  <c r="I771" i="65"/>
  <c r="I770" i="65"/>
  <c r="I769" i="65"/>
  <c r="I768" i="65"/>
  <c r="I767" i="65"/>
  <c r="I766" i="65"/>
  <c r="I765" i="65"/>
  <c r="I764" i="65"/>
  <c r="I763" i="65"/>
  <c r="I762" i="65"/>
  <c r="I761" i="65"/>
  <c r="I760" i="65"/>
  <c r="I759" i="65"/>
  <c r="I758" i="65"/>
  <c r="L124" i="21" s="1"/>
  <c r="I757" i="65"/>
  <c r="I756" i="65"/>
  <c r="I755" i="65"/>
  <c r="I754" i="65"/>
  <c r="I753" i="65"/>
  <c r="I752" i="65"/>
  <c r="I751" i="65"/>
  <c r="I750" i="65"/>
  <c r="I749" i="65"/>
  <c r="I748" i="65"/>
  <c r="I747" i="65"/>
  <c r="I746" i="65"/>
  <c r="L123" i="21" s="1"/>
  <c r="I745" i="65"/>
  <c r="L122" i="21" s="1"/>
  <c r="I744" i="65"/>
  <c r="I743" i="65"/>
  <c r="I742" i="65"/>
  <c r="I741" i="65"/>
  <c r="I740" i="65"/>
  <c r="I739" i="65"/>
  <c r="I738" i="65"/>
  <c r="I737" i="65"/>
  <c r="I736" i="65"/>
  <c r="I735" i="65"/>
  <c r="L121" i="21" s="1"/>
  <c r="I734" i="65"/>
  <c r="I733" i="65"/>
  <c r="I732" i="65"/>
  <c r="I731" i="65"/>
  <c r="I730" i="65"/>
  <c r="I729" i="65"/>
  <c r="I728" i="65"/>
  <c r="I727" i="65"/>
  <c r="I726" i="65"/>
  <c r="I725" i="65"/>
  <c r="I724" i="65"/>
  <c r="I723" i="65"/>
  <c r="I722" i="65"/>
  <c r="I721" i="65"/>
  <c r="I720" i="65"/>
  <c r="I719" i="65"/>
  <c r="I718" i="65"/>
  <c r="I717" i="65"/>
  <c r="I716" i="65"/>
  <c r="I715" i="65"/>
  <c r="I714" i="65"/>
  <c r="I713" i="65"/>
  <c r="I712" i="65"/>
  <c r="I711" i="65"/>
  <c r="I710" i="65"/>
  <c r="I709" i="65"/>
  <c r="I708" i="65"/>
  <c r="I707" i="65"/>
  <c r="I706" i="65"/>
  <c r="I705" i="65"/>
  <c r="I704" i="65"/>
  <c r="I703" i="65"/>
  <c r="I702" i="65"/>
  <c r="I701" i="65"/>
  <c r="I700" i="65"/>
  <c r="I699" i="65"/>
  <c r="I698" i="65"/>
  <c r="I697" i="65"/>
  <c r="I696" i="65"/>
  <c r="I695" i="65"/>
  <c r="I694" i="65"/>
  <c r="I693" i="65"/>
  <c r="I692" i="65"/>
  <c r="I691" i="65"/>
  <c r="I690" i="65"/>
  <c r="I689" i="65"/>
  <c r="I688" i="65"/>
  <c r="I687" i="65"/>
  <c r="I686" i="65"/>
  <c r="I685" i="65"/>
  <c r="I684" i="65"/>
  <c r="I683" i="65"/>
  <c r="I682" i="65"/>
  <c r="I681" i="65"/>
  <c r="L120" i="21" s="1"/>
  <c r="I680" i="65"/>
  <c r="I679" i="65"/>
  <c r="I678" i="65"/>
  <c r="I677" i="65"/>
  <c r="I676" i="65"/>
  <c r="I675" i="65"/>
  <c r="I674" i="65"/>
  <c r="I673" i="65"/>
  <c r="I672" i="65"/>
  <c r="I671" i="65"/>
  <c r="I670" i="65"/>
  <c r="I669" i="65"/>
  <c r="I668" i="65"/>
  <c r="I667" i="65"/>
  <c r="I666" i="65"/>
  <c r="I665" i="65"/>
  <c r="L119" i="21" s="1"/>
  <c r="I664" i="65"/>
  <c r="I663" i="65"/>
  <c r="I662" i="65"/>
  <c r="I661" i="65"/>
  <c r="I660" i="65"/>
  <c r="I659" i="65"/>
  <c r="I658" i="65"/>
  <c r="L118" i="21" s="1"/>
  <c r="I657" i="65"/>
  <c r="I656" i="65"/>
  <c r="I655" i="65"/>
  <c r="I654" i="65"/>
  <c r="I653" i="65"/>
  <c r="I652" i="65"/>
  <c r="I651" i="65"/>
  <c r="I650" i="65"/>
  <c r="I649" i="65"/>
  <c r="I648" i="65"/>
  <c r="I647" i="65"/>
  <c r="I646" i="65"/>
  <c r="I645" i="65"/>
  <c r="I644" i="65"/>
  <c r="I643" i="65"/>
  <c r="L117" i="21" s="1"/>
  <c r="I642" i="65"/>
  <c r="I641" i="65"/>
  <c r="I640" i="65"/>
  <c r="I639" i="65"/>
  <c r="I638" i="65"/>
  <c r="I637" i="65"/>
  <c r="I636" i="65"/>
  <c r="I635" i="65"/>
  <c r="I634" i="65"/>
  <c r="I633" i="65"/>
  <c r="I632" i="65"/>
  <c r="I631" i="65"/>
  <c r="I630" i="65"/>
  <c r="I629" i="65"/>
  <c r="I628" i="65"/>
  <c r="I627" i="65"/>
  <c r="I626" i="65"/>
  <c r="I625" i="65"/>
  <c r="I624" i="65"/>
  <c r="I623" i="65"/>
  <c r="I622" i="65"/>
  <c r="I621" i="65"/>
  <c r="I620" i="65"/>
  <c r="I619" i="65"/>
  <c r="I618" i="65"/>
  <c r="I617" i="65"/>
  <c r="I616" i="65"/>
  <c r="I615" i="65"/>
  <c r="I614" i="65"/>
  <c r="I613" i="65"/>
  <c r="I612" i="65"/>
  <c r="I611" i="65"/>
  <c r="I610" i="65"/>
  <c r="I609" i="65"/>
  <c r="I608" i="65"/>
  <c r="I607" i="65"/>
  <c r="I606" i="65"/>
  <c r="I605" i="65"/>
  <c r="I604" i="65"/>
  <c r="I603" i="65"/>
  <c r="I602" i="65"/>
  <c r="I601" i="65"/>
  <c r="I600" i="65"/>
  <c r="I599" i="65"/>
  <c r="I598" i="65"/>
  <c r="I597" i="65"/>
  <c r="L116" i="21" s="1"/>
  <c r="I596" i="65"/>
  <c r="I595" i="65"/>
  <c r="I594" i="65"/>
  <c r="I593" i="65"/>
  <c r="I592" i="65"/>
  <c r="I591" i="65"/>
  <c r="I590" i="65"/>
  <c r="I589" i="65"/>
  <c r="I588" i="65"/>
  <c r="I587" i="65"/>
  <c r="I586" i="65"/>
  <c r="L115" i="21" s="1"/>
  <c r="I585" i="65"/>
  <c r="I584" i="65"/>
  <c r="I583" i="65"/>
  <c r="I582" i="65"/>
  <c r="I581" i="65"/>
  <c r="I580" i="65"/>
  <c r="I579" i="65"/>
  <c r="I578" i="65"/>
  <c r="I577" i="65"/>
  <c r="I576" i="65"/>
  <c r="I575" i="65"/>
  <c r="I574" i="65"/>
  <c r="I573" i="65"/>
  <c r="I572" i="65"/>
  <c r="I571" i="65"/>
  <c r="I570" i="65"/>
  <c r="I569" i="65"/>
  <c r="I568" i="65"/>
  <c r="I567" i="65"/>
  <c r="I566" i="65"/>
  <c r="I565" i="65"/>
  <c r="I564" i="65"/>
  <c r="I563" i="65"/>
  <c r="I562" i="65"/>
  <c r="I561" i="65"/>
  <c r="I560" i="65"/>
  <c r="I559" i="65"/>
  <c r="I558" i="65"/>
  <c r="I557" i="65"/>
  <c r="I556" i="65"/>
  <c r="I555" i="65"/>
  <c r="I554" i="65"/>
  <c r="I553" i="65"/>
  <c r="I552" i="65"/>
  <c r="I551" i="65"/>
  <c r="I550" i="65"/>
  <c r="I549" i="65"/>
  <c r="I548" i="65"/>
  <c r="I547" i="65"/>
  <c r="L113" i="21" s="1"/>
  <c r="I546" i="65"/>
  <c r="I545" i="65"/>
  <c r="I544" i="65"/>
  <c r="I543" i="65"/>
  <c r="I542" i="65"/>
  <c r="I541" i="65"/>
  <c r="I540" i="65"/>
  <c r="I539" i="65"/>
  <c r="I538" i="65"/>
  <c r="I537" i="65"/>
  <c r="I536" i="65"/>
  <c r="I535" i="65"/>
  <c r="I534" i="65"/>
  <c r="I533" i="65"/>
  <c r="I532" i="65"/>
  <c r="I531" i="65"/>
  <c r="I530" i="65"/>
  <c r="I529" i="65"/>
  <c r="I528" i="65"/>
  <c r="I527" i="65"/>
  <c r="I526" i="65"/>
  <c r="I525" i="65"/>
  <c r="I524" i="65"/>
  <c r="I523" i="65"/>
  <c r="I522" i="65"/>
  <c r="I521" i="65"/>
  <c r="L112" i="21" s="1"/>
  <c r="I520" i="65"/>
  <c r="I519" i="65"/>
  <c r="I518" i="65"/>
  <c r="I517" i="65"/>
  <c r="I516" i="65"/>
  <c r="I515" i="65"/>
  <c r="I514" i="65"/>
  <c r="I513" i="65"/>
  <c r="I512" i="65"/>
  <c r="I511" i="65"/>
  <c r="I510" i="65"/>
  <c r="I509" i="65"/>
  <c r="I508" i="65"/>
  <c r="I507" i="65"/>
  <c r="I506" i="65"/>
  <c r="I505" i="65"/>
  <c r="I504" i="65"/>
  <c r="I503" i="65"/>
  <c r="I502" i="65"/>
  <c r="I501" i="65"/>
  <c r="I500" i="65"/>
  <c r="I499" i="65"/>
  <c r="I498" i="65"/>
  <c r="I497" i="65"/>
  <c r="I496" i="65"/>
  <c r="I495" i="65"/>
  <c r="I494" i="65"/>
  <c r="I493" i="65"/>
  <c r="I492" i="65"/>
  <c r="I491" i="65"/>
  <c r="I490" i="65"/>
  <c r="I489" i="65"/>
  <c r="I488" i="65"/>
  <c r="I487" i="65"/>
  <c r="I486" i="65"/>
  <c r="I485" i="65"/>
  <c r="I484" i="65"/>
  <c r="I483" i="65"/>
  <c r="I482" i="65"/>
  <c r="I481" i="65"/>
  <c r="I480" i="65"/>
  <c r="I479" i="65"/>
  <c r="I478" i="65"/>
  <c r="I477" i="65"/>
  <c r="I476" i="65"/>
  <c r="I475" i="65"/>
  <c r="I474" i="65"/>
  <c r="I473" i="65"/>
  <c r="I472" i="65"/>
  <c r="I471" i="65"/>
  <c r="I470" i="65"/>
  <c r="I469" i="65"/>
  <c r="I468" i="65"/>
  <c r="I467" i="65"/>
  <c r="I466" i="65"/>
  <c r="I465" i="65"/>
  <c r="I464" i="65"/>
  <c r="I463" i="65"/>
  <c r="I462" i="65"/>
  <c r="I461" i="65"/>
  <c r="L111" i="21" s="1"/>
  <c r="I460" i="65"/>
  <c r="L110" i="21" s="1"/>
  <c r="I459" i="65"/>
  <c r="I458" i="65"/>
  <c r="I457" i="65"/>
  <c r="I456" i="65"/>
  <c r="I455" i="65"/>
  <c r="I454" i="65"/>
  <c r="I453" i="65"/>
  <c r="L109" i="21" s="1"/>
  <c r="I452" i="65"/>
  <c r="I451" i="65"/>
  <c r="I450" i="65"/>
  <c r="I449" i="65"/>
  <c r="I448" i="65"/>
  <c r="I447" i="65"/>
  <c r="I446" i="65"/>
  <c r="I445" i="65"/>
  <c r="I444" i="65"/>
  <c r="I443" i="65"/>
  <c r="I442" i="65"/>
  <c r="I441" i="65"/>
  <c r="I440" i="65"/>
  <c r="I439" i="65"/>
  <c r="I438" i="65"/>
  <c r="I437" i="65"/>
  <c r="I436" i="65"/>
  <c r="I435" i="65"/>
  <c r="I434" i="65"/>
  <c r="I433" i="65"/>
  <c r="I432" i="65"/>
  <c r="I431" i="65"/>
  <c r="I430" i="65"/>
  <c r="I429" i="65"/>
  <c r="I428" i="65"/>
  <c r="I427" i="65"/>
  <c r="I426" i="65"/>
  <c r="I425" i="65"/>
  <c r="I424" i="65"/>
  <c r="I423" i="65"/>
  <c r="I422" i="65"/>
  <c r="I421" i="65"/>
  <c r="I420" i="65"/>
  <c r="I419" i="65"/>
  <c r="I418" i="65"/>
  <c r="I417" i="65"/>
  <c r="I416" i="65"/>
  <c r="I415" i="65"/>
  <c r="I414" i="65"/>
  <c r="I413" i="65"/>
  <c r="I412" i="65"/>
  <c r="I411" i="65"/>
  <c r="I410" i="65"/>
  <c r="I409" i="65"/>
  <c r="I408" i="65"/>
  <c r="I407" i="65"/>
  <c r="I406" i="65"/>
  <c r="I405" i="65"/>
  <c r="I404" i="65"/>
  <c r="I403" i="65"/>
  <c r="I402" i="65"/>
  <c r="I401" i="65"/>
  <c r="I400" i="65"/>
  <c r="I399" i="65"/>
  <c r="I398" i="65"/>
  <c r="I397" i="65"/>
  <c r="I396" i="65"/>
  <c r="I395" i="65"/>
  <c r="I394" i="65"/>
  <c r="I393" i="65"/>
  <c r="I392" i="65"/>
  <c r="I391" i="65"/>
  <c r="I390" i="65"/>
  <c r="I389" i="65"/>
  <c r="I388" i="65"/>
  <c r="I387" i="65"/>
  <c r="I386" i="65"/>
  <c r="I385" i="65"/>
  <c r="I384" i="65"/>
  <c r="I383" i="65"/>
  <c r="I382" i="65"/>
  <c r="I381" i="65"/>
  <c r="I380" i="65"/>
  <c r="I379" i="65"/>
  <c r="I378" i="65"/>
  <c r="I377" i="65"/>
  <c r="I376" i="65"/>
  <c r="I375" i="65"/>
  <c r="I374" i="65"/>
  <c r="I373" i="65"/>
  <c r="I372" i="65"/>
  <c r="I371" i="65"/>
  <c r="I370" i="65"/>
  <c r="I369" i="65"/>
  <c r="I368" i="65"/>
  <c r="I367" i="65"/>
  <c r="I366" i="65"/>
  <c r="I365" i="65"/>
  <c r="I364" i="65"/>
  <c r="I363" i="65"/>
  <c r="I362" i="65"/>
  <c r="I361" i="65"/>
  <c r="I360" i="65"/>
  <c r="I359" i="65"/>
  <c r="L107" i="21" s="1"/>
  <c r="I358" i="65"/>
  <c r="I357" i="65"/>
  <c r="I356" i="65"/>
  <c r="I355" i="65"/>
  <c r="I354" i="65"/>
  <c r="I353" i="65"/>
  <c r="I352" i="65"/>
  <c r="I351" i="65"/>
  <c r="I350" i="65"/>
  <c r="I349" i="65"/>
  <c r="I348" i="65"/>
  <c r="I347" i="65"/>
  <c r="I346" i="65"/>
  <c r="I345" i="65"/>
  <c r="I344" i="65"/>
  <c r="I343" i="65"/>
  <c r="I342" i="65"/>
  <c r="I341" i="65"/>
  <c r="I340" i="65"/>
  <c r="I339" i="65"/>
  <c r="I338" i="65"/>
  <c r="L105" i="21" s="1"/>
  <c r="I337" i="65"/>
  <c r="I336" i="65"/>
  <c r="I335" i="65"/>
  <c r="I334" i="65"/>
  <c r="I333" i="65"/>
  <c r="I332" i="65"/>
  <c r="L104" i="21" s="1"/>
  <c r="I331" i="65"/>
  <c r="I330" i="65"/>
  <c r="I329" i="65"/>
  <c r="I328" i="65"/>
  <c r="I327" i="65"/>
  <c r="I326" i="65"/>
  <c r="I325" i="65"/>
  <c r="I324" i="65"/>
  <c r="I323" i="65"/>
  <c r="L103" i="21" s="1"/>
  <c r="I322" i="65"/>
  <c r="I321" i="65"/>
  <c r="I320" i="65"/>
  <c r="I319" i="65"/>
  <c r="I318" i="65"/>
  <c r="L102" i="21" s="1"/>
  <c r="I317" i="65"/>
  <c r="I316" i="65"/>
  <c r="I315" i="65"/>
  <c r="I314" i="65"/>
  <c r="L101" i="21" s="1"/>
  <c r="I313" i="65"/>
  <c r="I312" i="65"/>
  <c r="I311" i="65"/>
  <c r="I310" i="65"/>
  <c r="I309" i="65"/>
  <c r="I308" i="65"/>
  <c r="I307" i="65"/>
  <c r="I306" i="65"/>
  <c r="I305" i="65"/>
  <c r="I304" i="65"/>
  <c r="I303" i="65"/>
  <c r="I302" i="65"/>
  <c r="I301" i="65"/>
  <c r="L100" i="21" s="1"/>
  <c r="I300" i="65"/>
  <c r="I299" i="65"/>
  <c r="I298" i="65"/>
  <c r="I297" i="65"/>
  <c r="I296" i="65"/>
  <c r="I295" i="65"/>
  <c r="I294" i="65"/>
  <c r="I293" i="65"/>
  <c r="L99" i="21" s="1"/>
  <c r="I292" i="65"/>
  <c r="I291" i="65"/>
  <c r="I290" i="65"/>
  <c r="I289" i="65"/>
  <c r="I288" i="65"/>
  <c r="L98" i="21" s="1"/>
  <c r="I287" i="65"/>
  <c r="I286" i="65"/>
  <c r="I285" i="65"/>
  <c r="I284" i="65"/>
  <c r="I283" i="65"/>
  <c r="I282" i="65"/>
  <c r="I281" i="65"/>
  <c r="L97" i="21" s="1"/>
  <c r="I280" i="65"/>
  <c r="I279" i="65"/>
  <c r="I278" i="65"/>
  <c r="I277" i="65"/>
  <c r="I276" i="65"/>
  <c r="I275" i="65"/>
  <c r="I274" i="65"/>
  <c r="I273" i="65"/>
  <c r="I272" i="65"/>
  <c r="I271" i="65"/>
  <c r="I270" i="65"/>
  <c r="I269" i="65"/>
  <c r="I268" i="65"/>
  <c r="I267" i="65"/>
  <c r="I266" i="65"/>
  <c r="I265" i="65"/>
  <c r="I264" i="65"/>
  <c r="I263" i="65"/>
  <c r="I262" i="65"/>
  <c r="I261" i="65"/>
  <c r="I260" i="65"/>
  <c r="I259" i="65"/>
  <c r="I258" i="65"/>
  <c r="I257" i="65"/>
  <c r="I256" i="65"/>
  <c r="I255" i="65"/>
  <c r="I254" i="65"/>
  <c r="L96" i="21" s="1"/>
  <c r="I253" i="65"/>
  <c r="I252" i="65"/>
  <c r="I251" i="65"/>
  <c r="I250" i="65"/>
  <c r="I249" i="65"/>
  <c r="I248" i="65"/>
  <c r="I247" i="65"/>
  <c r="I246" i="65"/>
  <c r="I245" i="65"/>
  <c r="I244" i="65"/>
  <c r="L95" i="21" s="1"/>
  <c r="I243" i="65"/>
  <c r="I242" i="65"/>
  <c r="I241" i="65"/>
  <c r="I240" i="65"/>
  <c r="I239" i="65"/>
  <c r="I238" i="65"/>
  <c r="I237" i="65"/>
  <c r="I236" i="65"/>
  <c r="I235" i="65"/>
  <c r="I234" i="65"/>
  <c r="I233" i="65"/>
  <c r="I232" i="65"/>
  <c r="I231" i="65"/>
  <c r="I230" i="65"/>
  <c r="I229" i="65"/>
  <c r="I228" i="65"/>
  <c r="I227" i="65"/>
  <c r="I226" i="65"/>
  <c r="I225" i="65"/>
  <c r="I224" i="65"/>
  <c r="L94" i="21" s="1"/>
  <c r="I223" i="65"/>
  <c r="I222" i="65"/>
  <c r="I221" i="65"/>
  <c r="I220" i="65"/>
  <c r="I219" i="65"/>
  <c r="I218" i="65"/>
  <c r="I217" i="65"/>
  <c r="I216" i="65"/>
  <c r="I215" i="65"/>
  <c r="I214" i="65"/>
  <c r="I212" i="65"/>
  <c r="I211" i="65"/>
  <c r="I208" i="65"/>
  <c r="I207" i="65"/>
  <c r="I202" i="65"/>
  <c r="L86" i="21" s="1"/>
  <c r="I201" i="65"/>
  <c r="L85" i="21" s="1"/>
  <c r="I198" i="65"/>
  <c r="I197" i="65"/>
  <c r="I195" i="65"/>
  <c r="I194" i="65"/>
  <c r="L82" i="21" s="1"/>
  <c r="I192" i="65"/>
  <c r="I190" i="65"/>
  <c r="I189" i="65"/>
  <c r="L80" i="21" s="1"/>
  <c r="I185" i="65"/>
  <c r="I184" i="65"/>
  <c r="I183" i="65"/>
  <c r="I182" i="65"/>
  <c r="L77" i="21" s="1"/>
  <c r="I181" i="65"/>
  <c r="I180" i="65"/>
  <c r="L76" i="21" s="1"/>
  <c r="I179" i="65"/>
  <c r="L75" i="21" s="1"/>
  <c r="I178" i="65"/>
  <c r="L74" i="21" s="1"/>
  <c r="I177" i="65"/>
  <c r="I175" i="65"/>
  <c r="I172" i="65"/>
  <c r="I171" i="65"/>
  <c r="I170" i="65"/>
  <c r="I169" i="65"/>
  <c r="I168" i="65"/>
  <c r="L72" i="21" s="1"/>
  <c r="I167" i="65"/>
  <c r="L71" i="21" s="1"/>
  <c r="I166" i="65"/>
  <c r="L70" i="21" s="1"/>
  <c r="I165" i="65"/>
  <c r="L69" i="21" s="1"/>
  <c r="I164" i="65"/>
  <c r="I163" i="65"/>
  <c r="I160" i="65"/>
  <c r="I159" i="65"/>
  <c r="I157" i="65"/>
  <c r="I156" i="65"/>
  <c r="I153" i="65"/>
  <c r="I152" i="65"/>
  <c r="I150" i="65"/>
  <c r="L66" i="21" s="1"/>
  <c r="I149" i="65"/>
  <c r="L65" i="21" s="1"/>
  <c r="I148" i="65"/>
  <c r="L64" i="21" s="1"/>
  <c r="I146" i="65"/>
  <c r="I145" i="65"/>
  <c r="L62" i="21" s="1"/>
  <c r="I143" i="65"/>
  <c r="I142" i="65"/>
  <c r="I141" i="65"/>
  <c r="I140" i="65"/>
  <c r="I139" i="65"/>
  <c r="I138" i="65"/>
  <c r="I136" i="65"/>
  <c r="I134" i="65"/>
  <c r="I132" i="65"/>
  <c r="I131" i="65"/>
  <c r="I130" i="65"/>
  <c r="L54" i="21" s="1"/>
  <c r="I129" i="65"/>
  <c r="I128" i="65"/>
  <c r="I127" i="65"/>
  <c r="I126" i="65"/>
  <c r="L53" i="21" s="1"/>
  <c r="I125" i="65"/>
  <c r="L52" i="21" s="1"/>
  <c r="I124" i="65"/>
  <c r="I123" i="65"/>
  <c r="I122" i="65"/>
  <c r="L51" i="21" s="1"/>
  <c r="I120" i="65"/>
  <c r="I119" i="65"/>
  <c r="I118" i="65"/>
  <c r="I116" i="65"/>
  <c r="I115" i="65"/>
  <c r="I114" i="65"/>
  <c r="I108" i="65"/>
  <c r="I107" i="65"/>
  <c r="L47" i="21" s="1"/>
  <c r="I106" i="65"/>
  <c r="L46" i="21" s="1"/>
  <c r="I105" i="65"/>
  <c r="I104" i="65"/>
  <c r="L45" i="21" s="1"/>
  <c r="I103" i="65"/>
  <c r="L44" i="21" s="1"/>
  <c r="I102" i="65"/>
  <c r="L43" i="21" s="1"/>
  <c r="I99" i="65"/>
  <c r="L40" i="21" s="1"/>
  <c r="I98" i="65"/>
  <c r="L39" i="21" s="1"/>
  <c r="I97" i="65"/>
  <c r="I96" i="65"/>
  <c r="I95" i="65"/>
  <c r="I94" i="65"/>
  <c r="I92" i="65"/>
  <c r="L37" i="21" s="1"/>
  <c r="I90" i="65"/>
  <c r="I89" i="65"/>
  <c r="I88" i="65"/>
  <c r="I87" i="65"/>
  <c r="I85" i="65"/>
  <c r="I84" i="65"/>
  <c r="I83" i="65"/>
  <c r="I81" i="65"/>
  <c r="I80" i="65"/>
  <c r="I78" i="65"/>
  <c r="I77" i="65"/>
  <c r="I76" i="65"/>
  <c r="I75" i="65"/>
  <c r="I73" i="65"/>
  <c r="I72" i="65"/>
  <c r="L35" i="21" s="1"/>
  <c r="I71" i="65"/>
  <c r="L34" i="21" s="1"/>
  <c r="I70" i="65"/>
  <c r="I69" i="65"/>
  <c r="I68" i="65"/>
  <c r="I67" i="65"/>
  <c r="I66" i="65"/>
  <c r="L33" i="21" s="1"/>
  <c r="I65" i="65"/>
  <c r="L32" i="21" s="1"/>
  <c r="I63" i="65"/>
  <c r="I62" i="65"/>
  <c r="L30" i="21" s="1"/>
  <c r="I61" i="65"/>
  <c r="L29" i="21" s="1"/>
  <c r="I60" i="65"/>
  <c r="L28" i="21" s="1"/>
  <c r="I59" i="65"/>
  <c r="L27" i="21" s="1"/>
  <c r="I58" i="65"/>
  <c r="I57" i="65"/>
  <c r="L26" i="21" s="1"/>
  <c r="I56" i="65"/>
  <c r="L25" i="21" s="1"/>
  <c r="I55" i="65"/>
  <c r="L24" i="21" s="1"/>
  <c r="I54" i="65"/>
  <c r="I53" i="65"/>
  <c r="I52" i="65"/>
  <c r="I51" i="65"/>
  <c r="I50" i="65"/>
  <c r="L23" i="21" s="1"/>
  <c r="I49" i="65"/>
  <c r="I48" i="65"/>
  <c r="L22" i="21" s="1"/>
  <c r="I47" i="65"/>
  <c r="I46" i="65"/>
  <c r="L21" i="21" s="1"/>
  <c r="I45" i="65"/>
  <c r="I44" i="65"/>
  <c r="I43" i="65"/>
  <c r="I42" i="65"/>
  <c r="I41" i="65"/>
  <c r="I40" i="65"/>
  <c r="L20" i="21" s="1"/>
  <c r="I39" i="65"/>
  <c r="L19" i="21" s="1"/>
  <c r="I38" i="65"/>
  <c r="I37" i="65"/>
  <c r="I36" i="65"/>
  <c r="I35" i="65"/>
  <c r="I34" i="65"/>
  <c r="I33" i="65"/>
  <c r="L18" i="21" s="1"/>
  <c r="I32" i="65"/>
  <c r="L17" i="21" s="1"/>
  <c r="I31" i="65"/>
  <c r="I30" i="65"/>
  <c r="I29" i="65"/>
  <c r="I28" i="65"/>
  <c r="I27" i="65"/>
  <c r="I26" i="65"/>
  <c r="I25" i="65"/>
  <c r="I24" i="65"/>
  <c r="I22" i="65"/>
  <c r="I21" i="65"/>
  <c r="I19" i="65"/>
  <c r="I18" i="65"/>
  <c r="I17" i="65"/>
  <c r="I16" i="65"/>
  <c r="I12" i="65"/>
  <c r="L14" i="21" s="1"/>
  <c r="I11" i="65"/>
  <c r="L13" i="21" s="1"/>
  <c r="I10" i="65"/>
  <c r="L12" i="21" s="1"/>
  <c r="I9" i="65"/>
  <c r="I7" i="65"/>
  <c r="I6" i="65"/>
  <c r="G181" i="82" l="1"/>
  <c r="O10" i="32"/>
  <c r="F36" i="32"/>
  <c r="F26" i="40"/>
  <c r="K112" i="40" s="1"/>
  <c r="C160" i="82"/>
  <c r="C140" i="82"/>
  <c r="E12" i="40"/>
  <c r="F12" i="40" s="1"/>
  <c r="D168" i="60" s="1"/>
  <c r="E23" i="40"/>
  <c r="C148" i="82" s="1"/>
  <c r="F27" i="40"/>
  <c r="E29" i="40"/>
  <c r="F29" i="40" s="1"/>
  <c r="C152" i="82" s="1"/>
  <c r="E30" i="40"/>
  <c r="F30" i="40" s="1"/>
  <c r="C153" i="82" s="1"/>
  <c r="E22" i="40"/>
  <c r="F22" i="40" s="1"/>
  <c r="E8" i="40"/>
  <c r="F8" i="40" s="1"/>
  <c r="C139" i="82" s="1"/>
  <c r="E46" i="40"/>
  <c r="F46" i="40" s="1"/>
  <c r="C165" i="82" s="1"/>
  <c r="E45" i="40"/>
  <c r="F45" i="40" s="1"/>
  <c r="C164" i="82" s="1"/>
  <c r="E14" i="40"/>
  <c r="F14" i="40" s="1"/>
  <c r="C242" i="60" s="1"/>
  <c r="E21" i="40"/>
  <c r="F21" i="40" s="1"/>
  <c r="D48" i="40"/>
  <c r="F42" i="40"/>
  <c r="C161" i="82" s="1"/>
  <c r="D42" i="40"/>
  <c r="C146" i="82" l="1"/>
  <c r="C150" i="82"/>
  <c r="H36" i="32"/>
  <c r="F44" i="32"/>
  <c r="G44" i="32" s="1"/>
  <c r="E211" i="82" s="1"/>
  <c r="C147" i="82"/>
  <c r="C141" i="82"/>
  <c r="F33" i="32"/>
  <c r="G33" i="32" s="1"/>
  <c r="H33" i="32" s="1"/>
  <c r="C142" i="82"/>
  <c r="F20" i="32"/>
  <c r="G20" i="32" s="1"/>
  <c r="F49" i="32"/>
  <c r="G49" i="32" s="1"/>
  <c r="H49" i="32" s="1"/>
  <c r="F54" i="32"/>
  <c r="F26" i="32"/>
  <c r="F50" i="32"/>
  <c r="G50" i="32" s="1"/>
  <c r="H50" i="32" s="1"/>
  <c r="F48" i="40"/>
  <c r="C167" i="82" s="1"/>
  <c r="E24" i="40"/>
  <c r="F15" i="32"/>
  <c r="G15" i="32" s="1"/>
  <c r="D34" i="40"/>
  <c r="D50" i="40" s="1"/>
  <c r="F35" i="32"/>
  <c r="G35" i="32" s="1"/>
  <c r="H35" i="32" s="1"/>
  <c r="E205" i="82" s="1"/>
  <c r="F34" i="32"/>
  <c r="G34" i="32" s="1"/>
  <c r="H34" i="32" s="1"/>
  <c r="E204" i="82" s="1"/>
  <c r="F42" i="32"/>
  <c r="G42" i="32" s="1"/>
  <c r="H42" i="32" s="1"/>
  <c r="E209" i="82" s="1"/>
  <c r="F41" i="32"/>
  <c r="G41" i="32" s="1"/>
  <c r="F25" i="32"/>
  <c r="G25" i="32" s="1"/>
  <c r="H25" i="32" s="1"/>
  <c r="E196" i="82" s="1"/>
  <c r="F11" i="32"/>
  <c r="G11" i="32" s="1"/>
  <c r="H11" i="32" s="1"/>
  <c r="E182" i="82" s="1"/>
  <c r="F10" i="32"/>
  <c r="G10" i="32" s="1"/>
  <c r="H10" i="32" s="1"/>
  <c r="F43" i="32"/>
  <c r="G43" i="32" s="1"/>
  <c r="H43" i="32" s="1"/>
  <c r="E210" i="82" s="1"/>
  <c r="C185" i="60"/>
  <c r="D185" i="60"/>
  <c r="F185" i="60"/>
  <c r="E203" i="82" l="1"/>
  <c r="H38" i="32"/>
  <c r="C149" i="82"/>
  <c r="E181" i="82"/>
  <c r="N10" i="32"/>
  <c r="E215" i="82"/>
  <c r="H20" i="32"/>
  <c r="N20" i="32" s="1"/>
  <c r="H15" i="32"/>
  <c r="E186" i="82" s="1"/>
  <c r="H41" i="32"/>
  <c r="H26" i="32"/>
  <c r="E197" i="82" s="1"/>
  <c r="F48" i="32"/>
  <c r="G48" i="32" s="1"/>
  <c r="H48" i="32" s="1"/>
  <c r="E214" i="82" s="1"/>
  <c r="F16" i="32"/>
  <c r="H27" i="32"/>
  <c r="E198" i="82" s="1"/>
  <c r="G54" i="32"/>
  <c r="F55" i="32"/>
  <c r="L12" i="32"/>
  <c r="G183" i="82" s="1"/>
  <c r="F45" i="32"/>
  <c r="F27" i="32"/>
  <c r="F38" i="32"/>
  <c r="F12" i="32"/>
  <c r="C144" i="60"/>
  <c r="C145" i="60" s="1"/>
  <c r="D144" i="60"/>
  <c r="D145" i="60" s="1"/>
  <c r="E191" i="82" l="1"/>
  <c r="H51" i="32"/>
  <c r="E208" i="82"/>
  <c r="H45" i="32"/>
  <c r="E212" i="82" s="1"/>
  <c r="F18" i="32"/>
  <c r="F22" i="32" s="1"/>
  <c r="F51" i="32"/>
  <c r="F57" i="32" s="1"/>
  <c r="C136" i="60"/>
  <c r="F136" i="60"/>
  <c r="D125" i="60"/>
  <c r="C103" i="60"/>
  <c r="E103" i="60"/>
  <c r="E105" i="60" s="1"/>
  <c r="C101" i="60"/>
  <c r="C108" i="60" s="1"/>
  <c r="E101" i="60"/>
  <c r="E108" i="60" s="1"/>
  <c r="E211" i="60" s="1"/>
  <c r="E223" i="60" s="1"/>
  <c r="B236" i="60" s="1"/>
  <c r="B245" i="60" s="1"/>
  <c r="C255" i="60" s="1"/>
  <c r="C89" i="60"/>
  <c r="C80" i="60"/>
  <c r="E80" i="60"/>
  <c r="C65" i="60"/>
  <c r="E65" i="60"/>
  <c r="E47" i="60"/>
  <c r="G57" i="32" l="1"/>
  <c r="G18" i="32"/>
  <c r="C137" i="60"/>
  <c r="E333" i="82"/>
  <c r="G22" i="32"/>
  <c r="F30" i="32"/>
  <c r="F62" i="32" s="1"/>
  <c r="C190" i="60"/>
  <c r="C211" i="60"/>
  <c r="C223" i="60" s="1"/>
  <c r="E22" i="60"/>
  <c r="E24" i="60" l="1"/>
  <c r="F245" i="82"/>
  <c r="G30" i="32"/>
  <c r="G236" i="60"/>
  <c r="G245" i="60"/>
  <c r="B255" i="60" s="1"/>
  <c r="C291" i="60" s="1"/>
  <c r="C316" i="60" s="1"/>
  <c r="B333" i="60" s="1"/>
  <c r="C353" i="60" s="1"/>
  <c r="G144" i="60" l="1"/>
  <c r="I343" i="82" s="1"/>
  <c r="E83" i="60"/>
  <c r="F293" i="82" s="1"/>
  <c r="E95" i="60"/>
  <c r="F304" i="82" s="1"/>
  <c r="B135" i="60"/>
  <c r="E155" i="60"/>
  <c r="G352" i="82" s="1"/>
  <c r="B134" i="60"/>
  <c r="E112" i="60"/>
  <c r="E237" i="82"/>
  <c r="B59" i="32"/>
  <c r="B57" i="40"/>
  <c r="B53" i="20"/>
  <c r="B16" i="38"/>
  <c r="B56" i="37"/>
  <c r="G134" i="60" l="1"/>
  <c r="J331" i="82" s="1"/>
  <c r="C331" i="82"/>
  <c r="J330" i="82"/>
  <c r="C330" i="82"/>
  <c r="G135" i="60"/>
  <c r="J332" i="82" s="1"/>
  <c r="C332" i="82"/>
  <c r="E114" i="60"/>
  <c r="F312" i="82"/>
  <c r="E98" i="60"/>
  <c r="E97" i="60"/>
  <c r="E85" i="60"/>
  <c r="E84" i="60"/>
  <c r="F155" i="60"/>
  <c r="E156" i="60"/>
  <c r="G146" i="60"/>
  <c r="G145" i="60"/>
  <c r="E75" i="60"/>
  <c r="C176" i="60"/>
  <c r="F176" i="60"/>
  <c r="J372" i="82" s="1"/>
  <c r="B184" i="60"/>
  <c r="C376" i="82" s="1"/>
  <c r="C125" i="60"/>
  <c r="D323" i="82" s="1"/>
  <c r="B132" i="60"/>
  <c r="C329" i="82" s="1"/>
  <c r="G125" i="60"/>
  <c r="E113" i="60"/>
  <c r="N45" i="20"/>
  <c r="J129" i="82" s="1"/>
  <c r="N48" i="20"/>
  <c r="N46" i="20"/>
  <c r="G127" i="60" l="1"/>
  <c r="K323" i="82"/>
  <c r="E45" i="60"/>
  <c r="F286" i="82"/>
  <c r="C177" i="60"/>
  <c r="D372" i="82"/>
  <c r="F178" i="60"/>
  <c r="F177" i="60"/>
  <c r="E77" i="60"/>
  <c r="E76" i="60"/>
  <c r="B185" i="60"/>
  <c r="G184" i="60"/>
  <c r="B136" i="60"/>
  <c r="G132" i="60"/>
  <c r="J329" i="82" s="1"/>
  <c r="B6" i="60"/>
  <c r="C91" i="60"/>
  <c r="E300" i="82" s="1"/>
  <c r="C92" i="60"/>
  <c r="E301" i="82" s="1"/>
  <c r="E122" i="60"/>
  <c r="E19" i="37"/>
  <c r="F47" i="20"/>
  <c r="E61" i="82" l="1"/>
  <c r="L19" i="37"/>
  <c r="G185" i="60"/>
  <c r="H377" i="82" s="1"/>
  <c r="H376" i="82"/>
  <c r="B187" i="60"/>
  <c r="C377" i="82"/>
  <c r="B138" i="60"/>
  <c r="C333" i="82"/>
  <c r="F123" i="60"/>
  <c r="J321" i="82" s="1"/>
  <c r="F321" i="82"/>
  <c r="B7" i="60"/>
  <c r="C231" i="82"/>
  <c r="F122" i="60"/>
  <c r="J320" i="82" s="1"/>
  <c r="F320" i="82"/>
  <c r="G136" i="60"/>
  <c r="J333" i="82" s="1"/>
  <c r="B137" i="60"/>
  <c r="E12" i="37"/>
  <c r="C153" i="60"/>
  <c r="F351" i="82" s="1"/>
  <c r="D175" i="60"/>
  <c r="F371" i="82" s="1"/>
  <c r="E121" i="60"/>
  <c r="F319" i="82" s="1"/>
  <c r="C94" i="60"/>
  <c r="E303" i="82" s="1"/>
  <c r="E302" i="82"/>
  <c r="H16" i="32"/>
  <c r="E187" i="82" s="1"/>
  <c r="E216" i="82"/>
  <c r="E258" i="82"/>
  <c r="C58" i="60"/>
  <c r="E269" i="82" s="1"/>
  <c r="C38" i="60"/>
  <c r="E251" i="82" s="1"/>
  <c r="C42" i="60"/>
  <c r="E262" i="82" s="1"/>
  <c r="C55" i="60"/>
  <c r="E272" i="82" s="1"/>
  <c r="C35" i="60"/>
  <c r="E254" i="82" s="1"/>
  <c r="C40" i="60"/>
  <c r="E257" i="82" s="1"/>
  <c r="C54" i="60"/>
  <c r="E271" i="82" s="1"/>
  <c r="E253" i="82"/>
  <c r="C53" i="60"/>
  <c r="E276" i="82" s="1"/>
  <c r="E259" i="82"/>
  <c r="C52" i="60"/>
  <c r="C32" i="60"/>
  <c r="E255" i="82"/>
  <c r="E260" i="82"/>
  <c r="C50" i="60"/>
  <c r="E273" i="82" s="1"/>
  <c r="E261" i="82"/>
  <c r="C49" i="60"/>
  <c r="E277" i="82" s="1"/>
  <c r="C57" i="60"/>
  <c r="C37" i="60"/>
  <c r="C56" i="60"/>
  <c r="C36" i="60"/>
  <c r="E270" i="82"/>
  <c r="E252" i="82"/>
  <c r="E250" i="82"/>
  <c r="C48" i="60"/>
  <c r="E268" i="82" l="1"/>
  <c r="C60" i="60"/>
  <c r="E55" i="82"/>
  <c r="L12" i="37"/>
  <c r="F124" i="60"/>
  <c r="J322" i="82" s="1"/>
  <c r="F322" i="82"/>
  <c r="D176" i="60"/>
  <c r="G137" i="60"/>
  <c r="C155" i="60"/>
  <c r="B144" i="60"/>
  <c r="E144" i="60"/>
  <c r="E138" i="60" s="1"/>
  <c r="E175" i="60"/>
  <c r="H371" i="82" s="1"/>
  <c r="F121" i="60"/>
  <c r="E125" i="60"/>
  <c r="E126" i="60" s="1"/>
  <c r="C95" i="60"/>
  <c r="E304" i="82" s="1"/>
  <c r="F143" i="60"/>
  <c r="H342" i="82" s="1"/>
  <c r="E206" i="82"/>
  <c r="C43" i="60"/>
  <c r="H12" i="32"/>
  <c r="H16" i="1"/>
  <c r="E278" i="82" l="1"/>
  <c r="B145" i="60"/>
  <c r="F343" i="82"/>
  <c r="G343" i="82"/>
  <c r="E183" i="82"/>
  <c r="H18" i="32"/>
  <c r="E189" i="82" s="1"/>
  <c r="D177" i="60"/>
  <c r="F372" i="82"/>
  <c r="F323" i="82"/>
  <c r="C44" i="60"/>
  <c r="E263" i="82"/>
  <c r="F125" i="60"/>
  <c r="J319" i="82"/>
  <c r="C156" i="60"/>
  <c r="F352" i="82"/>
  <c r="E145" i="60"/>
  <c r="C97" i="60"/>
  <c r="C61" i="60"/>
  <c r="C45" i="60"/>
  <c r="E176" i="60"/>
  <c r="F144" i="60"/>
  <c r="H343" i="82" s="1"/>
  <c r="H54" i="1"/>
  <c r="J323" i="82" l="1"/>
  <c r="H22" i="32"/>
  <c r="E177" i="60"/>
  <c r="H372" i="82"/>
  <c r="F145" i="60"/>
  <c r="H30" i="32" l="1"/>
  <c r="E200" i="82" s="1"/>
  <c r="E193" i="82"/>
  <c r="B2" i="32" l="1"/>
  <c r="H250" i="60" l="1"/>
  <c r="E430" i="60"/>
  <c r="C430" i="60"/>
  <c r="B430" i="60"/>
  <c r="F429" i="60"/>
  <c r="F428" i="60"/>
  <c r="F427" i="60"/>
  <c r="F405" i="60"/>
  <c r="F404" i="60"/>
  <c r="F398" i="60"/>
  <c r="F397" i="60"/>
  <c r="F396" i="60"/>
  <c r="C400" i="60"/>
  <c r="B400" i="60"/>
  <c r="E392" i="60"/>
  <c r="C392" i="60"/>
  <c r="F320" i="60"/>
  <c r="C328" i="60"/>
  <c r="C324" i="60"/>
  <c r="F319" i="60"/>
  <c r="G251" i="60"/>
  <c r="F251" i="60"/>
  <c r="E251" i="60"/>
  <c r="C251" i="60"/>
  <c r="B251" i="60"/>
  <c r="E241" i="60"/>
  <c r="G186" i="60"/>
  <c r="E186" i="60"/>
  <c r="B186" i="60"/>
  <c r="G126" i="60"/>
  <c r="F126" i="60"/>
  <c r="C126" i="60"/>
  <c r="E104" i="60"/>
  <c r="E61" i="60"/>
  <c r="E23" i="60"/>
  <c r="O96" i="48" l="1"/>
  <c r="O52" i="48"/>
  <c r="O34" i="48"/>
  <c r="O28" i="48"/>
  <c r="N28" i="48"/>
  <c r="M28" i="48"/>
  <c r="E16" i="37" l="1"/>
  <c r="L16" i="37" s="1"/>
  <c r="F51" i="1"/>
  <c r="G43" i="82" s="1"/>
  <c r="F44" i="1"/>
  <c r="G37" i="82" s="1"/>
  <c r="F39" i="1"/>
  <c r="G32" i="82" s="1"/>
  <c r="F25" i="1"/>
  <c r="G19" i="82" s="1"/>
  <c r="F16" i="1"/>
  <c r="G11" i="82" s="1"/>
  <c r="I67" i="52"/>
  <c r="J67" i="52" s="1"/>
  <c r="I66" i="52"/>
  <c r="J66" i="52" s="1"/>
  <c r="I204" i="51"/>
  <c r="J204" i="51" s="1"/>
  <c r="I202" i="51"/>
  <c r="J202" i="51" s="1"/>
  <c r="E302" i="60" l="1"/>
  <c r="E58" i="82"/>
  <c r="I42" i="40"/>
  <c r="E161" i="82" s="1"/>
  <c r="F28" i="1"/>
  <c r="G22" i="82" s="1"/>
  <c r="F54" i="1"/>
  <c r="G46" i="82" s="1"/>
  <c r="F58" i="1" l="1"/>
  <c r="F79" i="48" l="1"/>
  <c r="F34" i="48"/>
  <c r="R24" i="78"/>
  <c r="V24" i="78" s="1"/>
  <c r="F371" i="60" s="1"/>
  <c r="E551" i="82" s="1"/>
  <c r="F337" i="60" l="1"/>
  <c r="I522" i="82" s="1"/>
  <c r="D167" i="60" l="1"/>
  <c r="F362" i="82"/>
  <c r="F303" i="60" l="1"/>
  <c r="F307" i="60" l="1"/>
  <c r="F474" i="82"/>
  <c r="F73" i="48"/>
  <c r="R21" i="78"/>
  <c r="V21" i="78" s="1"/>
  <c r="F368" i="60" s="1"/>
  <c r="E548" i="82" s="1"/>
  <c r="F308" i="60" l="1"/>
  <c r="F478" i="82"/>
  <c r="J114" i="40" l="1"/>
  <c r="M113" i="40" s="1"/>
  <c r="J25" i="1" l="1"/>
  <c r="J28" i="1" s="1"/>
  <c r="J58" i="1" s="1"/>
  <c r="F355" i="82" l="1"/>
  <c r="H25" i="1" l="1"/>
  <c r="H28" i="1" s="1"/>
  <c r="H58" i="1" s="1"/>
  <c r="M23" i="1"/>
  <c r="M58" i="1" s="1"/>
  <c r="I78" i="40"/>
  <c r="I97" i="40" l="1"/>
  <c r="L78" i="40"/>
  <c r="F322" i="60" l="1"/>
  <c r="F323" i="60" l="1"/>
  <c r="F511" i="82" s="1"/>
  <c r="F508" i="82"/>
  <c r="F359" i="82"/>
  <c r="F72" i="48"/>
  <c r="R20" i="78"/>
  <c r="V20" i="78" s="1"/>
  <c r="F367" i="60" s="1"/>
  <c r="E547" i="82" s="1"/>
  <c r="F327" i="60" l="1"/>
  <c r="F324" i="60"/>
  <c r="F325" i="60"/>
  <c r="F328" i="60" l="1"/>
  <c r="F513" i="82"/>
  <c r="F361" i="82" l="1"/>
  <c r="D165" i="60" l="1"/>
  <c r="C169" i="60" l="1"/>
  <c r="F365" i="82" l="1"/>
  <c r="G294" i="60" l="1"/>
  <c r="L107" i="48" l="1"/>
  <c r="M96" i="48"/>
  <c r="N96" i="48"/>
  <c r="L95" i="48"/>
  <c r="L94" i="48"/>
  <c r="L93" i="48"/>
  <c r="L92" i="48"/>
  <c r="L32" i="48"/>
  <c r="L78" i="48" s="1"/>
  <c r="L31" i="48"/>
  <c r="L77" i="48" s="1"/>
  <c r="L30" i="48"/>
  <c r="L76" i="48" s="1"/>
  <c r="L114" i="48"/>
  <c r="L113" i="48"/>
  <c r="K114" i="48"/>
  <c r="K113" i="48"/>
  <c r="K107" i="48"/>
  <c r="K95" i="48"/>
  <c r="K94" i="48"/>
  <c r="K93" i="48"/>
  <c r="K92" i="48"/>
  <c r="K91" i="48"/>
  <c r="K77" i="48"/>
  <c r="K76" i="48"/>
  <c r="K32" i="48"/>
  <c r="K31" i="48"/>
  <c r="K30" i="48"/>
  <c r="L10" i="48"/>
  <c r="J114" i="48"/>
  <c r="J113" i="48"/>
  <c r="J107" i="48"/>
  <c r="J95" i="48"/>
  <c r="J94" i="48"/>
  <c r="J93" i="48"/>
  <c r="J92" i="48"/>
  <c r="J91" i="48"/>
  <c r="J32" i="48"/>
  <c r="J31" i="48"/>
  <c r="J30" i="48"/>
  <c r="J115" i="48" l="1"/>
  <c r="J116" i="48" s="1"/>
  <c r="J96" i="48"/>
  <c r="K96" i="48"/>
  <c r="K115" i="48"/>
  <c r="L91" i="48" l="1"/>
  <c r="L96" i="48" s="1"/>
  <c r="N21" i="20" l="1"/>
  <c r="E33" i="19" l="1"/>
  <c r="D33" i="19"/>
  <c r="C33" i="19"/>
  <c r="C15" i="19"/>
  <c r="C16" i="19"/>
  <c r="C20" i="19" l="1"/>
  <c r="G33" i="19"/>
  <c r="D11" i="1" l="1"/>
  <c r="N15" i="1"/>
  <c r="N14" i="1"/>
  <c r="D19" i="1"/>
  <c r="C77" i="60" s="1"/>
  <c r="D20" i="1"/>
  <c r="N20" i="1" s="1"/>
  <c r="D22" i="1"/>
  <c r="F113" i="40" s="1"/>
  <c r="C3" i="19"/>
  <c r="C4" i="19"/>
  <c r="C5" i="19"/>
  <c r="C6" i="19"/>
  <c r="D3" i="19"/>
  <c r="D4" i="19"/>
  <c r="D5" i="19"/>
  <c r="D6" i="19"/>
  <c r="C27" i="19"/>
  <c r="D27" i="19"/>
  <c r="D23" i="1"/>
  <c r="D38" i="1"/>
  <c r="D43" i="1"/>
  <c r="E305" i="60"/>
  <c r="N23" i="20"/>
  <c r="N22" i="20"/>
  <c r="N38" i="1" l="1"/>
  <c r="C422" i="60"/>
  <c r="N22" i="1"/>
  <c r="F127" i="60"/>
  <c r="N19" i="1"/>
  <c r="N43" i="1"/>
  <c r="N23" i="1"/>
  <c r="N11" i="1"/>
  <c r="F105" i="40"/>
  <c r="D14" i="82"/>
  <c r="D7" i="82"/>
  <c r="D36" i="82"/>
  <c r="C236" i="82"/>
  <c r="C98" i="60"/>
  <c r="D10" i="82"/>
  <c r="D31" i="82"/>
  <c r="C237" i="82"/>
  <c r="D169" i="60"/>
  <c r="D16" i="82"/>
  <c r="F114" i="40"/>
  <c r="D17" i="82"/>
  <c r="F146" i="60"/>
  <c r="F110" i="40"/>
  <c r="D15" i="82"/>
  <c r="F109" i="40"/>
  <c r="D153" i="60"/>
  <c r="F126" i="40"/>
  <c r="F108" i="40"/>
  <c r="K108" i="40" s="1"/>
  <c r="D151" i="60"/>
  <c r="F124" i="40"/>
  <c r="L11" i="1"/>
  <c r="B8" i="60"/>
  <c r="C24" i="60"/>
  <c r="F53" i="40"/>
  <c r="L15" i="1"/>
  <c r="L38" i="1"/>
  <c r="G138" i="60"/>
  <c r="L43" i="1"/>
  <c r="L19" i="1"/>
  <c r="L20" i="1"/>
  <c r="C114" i="60"/>
  <c r="L14" i="1"/>
  <c r="L23" i="1"/>
  <c r="F73" i="40"/>
  <c r="J73" i="40" s="1"/>
  <c r="L22" i="1"/>
  <c r="F77" i="40"/>
  <c r="F75" i="40"/>
  <c r="F74" i="40"/>
  <c r="F90" i="40"/>
  <c r="F88" i="40"/>
  <c r="F78" i="40"/>
  <c r="J78" i="40" s="1"/>
  <c r="F70" i="40"/>
  <c r="D155" i="60"/>
  <c r="D50" i="1"/>
  <c r="N50" i="1" s="1"/>
  <c r="E26" i="37"/>
  <c r="D36" i="1"/>
  <c r="N36" i="1" s="1"/>
  <c r="D24" i="1"/>
  <c r="E17" i="37"/>
  <c r="D32" i="1"/>
  <c r="E27" i="37"/>
  <c r="D47" i="1"/>
  <c r="E13" i="37"/>
  <c r="D42" i="1"/>
  <c r="G242" i="60" s="1"/>
  <c r="E28" i="37"/>
  <c r="L28" i="37" s="1"/>
  <c r="E18" i="37"/>
  <c r="D35" i="1"/>
  <c r="D33" i="1"/>
  <c r="D12" i="1"/>
  <c r="C325" i="60"/>
  <c r="D49" i="1"/>
  <c r="N49" i="1" s="1"/>
  <c r="D34" i="1"/>
  <c r="N34" i="1" s="1"/>
  <c r="E14" i="37"/>
  <c r="D37" i="1"/>
  <c r="N37" i="1" s="1"/>
  <c r="D13" i="1"/>
  <c r="N13" i="1" s="1"/>
  <c r="E34" i="37" l="1"/>
  <c r="N32" i="1"/>
  <c r="B16" i="60"/>
  <c r="N24" i="1"/>
  <c r="C414" i="60"/>
  <c r="D411" i="60"/>
  <c r="N33" i="1"/>
  <c r="C419" i="60"/>
  <c r="D419" i="60" s="1"/>
  <c r="N12" i="1"/>
  <c r="C62" i="60"/>
  <c r="L35" i="1"/>
  <c r="F121" i="40"/>
  <c r="N42" i="1"/>
  <c r="N47" i="1"/>
  <c r="B264" i="60"/>
  <c r="E422" i="60"/>
  <c r="G590" i="82" s="1"/>
  <c r="E300" i="60"/>
  <c r="D433" i="60"/>
  <c r="E433" i="60"/>
  <c r="E69" i="82"/>
  <c r="L27" i="37"/>
  <c r="E59" i="82"/>
  <c r="L17" i="37"/>
  <c r="E68" i="82"/>
  <c r="L26" i="37"/>
  <c r="E60" i="82"/>
  <c r="L18" i="37"/>
  <c r="E57" i="82"/>
  <c r="L14" i="37"/>
  <c r="E56" i="82"/>
  <c r="L13" i="37"/>
  <c r="D18" i="82"/>
  <c r="D29" i="82"/>
  <c r="D8" i="82"/>
  <c r="D9" i="82"/>
  <c r="D30" i="82"/>
  <c r="G276" i="60"/>
  <c r="D41" i="82"/>
  <c r="D40" i="82"/>
  <c r="F120" i="40"/>
  <c r="K120" i="40" s="1"/>
  <c r="D28" i="82"/>
  <c r="C420" i="60"/>
  <c r="D420" i="60" s="1"/>
  <c r="F119" i="40"/>
  <c r="D27" i="82"/>
  <c r="D35" i="82"/>
  <c r="C207" i="60"/>
  <c r="D26" i="82"/>
  <c r="C418" i="60"/>
  <c r="F132" i="40"/>
  <c r="D42" i="82"/>
  <c r="F55" i="40"/>
  <c r="C174" i="82" s="1"/>
  <c r="C172" i="82"/>
  <c r="E301" i="60"/>
  <c r="E70" i="82"/>
  <c r="F129" i="40"/>
  <c r="K124" i="40"/>
  <c r="L13" i="1"/>
  <c r="F107" i="40"/>
  <c r="K107" i="40" s="1"/>
  <c r="B260" i="60"/>
  <c r="F123" i="40"/>
  <c r="K123" i="40" s="1"/>
  <c r="F115" i="40"/>
  <c r="K113" i="40" s="1"/>
  <c r="L12" i="1"/>
  <c r="F106" i="40"/>
  <c r="K106" i="40" s="1"/>
  <c r="L36" i="1"/>
  <c r="F122" i="40"/>
  <c r="K122" i="40" s="1"/>
  <c r="F125" i="40"/>
  <c r="F118" i="40"/>
  <c r="K118" i="40" s="1"/>
  <c r="F131" i="40"/>
  <c r="J55" i="20"/>
  <c r="L33" i="1"/>
  <c r="C232" i="60"/>
  <c r="L34" i="1"/>
  <c r="J88" i="40"/>
  <c r="L37" i="1"/>
  <c r="L42" i="1"/>
  <c r="C85" i="60"/>
  <c r="L47" i="1"/>
  <c r="D55" i="20"/>
  <c r="L50" i="1"/>
  <c r="F96" i="40"/>
  <c r="L49" i="1"/>
  <c r="F82" i="40"/>
  <c r="J82" i="40" s="1"/>
  <c r="D16" i="1"/>
  <c r="E303" i="60"/>
  <c r="E304" i="60"/>
  <c r="L32" i="1"/>
  <c r="L24" i="1"/>
  <c r="F83" i="40"/>
  <c r="J83" i="40" s="1"/>
  <c r="F89" i="40"/>
  <c r="F71" i="40"/>
  <c r="F85" i="40"/>
  <c r="F84" i="40"/>
  <c r="F86" i="40"/>
  <c r="E178" i="60"/>
  <c r="F79" i="40"/>
  <c r="J77" i="40" s="1"/>
  <c r="F72" i="40"/>
  <c r="F93" i="40"/>
  <c r="F87" i="40"/>
  <c r="F95" i="40"/>
  <c r="J95" i="40" s="1"/>
  <c r="C320" i="60"/>
  <c r="C329" i="60"/>
  <c r="C220" i="60"/>
  <c r="G187" i="60"/>
  <c r="D44" i="1"/>
  <c r="D37" i="82" s="1"/>
  <c r="D51" i="1"/>
  <c r="E434" i="60" s="1"/>
  <c r="D39" i="1"/>
  <c r="E20" i="37"/>
  <c r="J133" i="40" l="1"/>
  <c r="K119" i="40"/>
  <c r="F422" i="60"/>
  <c r="K121" i="40"/>
  <c r="E435" i="60"/>
  <c r="C435" i="60"/>
  <c r="J70" i="40"/>
  <c r="D398" i="60"/>
  <c r="D43" i="82"/>
  <c r="F587" i="82"/>
  <c r="C423" i="60"/>
  <c r="E418" i="60"/>
  <c r="G587" i="82" s="1"/>
  <c r="D418" i="60"/>
  <c r="E420" i="60"/>
  <c r="G589" i="82" s="1"/>
  <c r="F589" i="82"/>
  <c r="D32" i="82"/>
  <c r="E22" i="37"/>
  <c r="E64" i="82" s="1"/>
  <c r="E62" i="82"/>
  <c r="D389" i="60"/>
  <c r="D11" i="82"/>
  <c r="E294" i="60"/>
  <c r="E76" i="82"/>
  <c r="F588" i="82"/>
  <c r="E419" i="60"/>
  <c r="G588" i="82" s="1"/>
  <c r="K129" i="40"/>
  <c r="J84" i="40"/>
  <c r="J85" i="40"/>
  <c r="J71" i="40"/>
  <c r="D429" i="60"/>
  <c r="D397" i="60"/>
  <c r="D396" i="60"/>
  <c r="C436" i="60" l="1"/>
  <c r="E436" i="60" s="1"/>
  <c r="C437" i="60"/>
  <c r="F435" i="60"/>
  <c r="D423" i="60"/>
  <c r="C425" i="60"/>
  <c r="F418" i="60"/>
  <c r="E307" i="60"/>
  <c r="E293" i="60"/>
  <c r="F591" i="82"/>
  <c r="E423" i="60"/>
  <c r="E439" i="60" s="1"/>
  <c r="C424" i="60"/>
  <c r="F419" i="60"/>
  <c r="F420" i="60"/>
  <c r="I65" i="52"/>
  <c r="J65" i="52" s="1"/>
  <c r="F423" i="60" l="1"/>
  <c r="E424" i="60"/>
  <c r="G591" i="82"/>
  <c r="J206" i="51"/>
  <c r="D7" i="48" l="1"/>
  <c r="E7" i="48"/>
  <c r="F7" i="48"/>
  <c r="G7" i="48"/>
  <c r="H7" i="48"/>
  <c r="H52" i="48" s="1"/>
  <c r="L52" i="48"/>
  <c r="M52" i="48"/>
  <c r="N52" i="48"/>
  <c r="D8" i="48"/>
  <c r="D53" i="48" s="1"/>
  <c r="E8" i="48"/>
  <c r="E53" i="48" s="1"/>
  <c r="F53" i="48"/>
  <c r="G8" i="48"/>
  <c r="G53" i="48" s="1"/>
  <c r="H8" i="48"/>
  <c r="H53" i="48" s="1"/>
  <c r="I53" i="48"/>
  <c r="K53" i="48"/>
  <c r="N53" i="48"/>
  <c r="O53" i="48"/>
  <c r="O54" i="48" s="1"/>
  <c r="E10" i="48"/>
  <c r="F10" i="48"/>
  <c r="F55" i="48" s="1"/>
  <c r="G10" i="48"/>
  <c r="G55" i="48" s="1"/>
  <c r="H10" i="48"/>
  <c r="H55" i="48" s="1"/>
  <c r="J55" i="48"/>
  <c r="K55" i="48"/>
  <c r="L55" i="48"/>
  <c r="M55" i="48"/>
  <c r="N55" i="48"/>
  <c r="F13" i="48"/>
  <c r="J58" i="48"/>
  <c r="K58" i="48"/>
  <c r="L58" i="48"/>
  <c r="M58" i="48"/>
  <c r="N58" i="48"/>
  <c r="O58" i="48"/>
  <c r="F14" i="48"/>
  <c r="G14" i="48"/>
  <c r="G59" i="48" s="1"/>
  <c r="G93" i="48" s="1"/>
  <c r="H14" i="48"/>
  <c r="H59" i="48" s="1"/>
  <c r="J59" i="48"/>
  <c r="K59" i="48"/>
  <c r="L59" i="48"/>
  <c r="M59" i="48"/>
  <c r="O59" i="48"/>
  <c r="D15" i="48"/>
  <c r="D60" i="48" s="1"/>
  <c r="E15" i="48"/>
  <c r="E60" i="48" s="1"/>
  <c r="F15" i="48"/>
  <c r="G15" i="48"/>
  <c r="G60" i="48" s="1"/>
  <c r="H15" i="48"/>
  <c r="H60" i="48" s="1"/>
  <c r="J60" i="48"/>
  <c r="K60" i="48"/>
  <c r="L60" i="48"/>
  <c r="M60" i="48"/>
  <c r="N60" i="48"/>
  <c r="O60" i="48"/>
  <c r="D16" i="48"/>
  <c r="D61" i="48" s="1"/>
  <c r="F16" i="48"/>
  <c r="G16" i="48"/>
  <c r="G61" i="48" s="1"/>
  <c r="H16" i="48"/>
  <c r="H61" i="48" s="1"/>
  <c r="D17" i="48"/>
  <c r="D62" i="48" s="1"/>
  <c r="D94" i="48" s="1"/>
  <c r="E17" i="48"/>
  <c r="E62" i="48" s="1"/>
  <c r="F17" i="48"/>
  <c r="G17" i="48"/>
  <c r="G62" i="48" s="1"/>
  <c r="G94" i="48" s="1"/>
  <c r="H17" i="48"/>
  <c r="H62" i="48" s="1"/>
  <c r="H94" i="48" s="1"/>
  <c r="J62" i="48"/>
  <c r="K62" i="48"/>
  <c r="L62" i="48"/>
  <c r="M62" i="48"/>
  <c r="N62" i="48"/>
  <c r="O62" i="48"/>
  <c r="D18" i="48"/>
  <c r="D63" i="48" s="1"/>
  <c r="D95" i="48" s="1"/>
  <c r="F18" i="48"/>
  <c r="G18" i="48"/>
  <c r="G63" i="48" s="1"/>
  <c r="G95" i="48" s="1"/>
  <c r="H18" i="48"/>
  <c r="H63" i="48" s="1"/>
  <c r="H95" i="48" s="1"/>
  <c r="D19" i="48"/>
  <c r="D64" i="48" s="1"/>
  <c r="E19" i="48"/>
  <c r="E64" i="48" s="1"/>
  <c r="F19" i="48"/>
  <c r="G19" i="48"/>
  <c r="G64" i="48" s="1"/>
  <c r="H19" i="48"/>
  <c r="H64" i="48" s="1"/>
  <c r="J64" i="48"/>
  <c r="K64" i="48"/>
  <c r="L64" i="48"/>
  <c r="M64" i="48"/>
  <c r="N64" i="48"/>
  <c r="O64" i="48"/>
  <c r="D20" i="48"/>
  <c r="D65" i="48" s="1"/>
  <c r="J65" i="48"/>
  <c r="K65" i="48"/>
  <c r="L65" i="48"/>
  <c r="M65" i="48"/>
  <c r="N65" i="48"/>
  <c r="O65" i="48"/>
  <c r="D21" i="48"/>
  <c r="D66" i="48" s="1"/>
  <c r="G21" i="48"/>
  <c r="G66" i="48" s="1"/>
  <c r="H21" i="48"/>
  <c r="H66" i="48" s="1"/>
  <c r="D22" i="48"/>
  <c r="D67" i="48" s="1"/>
  <c r="G22" i="48"/>
  <c r="G67" i="48" s="1"/>
  <c r="H22" i="48"/>
  <c r="H67" i="48" s="1"/>
  <c r="L67" i="48"/>
  <c r="M67" i="48"/>
  <c r="N67" i="48"/>
  <c r="O67" i="48"/>
  <c r="L68" i="48"/>
  <c r="M68" i="48"/>
  <c r="N68" i="48"/>
  <c r="O68" i="48"/>
  <c r="D24" i="48"/>
  <c r="D69" i="48" s="1"/>
  <c r="E24" i="48"/>
  <c r="E69" i="48" s="1"/>
  <c r="F24" i="48"/>
  <c r="G24" i="48"/>
  <c r="G69" i="48" s="1"/>
  <c r="H24" i="48"/>
  <c r="H69" i="48" s="1"/>
  <c r="J69" i="48"/>
  <c r="K69" i="48"/>
  <c r="L69" i="48"/>
  <c r="M69" i="48"/>
  <c r="N69" i="48"/>
  <c r="O69" i="48"/>
  <c r="D25" i="48"/>
  <c r="D70" i="48" s="1"/>
  <c r="E25" i="48"/>
  <c r="E70" i="48" s="1"/>
  <c r="F25" i="48"/>
  <c r="L70" i="48"/>
  <c r="M70" i="48"/>
  <c r="N70" i="48"/>
  <c r="O70" i="48"/>
  <c r="D26" i="48"/>
  <c r="D71" i="48" s="1"/>
  <c r="G26" i="48"/>
  <c r="G71" i="48" s="1"/>
  <c r="H26" i="48"/>
  <c r="H71" i="48" s="1"/>
  <c r="D30" i="48"/>
  <c r="D76" i="48" s="1"/>
  <c r="H30" i="48"/>
  <c r="H34" i="48" s="1"/>
  <c r="D31" i="48"/>
  <c r="J77" i="48"/>
  <c r="N34" i="48"/>
  <c r="O77" i="48"/>
  <c r="D32" i="48"/>
  <c r="D78" i="48" s="1"/>
  <c r="H32" i="48"/>
  <c r="O78" i="48"/>
  <c r="E34" i="48"/>
  <c r="G34" i="48"/>
  <c r="C38" i="48"/>
  <c r="D41" i="48"/>
  <c r="D44" i="48" s="1"/>
  <c r="C44" i="48"/>
  <c r="J53" i="48"/>
  <c r="D55" i="48"/>
  <c r="O55" i="48"/>
  <c r="D58" i="48"/>
  <c r="D92" i="48" s="1"/>
  <c r="E58" i="48"/>
  <c r="G58" i="48"/>
  <c r="H58" i="48"/>
  <c r="D59" i="48"/>
  <c r="E59" i="48"/>
  <c r="E61" i="48"/>
  <c r="J61" i="48"/>
  <c r="K61" i="48"/>
  <c r="L61" i="48"/>
  <c r="M61" i="48"/>
  <c r="N61" i="48"/>
  <c r="O61" i="48"/>
  <c r="E63" i="48"/>
  <c r="J63" i="48"/>
  <c r="K63" i="48"/>
  <c r="L63" i="48"/>
  <c r="M63" i="48"/>
  <c r="N63" i="48"/>
  <c r="O63" i="48"/>
  <c r="E65" i="48"/>
  <c r="F65" i="48"/>
  <c r="G65" i="48"/>
  <c r="H65" i="48"/>
  <c r="E66" i="48"/>
  <c r="F66" i="48"/>
  <c r="J66" i="48"/>
  <c r="K66" i="48"/>
  <c r="L66" i="48"/>
  <c r="M66" i="48"/>
  <c r="N66" i="48"/>
  <c r="O66" i="48"/>
  <c r="E67" i="48"/>
  <c r="F67" i="48"/>
  <c r="J67" i="48"/>
  <c r="K67" i="48"/>
  <c r="D68" i="48"/>
  <c r="F68" i="48"/>
  <c r="G70" i="48"/>
  <c r="H70" i="48"/>
  <c r="E71" i="48"/>
  <c r="J71" i="48"/>
  <c r="M71" i="48"/>
  <c r="N71" i="48"/>
  <c r="O71" i="48"/>
  <c r="G76" i="48"/>
  <c r="F77" i="48"/>
  <c r="G77" i="48"/>
  <c r="G80" i="48" s="1"/>
  <c r="H77" i="48"/>
  <c r="H80" i="48" s="1"/>
  <c r="F78" i="48"/>
  <c r="G78" i="48"/>
  <c r="E80" i="48"/>
  <c r="D87" i="48"/>
  <c r="E87" i="48"/>
  <c r="F87" i="48"/>
  <c r="G87" i="48"/>
  <c r="H87" i="48"/>
  <c r="I87" i="48"/>
  <c r="J87" i="48"/>
  <c r="K87" i="48"/>
  <c r="L87" i="48"/>
  <c r="M87" i="48"/>
  <c r="N87" i="48"/>
  <c r="O87" i="48"/>
  <c r="C91" i="48"/>
  <c r="C92" i="48"/>
  <c r="G92" i="48"/>
  <c r="C93" i="48"/>
  <c r="D93" i="48"/>
  <c r="H93" i="48"/>
  <c r="C94" i="48"/>
  <c r="E94" i="48"/>
  <c r="C95" i="48"/>
  <c r="C102" i="48"/>
  <c r="D107" i="48"/>
  <c r="D113" i="48"/>
  <c r="E113" i="48"/>
  <c r="F113" i="48"/>
  <c r="G113" i="48"/>
  <c r="H113" i="48"/>
  <c r="I113" i="48"/>
  <c r="M113" i="48"/>
  <c r="N113" i="48"/>
  <c r="O113" i="48"/>
  <c r="D114" i="48"/>
  <c r="E114" i="48"/>
  <c r="F114" i="48"/>
  <c r="G114" i="48"/>
  <c r="H114" i="48"/>
  <c r="I114" i="48"/>
  <c r="M114" i="48"/>
  <c r="N114" i="48"/>
  <c r="O114" i="48"/>
  <c r="K116" i="48"/>
  <c r="L115" i="48"/>
  <c r="L116" i="48" s="1"/>
  <c r="F132" i="48"/>
  <c r="F80" i="48" l="1"/>
  <c r="R18" i="78"/>
  <c r="V18" i="78" s="1"/>
  <c r="F364" i="60" s="1"/>
  <c r="E545" i="82" s="1"/>
  <c r="F58" i="48"/>
  <c r="F28" i="48"/>
  <c r="F336" i="60" s="1"/>
  <c r="I521" i="82" s="1"/>
  <c r="F70" i="48"/>
  <c r="F64" i="48"/>
  <c r="F59" i="48"/>
  <c r="F62" i="48"/>
  <c r="F60" i="48"/>
  <c r="F63" i="48"/>
  <c r="F61" i="48"/>
  <c r="M115" i="48"/>
  <c r="M116" i="48" s="1"/>
  <c r="C96" i="48"/>
  <c r="C98" i="48" s="1"/>
  <c r="I115" i="48"/>
  <c r="I116" i="48" s="1"/>
  <c r="E115" i="48"/>
  <c r="E116" i="48" s="1"/>
  <c r="H115" i="48"/>
  <c r="H116" i="48" s="1"/>
  <c r="G115" i="48"/>
  <c r="G116" i="48" s="1"/>
  <c r="D115" i="48"/>
  <c r="D116" i="48" s="1"/>
  <c r="F115" i="48"/>
  <c r="F116" i="48" s="1"/>
  <c r="F69" i="48"/>
  <c r="N115" i="48"/>
  <c r="N116" i="48" s="1"/>
  <c r="N80" i="48"/>
  <c r="N54" i="48"/>
  <c r="N56" i="48" s="1"/>
  <c r="I11" i="48"/>
  <c r="E9" i="48"/>
  <c r="E11" i="48" s="1"/>
  <c r="I52" i="48"/>
  <c r="I54" i="48" s="1"/>
  <c r="H54" i="48"/>
  <c r="H56" i="48" s="1"/>
  <c r="M9" i="48"/>
  <c r="M11" i="48" s="1"/>
  <c r="H9" i="48"/>
  <c r="H11" i="48" s="1"/>
  <c r="D9" i="48"/>
  <c r="D11" i="48" s="1"/>
  <c r="E52" i="48"/>
  <c r="E54" i="48" s="1"/>
  <c r="O115" i="48"/>
  <c r="O116" i="48" s="1"/>
  <c r="K70" i="48"/>
  <c r="N9" i="48"/>
  <c r="N11" i="48" s="1"/>
  <c r="N35" i="48" s="1"/>
  <c r="N36" i="48" s="1"/>
  <c r="H74" i="48"/>
  <c r="D52" i="48"/>
  <c r="D54" i="48" s="1"/>
  <c r="D56" i="48" s="1"/>
  <c r="E55" i="48"/>
  <c r="I55" i="48"/>
  <c r="G28" i="48"/>
  <c r="N59" i="48"/>
  <c r="M53" i="48"/>
  <c r="M54" i="48" s="1"/>
  <c r="M56" i="48" s="1"/>
  <c r="O56" i="48"/>
  <c r="O76" i="48"/>
  <c r="O80" i="48" s="1"/>
  <c r="M74" i="48"/>
  <c r="E74" i="48"/>
  <c r="J9" i="48"/>
  <c r="J11" i="48" s="1"/>
  <c r="J52" i="48"/>
  <c r="J54" i="48" s="1"/>
  <c r="J56" i="48" s="1"/>
  <c r="F9" i="48"/>
  <c r="F11" i="48" s="1"/>
  <c r="F52" i="48"/>
  <c r="L53" i="48"/>
  <c r="L54" i="48" s="1"/>
  <c r="L56" i="48" s="1"/>
  <c r="L9" i="48"/>
  <c r="L11" i="48" s="1"/>
  <c r="G52" i="48"/>
  <c r="G54" i="48" s="1"/>
  <c r="G56" i="48" s="1"/>
  <c r="G9" i="48"/>
  <c r="G11" i="48" s="1"/>
  <c r="K52" i="48"/>
  <c r="K54" i="48" s="1"/>
  <c r="K56" i="48" s="1"/>
  <c r="K9" i="48"/>
  <c r="C104" i="48"/>
  <c r="D100" i="48" s="1"/>
  <c r="D102" i="48" s="1"/>
  <c r="M34" i="48"/>
  <c r="M80" i="48"/>
  <c r="D34" i="48"/>
  <c r="D77" i="48"/>
  <c r="D80" i="48" s="1"/>
  <c r="O9" i="48"/>
  <c r="O11" i="48" s="1"/>
  <c r="E28" i="48"/>
  <c r="D74" i="48"/>
  <c r="J70" i="48"/>
  <c r="J74" i="48" s="1"/>
  <c r="G74" i="48"/>
  <c r="D28" i="48"/>
  <c r="H28" i="48"/>
  <c r="T11" i="48" l="1"/>
  <c r="F94" i="48"/>
  <c r="F54" i="48"/>
  <c r="F56" i="48" s="1"/>
  <c r="R19" i="78"/>
  <c r="V19" i="78" s="1"/>
  <c r="F365" i="60" s="1"/>
  <c r="E546" i="82" s="1"/>
  <c r="F93" i="48"/>
  <c r="F92" i="48"/>
  <c r="F74" i="48"/>
  <c r="F335" i="60"/>
  <c r="E338" i="60"/>
  <c r="F95" i="48"/>
  <c r="R14" i="78"/>
  <c r="V14" i="78" s="1"/>
  <c r="F362" i="60" s="1"/>
  <c r="E543" i="82" s="1"/>
  <c r="F35" i="48"/>
  <c r="K35" i="48"/>
  <c r="K36" i="48" s="1"/>
  <c r="K37" i="48" s="1"/>
  <c r="K38" i="48" s="1"/>
  <c r="G35" i="48"/>
  <c r="G36" i="48" s="1"/>
  <c r="G37" i="48" s="1"/>
  <c r="G38" i="48" s="1"/>
  <c r="J35" i="48"/>
  <c r="J36" i="48" s="1"/>
  <c r="J37" i="48" s="1"/>
  <c r="J38" i="48" s="1"/>
  <c r="I56" i="48"/>
  <c r="E35" i="48"/>
  <c r="E36" i="48" s="1"/>
  <c r="E37" i="48" s="1"/>
  <c r="E38" i="48" s="1"/>
  <c r="N37" i="48"/>
  <c r="N38" i="48" s="1"/>
  <c r="N74" i="48" s="1"/>
  <c r="N82" i="48" s="1"/>
  <c r="D35" i="48"/>
  <c r="D36" i="48" s="1"/>
  <c r="D37" i="48" s="1"/>
  <c r="D38" i="48" s="1"/>
  <c r="D46" i="48" s="1"/>
  <c r="E41" i="48" s="1"/>
  <c r="E44" i="48" s="1"/>
  <c r="I74" i="48"/>
  <c r="E56" i="48"/>
  <c r="E82" i="48" s="1"/>
  <c r="E83" i="48" s="1"/>
  <c r="E108" i="48" s="1"/>
  <c r="O35" i="48"/>
  <c r="I35" i="48"/>
  <c r="I36" i="48" s="1"/>
  <c r="L35" i="48"/>
  <c r="L36" i="48" s="1"/>
  <c r="L37" i="48" s="1"/>
  <c r="L38" i="48" s="1"/>
  <c r="H82" i="48"/>
  <c r="H83" i="48" s="1"/>
  <c r="H108" i="48" s="1"/>
  <c r="L82" i="48"/>
  <c r="L83" i="48" s="1"/>
  <c r="L108" i="48" s="1"/>
  <c r="M108" i="48" s="1"/>
  <c r="N108" i="48" s="1"/>
  <c r="O108" i="48" s="1"/>
  <c r="M82" i="48"/>
  <c r="M83" i="48" s="1"/>
  <c r="M84" i="48" s="1"/>
  <c r="H35" i="48"/>
  <c r="D82" i="48"/>
  <c r="J82" i="48"/>
  <c r="M35" i="48"/>
  <c r="K82" i="48"/>
  <c r="G82" i="48"/>
  <c r="E339" i="60" l="1"/>
  <c r="H523" i="82"/>
  <c r="F338" i="60"/>
  <c r="I520" i="82"/>
  <c r="F82" i="48"/>
  <c r="R8" i="78"/>
  <c r="F36" i="48"/>
  <c r="F37" i="48" s="1"/>
  <c r="F38" i="48" s="1"/>
  <c r="N83" i="48"/>
  <c r="N84" i="48" s="1"/>
  <c r="I82" i="48"/>
  <c r="I83" i="48" s="1"/>
  <c r="I108" i="48" s="1"/>
  <c r="E107" i="48"/>
  <c r="E109" i="48" s="1"/>
  <c r="E84" i="48"/>
  <c r="E86" i="48" s="1"/>
  <c r="H84" i="48"/>
  <c r="H86" i="48" s="1"/>
  <c r="O37" i="48"/>
  <c r="O38" i="48" s="1"/>
  <c r="O72" i="48" s="1"/>
  <c r="E46" i="48"/>
  <c r="F41" i="48" s="1"/>
  <c r="I37" i="48"/>
  <c r="I38" i="48" s="1"/>
  <c r="M86" i="48"/>
  <c r="M85" i="48"/>
  <c r="L84" i="48"/>
  <c r="F83" i="48"/>
  <c r="D83" i="48"/>
  <c r="D108" i="48" s="1"/>
  <c r="D109" i="48" s="1"/>
  <c r="G83" i="48"/>
  <c r="K83" i="48"/>
  <c r="K108" i="48" s="1"/>
  <c r="M36" i="48"/>
  <c r="M37" i="48" s="1"/>
  <c r="M38" i="48" s="1"/>
  <c r="J83" i="48"/>
  <c r="J108" i="48" s="1"/>
  <c r="H36" i="48"/>
  <c r="H37" i="48" s="1"/>
  <c r="H38" i="48" s="1"/>
  <c r="F339" i="60" l="1"/>
  <c r="I523" i="82"/>
  <c r="F44" i="48"/>
  <c r="R26" i="78"/>
  <c r="V26" i="78" s="1"/>
  <c r="F373" i="60" s="1"/>
  <c r="E555" i="82" s="1"/>
  <c r="R10" i="78"/>
  <c r="V10" i="78" s="1"/>
  <c r="V8" i="78"/>
  <c r="F108" i="48"/>
  <c r="O74" i="48"/>
  <c r="O82" i="48" s="1"/>
  <c r="O84" i="48" s="1"/>
  <c r="F107" i="48"/>
  <c r="G107" i="48" s="1"/>
  <c r="H107" i="48" s="1"/>
  <c r="H85" i="48"/>
  <c r="H117" i="48" s="1"/>
  <c r="I84" i="48"/>
  <c r="I86" i="48" s="1"/>
  <c r="E85" i="48"/>
  <c r="E88" i="48" s="1"/>
  <c r="D84" i="48"/>
  <c r="D86" i="48" s="1"/>
  <c r="F84" i="48"/>
  <c r="G108" i="48"/>
  <c r="G84" i="48"/>
  <c r="K84" i="48"/>
  <c r="L86" i="48"/>
  <c r="L85" i="48"/>
  <c r="L117" i="48" s="1"/>
  <c r="N88" i="48"/>
  <c r="N117" i="48"/>
  <c r="J84" i="48"/>
  <c r="M117" i="48"/>
  <c r="M88" i="48"/>
  <c r="F85" i="48" l="1"/>
  <c r="O85" i="48"/>
  <c r="O86" i="48"/>
  <c r="G109" i="48"/>
  <c r="E117" i="48"/>
  <c r="E119" i="48" s="1"/>
  <c r="H88" i="48"/>
  <c r="F109" i="48"/>
  <c r="I85" i="48"/>
  <c r="I117" i="48" s="1"/>
  <c r="F86" i="48"/>
  <c r="D85" i="48"/>
  <c r="D117" i="48" s="1"/>
  <c r="I107" i="48"/>
  <c r="H109" i="48"/>
  <c r="G85" i="48"/>
  <c r="G86" i="48"/>
  <c r="M98" i="48"/>
  <c r="M119" i="48"/>
  <c r="N98" i="48"/>
  <c r="N119" i="48"/>
  <c r="H91" i="48"/>
  <c r="H96" i="48" s="1"/>
  <c r="H119" i="48"/>
  <c r="L88" i="48"/>
  <c r="K85" i="48"/>
  <c r="K86" i="48"/>
  <c r="J85" i="48"/>
  <c r="J117" i="48" s="1"/>
  <c r="J86" i="48"/>
  <c r="O117" i="48"/>
  <c r="F117" i="48" l="1"/>
  <c r="F91" i="48" s="1"/>
  <c r="F96" i="48" s="1"/>
  <c r="F88" i="48"/>
  <c r="F46" i="48"/>
  <c r="O88" i="48"/>
  <c r="E91" i="48"/>
  <c r="E96" i="48" s="1"/>
  <c r="E98" i="48" s="1"/>
  <c r="H98" i="48"/>
  <c r="I88" i="48"/>
  <c r="D88" i="48"/>
  <c r="I96" i="48"/>
  <c r="I119" i="48"/>
  <c r="K88" i="48"/>
  <c r="K117" i="48"/>
  <c r="I109" i="48"/>
  <c r="J88" i="48"/>
  <c r="L98" i="48"/>
  <c r="L119" i="48"/>
  <c r="D91" i="48"/>
  <c r="D96" i="48" s="1"/>
  <c r="D119" i="48"/>
  <c r="O119" i="48"/>
  <c r="O98" i="48"/>
  <c r="G88" i="48"/>
  <c r="G117" i="48"/>
  <c r="F119" i="48" l="1"/>
  <c r="G41" i="48"/>
  <c r="G44" i="48" s="1"/>
  <c r="G46" i="48" s="1"/>
  <c r="H41" i="48" s="1"/>
  <c r="H44" i="48" s="1"/>
  <c r="I41" i="48" s="1"/>
  <c r="D98" i="48"/>
  <c r="D104" i="48" s="1"/>
  <c r="E100" i="48" s="1"/>
  <c r="E102" i="48" s="1"/>
  <c r="E104" i="48" s="1"/>
  <c r="F100" i="48" s="1"/>
  <c r="I98" i="48"/>
  <c r="J98" i="48"/>
  <c r="J119" i="48"/>
  <c r="J109" i="48"/>
  <c r="G119" i="48"/>
  <c r="G91" i="48"/>
  <c r="G96" i="48" s="1"/>
  <c r="G98" i="48" s="1"/>
  <c r="K98" i="48"/>
  <c r="K119" i="48"/>
  <c r="F102" i="48" l="1"/>
  <c r="H46" i="48"/>
  <c r="F98" i="48"/>
  <c r="K109" i="48"/>
  <c r="I44" i="48" l="1"/>
  <c r="T44" i="48" s="1"/>
  <c r="T41" i="48"/>
  <c r="F104" i="48"/>
  <c r="G100" i="48" s="1"/>
  <c r="G102" i="48" s="1"/>
  <c r="G104" i="48" s="1"/>
  <c r="H100" i="48" s="1"/>
  <c r="H102" i="48" s="1"/>
  <c r="R28" i="78"/>
  <c r="F131" i="48"/>
  <c r="F133" i="48" s="1"/>
  <c r="I46" i="48"/>
  <c r="T46" i="48" s="1"/>
  <c r="M107" i="48"/>
  <c r="N107" i="48" s="1"/>
  <c r="O107" i="48" s="1"/>
  <c r="L109" i="48"/>
  <c r="M109" i="48" s="1"/>
  <c r="N109" i="48" s="1"/>
  <c r="O109" i="48" s="1"/>
  <c r="J41" i="48" l="1"/>
  <c r="J44" i="48" s="1"/>
  <c r="K41" i="48" s="1"/>
  <c r="K44" i="48" s="1"/>
  <c r="K46" i="48" s="1"/>
  <c r="V28" i="78"/>
  <c r="R30" i="78"/>
  <c r="L32" i="78"/>
  <c r="L36" i="78"/>
  <c r="L41" i="48"/>
  <c r="I100" i="48"/>
  <c r="I102" i="48" s="1"/>
  <c r="H104" i="48"/>
  <c r="J46" i="48" l="1"/>
  <c r="V30" i="78"/>
  <c r="V36" i="78" s="1"/>
  <c r="F375" i="60"/>
  <c r="E558" i="82" s="1"/>
  <c r="R32" i="78"/>
  <c r="V32" i="78" s="1"/>
  <c r="R36" i="78"/>
  <c r="L44" i="48"/>
  <c r="J100" i="48"/>
  <c r="J102" i="48" s="1"/>
  <c r="I104" i="48"/>
  <c r="L46" i="48" l="1"/>
  <c r="M44" i="48" s="1"/>
  <c r="M46" i="48" s="1"/>
  <c r="N44" i="48" s="1"/>
  <c r="N46" i="48" s="1"/>
  <c r="O44" i="48" s="1"/>
  <c r="O46" i="48" s="1"/>
  <c r="K100" i="48"/>
  <c r="K102" i="48" s="1"/>
  <c r="J104" i="48"/>
  <c r="L100" i="48" l="1"/>
  <c r="L102" i="48" s="1"/>
  <c r="K104" i="48"/>
  <c r="M100" i="48" l="1"/>
  <c r="M102" i="48" s="1"/>
  <c r="L104" i="48"/>
  <c r="N100" i="48" l="1"/>
  <c r="N102" i="48" s="1"/>
  <c r="M104" i="48"/>
  <c r="O100" i="48" l="1"/>
  <c r="O102" i="48" s="1"/>
  <c r="O104" i="48" s="1"/>
  <c r="N104" i="48"/>
  <c r="H15" i="19" l="1"/>
  <c r="H17" i="19" l="1"/>
  <c r="H18" i="19"/>
  <c r="E3" i="19" l="1"/>
  <c r="I48" i="37" l="1"/>
  <c r="I20" i="37"/>
  <c r="H90" i="82" l="1"/>
  <c r="H62" i="82"/>
  <c r="G307" i="60"/>
  <c r="F329" i="60"/>
  <c r="I22" i="37"/>
  <c r="F293" i="60" l="1"/>
  <c r="F466" i="82" s="1"/>
  <c r="H64" i="82"/>
  <c r="I43" i="37"/>
  <c r="H85" i="82" l="1"/>
  <c r="I50" i="37"/>
  <c r="G335" i="60" s="1"/>
  <c r="G293" i="60"/>
  <c r="F295" i="60"/>
  <c r="H92" i="82" l="1"/>
  <c r="F468" i="82"/>
  <c r="F309" i="60"/>
  <c r="F296" i="60"/>
  <c r="I54" i="37"/>
  <c r="F355" i="60"/>
  <c r="B4" i="40"/>
  <c r="B2" i="40"/>
  <c r="B1" i="40"/>
  <c r="L54" i="32" l="1"/>
  <c r="H96" i="82"/>
  <c r="K9" i="38"/>
  <c r="E537" i="82"/>
  <c r="G355" i="60"/>
  <c r="I7" i="40"/>
  <c r="M132" i="40" s="1"/>
  <c r="L36" i="20"/>
  <c r="H122" i="82" s="1"/>
  <c r="F357" i="60"/>
  <c r="E539" i="82" s="1"/>
  <c r="N25" i="20"/>
  <c r="I27" i="20"/>
  <c r="G27" i="20"/>
  <c r="E27" i="20"/>
  <c r="B5" i="38"/>
  <c r="B3" i="38"/>
  <c r="B2" i="38"/>
  <c r="B5" i="37"/>
  <c r="B3" i="37"/>
  <c r="B2" i="37"/>
  <c r="O54" i="32" l="1"/>
  <c r="G218" i="82"/>
  <c r="E138" i="82"/>
  <c r="K14" i="38"/>
  <c r="J106" i="82"/>
  <c r="G357" i="60"/>
  <c r="I34" i="40"/>
  <c r="E155" i="82" s="1"/>
  <c r="N36" i="20"/>
  <c r="L39" i="20"/>
  <c r="H124" i="82" s="1"/>
  <c r="E41" i="37"/>
  <c r="G50" i="37"/>
  <c r="G54" i="37" s="1"/>
  <c r="G57" i="37" s="1"/>
  <c r="L96" i="40"/>
  <c r="L97" i="40" s="1"/>
  <c r="F376" i="60"/>
  <c r="E559" i="82" s="1"/>
  <c r="K13" i="38"/>
  <c r="J110" i="82" s="1"/>
  <c r="I36" i="40" l="1"/>
  <c r="I50" i="40" s="1"/>
  <c r="I60" i="40" s="1"/>
  <c r="I9" i="38"/>
  <c r="I13" i="38" s="1"/>
  <c r="J122" i="82"/>
  <c r="E43" i="37"/>
  <c r="E85" i="82" s="1"/>
  <c r="E83" i="82"/>
  <c r="F383" i="60"/>
  <c r="E562" i="82" s="1"/>
  <c r="F377" i="60"/>
  <c r="E157" i="82" l="1"/>
  <c r="M105" i="40"/>
  <c r="M133" i="40" s="1"/>
  <c r="E169" i="82"/>
  <c r="E50" i="37"/>
  <c r="D355" i="60" s="1"/>
  <c r="L45" i="32"/>
  <c r="G212" i="82" s="1"/>
  <c r="E92" i="82" l="1"/>
  <c r="D335" i="60"/>
  <c r="E54" i="37"/>
  <c r="E57" i="37" s="1"/>
  <c r="L16" i="20"/>
  <c r="H54" i="32" l="1"/>
  <c r="N54" i="32" s="1"/>
  <c r="E96" i="82"/>
  <c r="B283" i="60"/>
  <c r="F7" i="40"/>
  <c r="L47" i="20"/>
  <c r="G9" i="38"/>
  <c r="F36" i="20"/>
  <c r="B284" i="60" l="1"/>
  <c r="C459" i="82"/>
  <c r="G13" i="38"/>
  <c r="G110" i="82" s="1"/>
  <c r="G106" i="82"/>
  <c r="L50" i="20"/>
  <c r="L52" i="20" s="1"/>
  <c r="H130" i="82"/>
  <c r="F34" i="40"/>
  <c r="C155" i="82" s="1"/>
  <c r="C138" i="82"/>
  <c r="H55" i="32"/>
  <c r="E218" i="82"/>
  <c r="K132" i="40"/>
  <c r="J96" i="40"/>
  <c r="G14" i="38"/>
  <c r="N47" i="20"/>
  <c r="J130" i="82" s="1"/>
  <c r="J31" i="20"/>
  <c r="F36" i="40" l="1"/>
  <c r="C157" i="82" s="1"/>
  <c r="H57" i="32"/>
  <c r="H62" i="32" s="1"/>
  <c r="E219" i="82"/>
  <c r="L55" i="20"/>
  <c r="H132" i="82"/>
  <c r="B285" i="60"/>
  <c r="C460" i="82"/>
  <c r="N31" i="20"/>
  <c r="F50" i="40" l="1"/>
  <c r="F60" i="40" s="1"/>
  <c r="E221" i="82"/>
  <c r="F7" i="19"/>
  <c r="K105" i="40" l="1"/>
  <c r="K133" i="40" s="1"/>
  <c r="C169" i="82"/>
  <c r="L51" i="32"/>
  <c r="G216" i="82" s="1"/>
  <c r="G206" i="82"/>
  <c r="L27" i="32"/>
  <c r="G198" i="82" s="1"/>
  <c r="L16" i="32"/>
  <c r="G187" i="82" s="1"/>
  <c r="B5" i="32"/>
  <c r="B3" i="32"/>
  <c r="L18" i="32" l="1"/>
  <c r="G189" i="82" s="1"/>
  <c r="L22" i="32" l="1"/>
  <c r="G193" i="82" s="1"/>
  <c r="G20" i="19"/>
  <c r="F28" i="19"/>
  <c r="F34" i="19"/>
  <c r="N15" i="20"/>
  <c r="N13" i="20"/>
  <c r="L30" i="32" l="1"/>
  <c r="G200" i="82" s="1"/>
  <c r="G34" i="19"/>
  <c r="C34" i="19"/>
  <c r="H19" i="19" l="1"/>
  <c r="H16" i="19"/>
  <c r="E20" i="19"/>
  <c r="E7" i="19" l="1"/>
  <c r="L17" i="20"/>
  <c r="N17" i="20" s="1"/>
  <c r="D14" i="20"/>
  <c r="D19" i="20" s="1"/>
  <c r="J14" i="20" l="1"/>
  <c r="N14" i="20" s="1"/>
  <c r="D21" i="1" l="1"/>
  <c r="E6" i="19"/>
  <c r="L21" i="1" l="1"/>
  <c r="L58" i="1" s="1"/>
  <c r="F111" i="40"/>
  <c r="F133" i="40" s="1"/>
  <c r="F76" i="40"/>
  <c r="J72" i="40" s="1"/>
  <c r="J97" i="40" s="1"/>
  <c r="C8" i="19"/>
  <c r="E4" i="19"/>
  <c r="D8" i="19"/>
  <c r="E27" i="19"/>
  <c r="E5" i="19"/>
  <c r="F97" i="40" l="1"/>
  <c r="E8" i="19"/>
  <c r="E30" i="20" l="1"/>
  <c r="G30" i="20"/>
  <c r="G42" i="20" s="1"/>
  <c r="G50" i="20" s="1"/>
  <c r="I30" i="20"/>
  <c r="I42" i="20" s="1"/>
  <c r="I50" i="20" s="1"/>
  <c r="J19" i="20"/>
  <c r="J30" i="20" s="1"/>
  <c r="D30" i="20" l="1"/>
  <c r="E42" i="20"/>
  <c r="D52" i="20" l="1"/>
  <c r="D39" i="20"/>
  <c r="E50" i="20"/>
  <c r="J52" i="20"/>
  <c r="B34" i="19" l="1"/>
  <c r="C28" i="19"/>
  <c r="F19" i="20" l="1"/>
  <c r="H19" i="20"/>
  <c r="N12" i="20"/>
  <c r="N19" i="20" l="1"/>
  <c r="O19" i="20" s="1"/>
  <c r="H30" i="20"/>
  <c r="H27" i="20"/>
  <c r="D25" i="1"/>
  <c r="E28" i="19"/>
  <c r="D28" i="19"/>
  <c r="E34" i="19"/>
  <c r="D390" i="60" l="1"/>
  <c r="D19" i="82"/>
  <c r="H42" i="20"/>
  <c r="H50" i="20" s="1"/>
  <c r="D28" i="1"/>
  <c r="B8" i="20"/>
  <c r="B6" i="20"/>
  <c r="B5" i="20"/>
  <c r="F24" i="20"/>
  <c r="C393" i="60" l="1"/>
  <c r="D22" i="82"/>
  <c r="N24" i="20"/>
  <c r="F27" i="20"/>
  <c r="F30" i="20"/>
  <c r="N30" i="20" l="1"/>
  <c r="F42" i="20"/>
  <c r="N42" i="20" s="1"/>
  <c r="J126" i="82" s="1"/>
  <c r="D34" i="19"/>
  <c r="J118" i="82" l="1"/>
  <c r="N39" i="20"/>
  <c r="O39" i="20" s="1"/>
  <c r="F50" i="20"/>
  <c r="N50" i="20" s="1"/>
  <c r="J132" i="82" s="1"/>
  <c r="O42" i="20"/>
  <c r="D54" i="1"/>
  <c r="D46" i="82" s="1"/>
  <c r="J124" i="82" l="1"/>
  <c r="N55" i="20"/>
  <c r="O50" i="20"/>
  <c r="N52" i="20"/>
  <c r="D58" i="1"/>
  <c r="C401" i="60"/>
  <c r="L55" i="32" l="1"/>
  <c r="G219" i="82" s="1"/>
  <c r="L57" i="32" l="1"/>
  <c r="G221" i="82" s="1"/>
  <c r="N16" i="20"/>
  <c r="L62" i="32" l="1"/>
  <c r="B20" i="19"/>
  <c r="F8" i="19"/>
  <c r="H20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tc={76814451-9F0E-42B5-BA32-379AFAE04A66}</author>
    <author>tc={7C033BF1-66F4-4E3B-968B-AD91A5866E3D}</author>
    <author>tc={64ADA249-6142-4CF6-AE97-5BAABBB7236F}</author>
  </authors>
  <commentList>
    <comment ref="C377" authorId="0" shapeId="0" xr:uid="{00000000-0006-0000-06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diferença</t>
      </text>
    </comment>
    <comment ref="F389" authorId="1" shapeId="0" xr:uid="{00000000-0006-0000-06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diferença</t>
      </text>
    </comment>
    <comment ref="D420" authorId="2" shapeId="0" xr:uid="{00000000-0006-0000-06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se há correlação entre essas diferenças</t>
      </text>
    </comment>
  </commentList>
</comments>
</file>

<file path=xl/sharedStrings.xml><?xml version="1.0" encoding="utf-8"?>
<sst xmlns="http://schemas.openxmlformats.org/spreadsheetml/2006/main" count="16951" uniqueCount="5287">
  <si>
    <t>Empresa de Pesquisa Energética - EPE</t>
  </si>
  <si>
    <t>CNPJ 06.977.747/0001-80</t>
  </si>
  <si>
    <t>Balanço Patrimonial em</t>
  </si>
  <si>
    <t>(em milhares de reais)</t>
  </si>
  <si>
    <t>DFC 2023</t>
  </si>
  <si>
    <t>Notas</t>
  </si>
  <si>
    <t>variações</t>
  </si>
  <si>
    <t>ATIVO</t>
  </si>
  <si>
    <t>Circulante</t>
  </si>
  <si>
    <t>Caixa e Equivalentes de Caixa</t>
  </si>
  <si>
    <t>Impostos a Recuperar</t>
  </si>
  <si>
    <t xml:space="preserve">Adiantamentos Concedidos </t>
  </si>
  <si>
    <t>Outros Ativos</t>
  </si>
  <si>
    <t xml:space="preserve">Outros Créditos </t>
  </si>
  <si>
    <t>Não Circulante</t>
  </si>
  <si>
    <t xml:space="preserve">Depósitos Judiciais </t>
  </si>
  <si>
    <t xml:space="preserve">Despesas Antecipadas </t>
  </si>
  <si>
    <t xml:space="preserve">Imobilizado </t>
  </si>
  <si>
    <t>Direito de uso</t>
  </si>
  <si>
    <t xml:space="preserve">Intangível </t>
  </si>
  <si>
    <t>TOTAL DO ATIVO</t>
  </si>
  <si>
    <t>PASSIVO E PATRIMÔNIO LÍQUIDO</t>
  </si>
  <si>
    <t>Fornecedores</t>
  </si>
  <si>
    <t>Obrigações Tributárias</t>
  </si>
  <si>
    <t xml:space="preserve">Obrigações Trabalhistas e Sociais </t>
  </si>
  <si>
    <t>Provisões para Contingências</t>
  </si>
  <si>
    <t>Obrigações com a Cessão de Pessoal</t>
  </si>
  <si>
    <t xml:space="preserve">Previdência Privada Complementar </t>
  </si>
  <si>
    <t>Arrendamento</t>
  </si>
  <si>
    <t>Patrimônio Liquido</t>
  </si>
  <si>
    <t>Capital Social</t>
  </si>
  <si>
    <t xml:space="preserve">Reserva Legal </t>
  </si>
  <si>
    <t>Adiant. para Futuro Aumento de Capital</t>
  </si>
  <si>
    <t>Lucros (Prejuízos) Acumulados</t>
  </si>
  <si>
    <t>TOTAL DO PASSIVO E PATRIMÔNIO LÍQUIDO</t>
  </si>
  <si>
    <t>As notas explicativas são parte integrante das demonstrações financeiras intermediárias.</t>
  </si>
  <si>
    <t>Demonstração do Resultado em</t>
  </si>
  <si>
    <t>30/09/2024 (Trimestre)</t>
  </si>
  <si>
    <t>30/09/2023 Reapresentado</t>
  </si>
  <si>
    <t>30/09/2023 (Trimestre)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</si>
  <si>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</si>
  <si>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</si>
  <si>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</si>
  <si>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</si>
  <si>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</si>
  <si>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</si>
  <si>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</si>
  <si>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</si>
  <si>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</si>
  <si>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</si>
  <si>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</si>
  <si>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</si>
  <si>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 xml:space="preserve">Provisão para Contigências </t>
  </si>
  <si>
    <t>OUTRAS RECEITAS OPERACIONAIS</t>
  </si>
  <si>
    <t>Recursos Recebidos do Tesouro Nacional</t>
  </si>
  <si>
    <t>Reembolso de Custos e Despesas - Leilões ANEEL</t>
  </si>
  <si>
    <t>Recuperação de Despesas e Custos</t>
  </si>
  <si>
    <t>Outras receitas</t>
  </si>
  <si>
    <t>RESULTADO ANTES DAS RECEITAS E DESPESAS FINANCEIRAS</t>
  </si>
  <si>
    <t>Receitas Financeiras</t>
  </si>
  <si>
    <t>Despesas Financeiras</t>
  </si>
  <si>
    <t>LUCRO ANTES DO IRPJ E DA CSLL</t>
  </si>
  <si>
    <t>IRPJ/CSLL correntes</t>
  </si>
  <si>
    <r>
      <t>LUCRO (PREJUÍZO) LÍQUIDO DO EXERCÍCIO</t>
    </r>
    <r>
      <rPr>
        <sz val="11"/>
        <rFont val="Arial"/>
        <family val="2"/>
      </rPr>
      <t/>
    </r>
  </si>
  <si>
    <t>Demonstração do Resultado Abrangente em</t>
  </si>
  <si>
    <t>30/09/2024 (Trimestral)</t>
  </si>
  <si>
    <t>30/09/2023 (Trimestral)</t>
  </si>
  <si>
    <t>Outros resultados abrangentes</t>
  </si>
  <si>
    <t>RESULTADO ABRANGENTE TOTAL</t>
  </si>
  <si>
    <t>Demonstração da Mutação do Patrimônio Líquido em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</si>
  <si>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</si>
  <si>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</si>
  <si>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</si>
  <si>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</si>
  <si>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</si>
  <si>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31/12/2020</t>
  </si>
  <si>
    <t>Aumento de Capital</t>
  </si>
  <si>
    <t>Prejuízo do Exercício</t>
  </si>
  <si>
    <t xml:space="preserve">Compensação de Prejuízos </t>
  </si>
  <si>
    <t>-</t>
  </si>
  <si>
    <t>Saldos em 01/01/2022 reapresentado</t>
  </si>
  <si>
    <t>Ajustes retrospectivos</t>
  </si>
  <si>
    <t>Resultado do Exercício</t>
  </si>
  <si>
    <t xml:space="preserve">Compensação de prejuízos </t>
  </si>
  <si>
    <t>Saldos em 31/12/2022</t>
  </si>
  <si>
    <t>Saldos em 31/12/2022 reapresentado</t>
  </si>
  <si>
    <t>Saldos em 30/09/2023 reapresentado</t>
  </si>
  <si>
    <t>Saldos em 31/12/2023</t>
  </si>
  <si>
    <t>Saldos em 30/09/2024</t>
  </si>
  <si>
    <t>Demonstração dos Fluxos de Caixa</t>
  </si>
  <si>
    <t>31/01/2024 (inicial)</t>
  </si>
  <si>
    <t>arrendondamento</t>
  </si>
  <si>
    <t>30/09/2023 reapresentado</t>
  </si>
  <si>
    <t>Fluxo de caixa das atividades operacionais</t>
  </si>
  <si>
    <t>Ajuste de Reclassificação - Recebimento de Subvenções</t>
  </si>
  <si>
    <t>Depreciação / Amortização</t>
  </si>
  <si>
    <t>Amortização do direito de uso</t>
  </si>
  <si>
    <t>Ajuste a valor presente de arrendamento mercantil</t>
  </si>
  <si>
    <t>Ajustes/Baixas - ativos fixos</t>
  </si>
  <si>
    <t>Adições/Atualizações/Reversões nas provisões para contingências</t>
  </si>
  <si>
    <t>Atualização/tributos a compensar/Depósitos Judiciais</t>
  </si>
  <si>
    <t>I) Impostos a recuperar</t>
  </si>
  <si>
    <t>II) Depósitos judiciais</t>
  </si>
  <si>
    <t>Variação nos saldos de ativos e passivos</t>
  </si>
  <si>
    <t>Conta a Receber - Leilões ANEEL</t>
  </si>
  <si>
    <t>Adiantamentos concedidos</t>
  </si>
  <si>
    <t>Despesas antecipadas</t>
  </si>
  <si>
    <t>Depósitos judiciais</t>
  </si>
  <si>
    <t>Impostos a recuperar</t>
  </si>
  <si>
    <t>Depesas com provisão para contigências</t>
  </si>
  <si>
    <t>Outros ativos</t>
  </si>
  <si>
    <t>Obrigações tributárias</t>
  </si>
  <si>
    <t>Obrigações trabalhistas e sociais</t>
  </si>
  <si>
    <t>Previdência privada complementar</t>
  </si>
  <si>
    <t>Obrigações judiciais</t>
  </si>
  <si>
    <t>Obrigações com Cessão de pessoal</t>
  </si>
  <si>
    <t>Baixa de provisão para contingência indenizada</t>
  </si>
  <si>
    <t>Caixa gerado pelas atividades operacionais</t>
  </si>
  <si>
    <t xml:space="preserve">    Impostos de renda e contribuição social pagos</t>
  </si>
  <si>
    <t>Caixa liquído consumido pelas ativades operacionais</t>
  </si>
  <si>
    <t>Fluxo de caixa das atividades de investimentos</t>
  </si>
  <si>
    <t>Arrendamento mercantil, adoção CPC 06 (direito de uso)</t>
  </si>
  <si>
    <t>Aquisição de Intangível</t>
  </si>
  <si>
    <t>Aquisição de Imobilizado</t>
  </si>
  <si>
    <t>Caixa líquido consumido pelas atividades de investimentos</t>
  </si>
  <si>
    <t>Fluxo de caixa das atividades de financiamento</t>
  </si>
  <si>
    <t>Amortização arrendamento mercantil (CPC 06)</t>
  </si>
  <si>
    <t>Recursos recebidos do Tesouro Nacional</t>
  </si>
  <si>
    <t>Adiant. p/ Futuro Aumento de Capital</t>
  </si>
  <si>
    <t>Caixa líquido gerado pelas atividades financiamentos</t>
  </si>
  <si>
    <t>Variação caixa e equivalentes de caixa</t>
  </si>
  <si>
    <t>No início do exercício</t>
  </si>
  <si>
    <t>No fim do exercício</t>
  </si>
  <si>
    <t>Variação caixa e equivalentes de caixa no final do exercício</t>
  </si>
  <si>
    <t>D I F E R E N Ç A S</t>
  </si>
  <si>
    <t>Var. 2023</t>
  </si>
  <si>
    <t>Var. 2022</t>
  </si>
  <si>
    <t xml:space="preserve">Caixa e Equivalentes </t>
  </si>
  <si>
    <t xml:space="preserve">Impostos a Recuperar ou Compensáveis </t>
  </si>
  <si>
    <t>Despesas Antecipadas</t>
  </si>
  <si>
    <t>não se aplica</t>
  </si>
  <si>
    <t>Direito de usos</t>
  </si>
  <si>
    <t>PASSIVO</t>
  </si>
  <si>
    <t>Obrigações Fiscais</t>
  </si>
  <si>
    <t>Arrendamento Mercantil</t>
  </si>
  <si>
    <t>PATRIMONIO LIQUIDO</t>
  </si>
  <si>
    <t>Prejuízos Acumulados</t>
  </si>
  <si>
    <t>Var. 2024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</si>
  <si>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</si>
  <si>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</si>
  <si>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</si>
  <si>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</si>
  <si>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</si>
  <si>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</si>
  <si>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</si>
  <si>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</si>
  <si>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</si>
  <si>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</si>
  <si>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</si>
  <si>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</si>
  <si>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</si>
  <si>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</si>
  <si>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</si>
  <si>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</si>
  <si>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Contingências trabalhistas</t>
  </si>
  <si>
    <t>Contingências civis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</si>
  <si>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</si>
  <si>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</si>
  <si>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</si>
  <si>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</si>
  <si>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Indenizações trabalhistas</t>
  </si>
  <si>
    <t>Remuneração do capital de terceiros</t>
  </si>
  <si>
    <t>Juros, multas e atualizações monetárias</t>
  </si>
  <si>
    <t>Alugueis</t>
  </si>
  <si>
    <t xml:space="preserve">Outras </t>
  </si>
  <si>
    <t>Remuneração dos capitais próprios</t>
  </si>
  <si>
    <t>Lucro (prejuízo) do exercício</t>
  </si>
  <si>
    <t>Valor Adicionado Total Distribuido</t>
  </si>
  <si>
    <t>4. Instrumentos Financeiros</t>
  </si>
  <si>
    <t xml:space="preserve">Ativos Financeiros </t>
  </si>
  <si>
    <t>Custo amortizado</t>
  </si>
  <si>
    <t>Caixa e equivalentes</t>
  </si>
  <si>
    <t>T.Soma</t>
  </si>
  <si>
    <t>T.Cruzamento</t>
  </si>
  <si>
    <t xml:space="preserve">Passivos Financeiros </t>
  </si>
  <si>
    <t xml:space="preserve">Fornecedores </t>
  </si>
  <si>
    <t>Arrendamentos</t>
  </si>
  <si>
    <t>T.soma</t>
  </si>
  <si>
    <t>5. Caixa e equivalentes</t>
  </si>
  <si>
    <t>Descrição</t>
  </si>
  <si>
    <t>A - Recursos do Tesouro Nacional</t>
  </si>
  <si>
    <t>B - Recursos Próprios</t>
  </si>
  <si>
    <t>6.Tributos a recuperar ou compensáveis</t>
  </si>
  <si>
    <t>COFINS a Recuperar</t>
  </si>
  <si>
    <t>IRRF a compensar</t>
  </si>
  <si>
    <t>IRRF a restituir</t>
  </si>
  <si>
    <t>IRPJ Estimativa 2021</t>
  </si>
  <si>
    <t>CSLL Estimativa 2021</t>
  </si>
  <si>
    <t>COSIRF a restituir</t>
  </si>
  <si>
    <t>IRPJ Estimativa 2022</t>
  </si>
  <si>
    <t>CSLL Estimativa 2022</t>
  </si>
  <si>
    <t xml:space="preserve">IRPJ Estimativa </t>
  </si>
  <si>
    <t xml:space="preserve">CSLL Estimativa </t>
  </si>
  <si>
    <t>IRPJ Estimativa 2023</t>
  </si>
  <si>
    <t>CSLL Estimativa 2023</t>
  </si>
  <si>
    <t>IR a compensar – pagamento a maior</t>
  </si>
  <si>
    <t>Contribuição social a compensar – pagamento a maior</t>
  </si>
  <si>
    <t>ISS a restituir</t>
  </si>
  <si>
    <t>Totais</t>
  </si>
  <si>
    <t>Curto Prazo:</t>
  </si>
  <si>
    <t>Longo Prazo:</t>
  </si>
  <si>
    <t>7. Adiantamentos concedidos</t>
  </si>
  <si>
    <t>Adiantamento de férias</t>
  </si>
  <si>
    <t>Adiantamento de 13º salários</t>
  </si>
  <si>
    <t>8. Despesas antecipadas</t>
  </si>
  <si>
    <t xml:space="preserve">Prêmio de seguros </t>
  </si>
  <si>
    <t>Assinaturas e anuidades</t>
  </si>
  <si>
    <t>Provedores de informação</t>
  </si>
  <si>
    <t>IPTU  a propriar</t>
  </si>
  <si>
    <t>*Manutenção de software</t>
  </si>
  <si>
    <t>* Contempla o pagamento ao Cepel no valor de R$ 162 mil em dezembro referente a manutenção anual dos softwares recebidos em doação.</t>
  </si>
  <si>
    <t>Manutenção de Software</t>
  </si>
  <si>
    <t>9. Depósitos judiciais</t>
  </si>
  <si>
    <t>Tributários (i)</t>
  </si>
  <si>
    <t>Trabalhistas (ii)</t>
  </si>
  <si>
    <t>Cíveis (iii)</t>
  </si>
  <si>
    <t>10. Imobilizado</t>
  </si>
  <si>
    <t>Taxa anual de depreciação</t>
  </si>
  <si>
    <t>Custo
Corrigido</t>
  </si>
  <si>
    <t>Baixas</t>
  </si>
  <si>
    <t>Depreciação
Acumulada</t>
  </si>
  <si>
    <t>30.09.2024
Líquido</t>
  </si>
  <si>
    <t>31.12.2023
Líquido</t>
  </si>
  <si>
    <t>Instalações</t>
  </si>
  <si>
    <t>Máquinas e Equipamentos</t>
  </si>
  <si>
    <t>Equipamentos de Informática</t>
  </si>
  <si>
    <t>Móveis e Utensílios</t>
  </si>
  <si>
    <t>Adições</t>
  </si>
  <si>
    <t>Depreciação</t>
  </si>
  <si>
    <t>Baixa de
Depreciação</t>
  </si>
  <si>
    <t>31.08.2024
Líquido</t>
  </si>
  <si>
    <t>Equipamentos de informática</t>
  </si>
  <si>
    <t>Móveis e utensílios</t>
  </si>
  <si>
    <t>11. Direito de usos de imóvel</t>
  </si>
  <si>
    <t>Custo Corrigido</t>
  </si>
  <si>
    <t>Amortização trimestre</t>
  </si>
  <si>
    <t>31.12.2023 Líquido</t>
  </si>
  <si>
    <t>Direito de uso de bens</t>
  </si>
  <si>
    <t>MOVIMENTAÇÃO DO PASSIVO</t>
  </si>
  <si>
    <t>Compromisso de arrendamento de curto prazo reconhecido no passivo</t>
  </si>
  <si>
    <t>Compromisso de arrendamento de longo prazo reconhecido no passivo</t>
  </si>
  <si>
    <t>Saldo em 31 de dezembro de 2022</t>
  </si>
  <si>
    <t>Pagamentos do arrendamento</t>
  </si>
  <si>
    <t>Juros reconhecidos no resultado</t>
  </si>
  <si>
    <t>Saldo em 30 de setembro de 2023</t>
  </si>
  <si>
    <t>Saldo em 31 de dezembro de 2023</t>
  </si>
  <si>
    <t>Saldo em 30 de setembro de 2024</t>
  </si>
  <si>
    <t>12. Intangível</t>
  </si>
  <si>
    <t>Taxa anual Amortização</t>
  </si>
  <si>
    <t>Amortização
Acumulada</t>
  </si>
  <si>
    <t>Software</t>
  </si>
  <si>
    <t>A seguir posição do intangível com a movimentação do período:</t>
  </si>
  <si>
    <t>Amortização</t>
  </si>
  <si>
    <t>Baixa de
Amortização</t>
  </si>
  <si>
    <t>13. Fornecedores</t>
  </si>
  <si>
    <t>Time Multisserviços Ltda</t>
  </si>
  <si>
    <t>Futura Agencia De Viagens E Turismo Ltda</t>
  </si>
  <si>
    <t>Previ - Caixa De Previdência Dos Funcion</t>
  </si>
  <si>
    <t>Mgs Clean Soluções E Serviços</t>
  </si>
  <si>
    <t>Universidade Patativa do Assaré</t>
  </si>
  <si>
    <t>Viena Empreendimentos Ltda</t>
  </si>
  <si>
    <t>Barra Livre Eventos e Promoções Ltda.</t>
  </si>
  <si>
    <t>Gestao Quantum Centro De Processamento Contabil</t>
  </si>
  <si>
    <t>Microsoft Informatica Ltda</t>
  </si>
  <si>
    <t>Light Servicos De Eletricidade S.A</t>
  </si>
  <si>
    <t>Associação Brasileira de Economia</t>
  </si>
  <si>
    <t>FUNCAP - Fund de Des da Unicamp</t>
  </si>
  <si>
    <t>Imagem Geosistemas e comério Ltda.</t>
  </si>
  <si>
    <t>Outros</t>
  </si>
  <si>
    <t>14. Obrigações fiscais</t>
  </si>
  <si>
    <t>IRPJ a recolher</t>
  </si>
  <si>
    <t>PIS e COFINS (i)</t>
  </si>
  <si>
    <t>CSLL a recolher</t>
  </si>
  <si>
    <t xml:space="preserve">IRRF s/ salários </t>
  </si>
  <si>
    <t xml:space="preserve">INSS retido </t>
  </si>
  <si>
    <t>Ret IN 539/05 - IR/CS/PIS/COFINS</t>
  </si>
  <si>
    <t>15. Obrigações sociais e trabalhistas</t>
  </si>
  <si>
    <t>Salários a pagar</t>
  </si>
  <si>
    <t>Provisões de 13º salário e encargos</t>
  </si>
  <si>
    <t>Provisões de férias e encargos</t>
  </si>
  <si>
    <t>Rescisão a pagar</t>
  </si>
  <si>
    <t>INSS a recolher</t>
  </si>
  <si>
    <t>FGTS a pagar</t>
  </si>
  <si>
    <t>16. Provisões para contingência</t>
  </si>
  <si>
    <t>A) Ações com risco de perda provável</t>
  </si>
  <si>
    <t>Atualizações</t>
  </si>
  <si>
    <t>*Reversões e Baixas</t>
  </si>
  <si>
    <t>Trabalhistas</t>
  </si>
  <si>
    <t>Tributárias</t>
  </si>
  <si>
    <t>Cíveis</t>
  </si>
  <si>
    <r>
      <t> </t>
    </r>
    <r>
      <rPr>
        <b/>
        <sz val="12"/>
        <color rgb="FF000000"/>
        <rFont val="Arial Narrow"/>
        <family val="2"/>
      </rPr>
      <t>Total</t>
    </r>
  </si>
  <si>
    <t>B) Ações com risco de perda possível</t>
  </si>
  <si>
    <t>Reversões e Baixas</t>
  </si>
  <si>
    <t>Ambiental</t>
  </si>
  <si>
    <t>Administrativo</t>
  </si>
  <si>
    <t>17. Previdência Privada</t>
  </si>
  <si>
    <t xml:space="preserve"> A – Contribuições da Patrocinadora</t>
  </si>
  <si>
    <t xml:space="preserve"> B – Contribuições dos Empregados </t>
  </si>
  <si>
    <t> Total</t>
  </si>
  <si>
    <t>18. Capital Social</t>
  </si>
  <si>
    <t>O Capital Social da EPE totalmente integralizado pela União correspondente a R$ 31.458 em 30 de setembro de 2024. A última deliberação de aumento de capital ocorreu em 30 de abril de 2024.</t>
  </si>
  <si>
    <t>19. Adiantamento para futuro aumento de capital - AFAC</t>
  </si>
  <si>
    <t>Fonte</t>
  </si>
  <si>
    <t>PF Solicitação</t>
  </si>
  <si>
    <t>Data</t>
  </si>
  <si>
    <t>PF Recebimento</t>
  </si>
  <si>
    <t>Entrada do Recurso</t>
  </si>
  <si>
    <t>Recurso Recebido</t>
  </si>
  <si>
    <t>2024PF000017</t>
  </si>
  <si>
    <t>2024PF000293</t>
  </si>
  <si>
    <t>2024PF000041</t>
  </si>
  <si>
    <t>2024PF000505</t>
  </si>
  <si>
    <t>2024PF000657</t>
  </si>
  <si>
    <t>2024PF000628</t>
  </si>
  <si>
    <t>2024PF000048</t>
  </si>
  <si>
    <t>2024PF000659</t>
  </si>
  <si>
    <t>TOTAL RECEBIDO</t>
  </si>
  <si>
    <t>20. Prejuízos acumulados</t>
  </si>
  <si>
    <t>(-) Prejuízos acumulados saldo em 31 de dezembro de 2023</t>
  </si>
  <si>
    <t>Lucro/Prejuízo do período</t>
  </si>
  <si>
    <t>(-) Prejuízos acumulados saldo em 31 de março 2024</t>
  </si>
  <si>
    <t>22. Custos e despesas por natureza e função</t>
  </si>
  <si>
    <t>Custos e Despesas por função</t>
  </si>
  <si>
    <t>Custos dos serviços prestados</t>
  </si>
  <si>
    <t>Despesas operacionais</t>
  </si>
  <si>
    <t>Custos e Despesas por Natureza</t>
  </si>
  <si>
    <t>Pessoal (i)</t>
  </si>
  <si>
    <t>Serviços de Terceiros (ii)</t>
  </si>
  <si>
    <t>Gerais de Funcionamento das instalações (iii)</t>
  </si>
  <si>
    <t>Gerais da Administração (iv)</t>
  </si>
  <si>
    <t>23. Subsídios do Tesouro Nacional</t>
  </si>
  <si>
    <t>24.Outras receitas - Leilões ANEEL</t>
  </si>
  <si>
    <t>25. Resultado Financeiro</t>
  </si>
  <si>
    <t>Receita Financeira (i)</t>
  </si>
  <si>
    <t xml:space="preserve"> Rendas de Variações Monetárias </t>
  </si>
  <si>
    <t xml:space="preserve">Total </t>
  </si>
  <si>
    <t>Despesas financeiras (ii)</t>
  </si>
  <si>
    <t xml:space="preserve"> Variações monetárias</t>
  </si>
  <si>
    <t>Resultado financeiro líquido</t>
  </si>
  <si>
    <t>26. Apuração IPRJ e CSLL</t>
  </si>
  <si>
    <t>IRPJ</t>
  </si>
  <si>
    <t>CSLL</t>
  </si>
  <si>
    <t xml:space="preserve">   Lucro/Prejuízo antes do IRPJ e da CSLL</t>
  </si>
  <si>
    <t xml:space="preserve">   Adições</t>
  </si>
  <si>
    <t xml:space="preserve">   Exclusões</t>
  </si>
  <si>
    <t>Base de cálculo antes das compensações negativas</t>
  </si>
  <si>
    <r>
      <t xml:space="preserve">   </t>
    </r>
    <r>
      <rPr>
        <sz val="12"/>
        <color rgb="FF000000"/>
        <rFont val="Arial Narrow"/>
        <family val="2"/>
      </rPr>
      <t>Alíquota utilizada para cálculo</t>
    </r>
  </si>
  <si>
    <t>15% e 10%</t>
  </si>
  <si>
    <t xml:space="preserve">   Total dos incentivos fiscais</t>
  </si>
  <si>
    <t xml:space="preserve"> - </t>
  </si>
  <si>
    <t xml:space="preserve">   DESPESA IRPJ/CSLL </t>
  </si>
  <si>
    <t xml:space="preserve">   IRPJ/CSLL pagos por estimativa</t>
  </si>
  <si>
    <t>IRPJ / CSLL a recolher</t>
  </si>
  <si>
    <t>b)	Reconciliação do efeito tributário sobre o lucro antes do imposto de renda e contribuição social</t>
  </si>
  <si>
    <t xml:space="preserve"> 12 meses findos em </t>
  </si>
  <si>
    <t>Lucro (prejuízo) antes do IRPJ e CSLL</t>
  </si>
  <si>
    <t>Alíquota nominal vigente</t>
  </si>
  <si>
    <t>Expectativa de crédito (débito) de imposto de renda e contribuição social às alíquotas vigentes</t>
  </si>
  <si>
    <t>Reconciliação para a taxa efetiva</t>
  </si>
  <si>
    <t>Adições:</t>
  </si>
  <si>
    <t>Licença paternidade e maternidade prorrogada</t>
  </si>
  <si>
    <t>Provisões de processos</t>
  </si>
  <si>
    <t>Variações monetárias de provisões judiciais</t>
  </si>
  <si>
    <t>Outras adições</t>
  </si>
  <si>
    <t>Aprop. Juros Arrendamento Mercantil</t>
  </si>
  <si>
    <t>Amortização Arrend. Mercantil</t>
  </si>
  <si>
    <t>Exclusões:</t>
  </si>
  <si>
    <t>Reversão de provisão de processos</t>
  </si>
  <si>
    <t>Amortização de arrendamento mercantil</t>
  </si>
  <si>
    <t>Reversão de variação monetária</t>
  </si>
  <si>
    <t>Compensação de base negativa</t>
  </si>
  <si>
    <t>Débito do imposto de renda e contribuição social</t>
  </si>
  <si>
    <t>Diferido não reconhecido</t>
  </si>
  <si>
    <t>Alíquota efetiva</t>
  </si>
  <si>
    <t>29. CONCILIAÇÃO ENTRE O BALANÇO SOCIETÁRIO E O BALANÇO SIAFI</t>
  </si>
  <si>
    <t>Lei 4.320/64</t>
  </si>
  <si>
    <t>Lei 6.404/76</t>
  </si>
  <si>
    <t>Diferença</t>
  </si>
  <si>
    <t>Ativo circulante</t>
  </si>
  <si>
    <t>Ativo não circulante</t>
  </si>
  <si>
    <t>Total do Ativo</t>
  </si>
  <si>
    <t>T.cruzamento</t>
  </si>
  <si>
    <t>Passivo circulante</t>
  </si>
  <si>
    <t>Passivo não circulante</t>
  </si>
  <si>
    <t>Patrimônio líquido</t>
  </si>
  <si>
    <t>Total do Passivo</t>
  </si>
  <si>
    <t xml:space="preserve">Descrição  </t>
  </si>
  <si>
    <t xml:space="preserve"> Lei 4.320/64 </t>
  </si>
  <si>
    <t xml:space="preserve"> Lei 6.404/76 </t>
  </si>
  <si>
    <t xml:space="preserve"> Diferença  </t>
  </si>
  <si>
    <t>Outros créditos</t>
  </si>
  <si>
    <t xml:space="preserve"> Total  </t>
  </si>
  <si>
    <t>Intangivel</t>
  </si>
  <si>
    <t>total cruzamento</t>
  </si>
  <si>
    <t>Obrigações Fiscais/Retenções tributárias</t>
  </si>
  <si>
    <t>Obrigações Trabalhistas e Sociais/Cessão de pessoal/Previdência privada complementar</t>
  </si>
  <si>
    <t>Arrendamento Mercantil (CP)</t>
  </si>
  <si>
    <t>Demais Obrigações de CP</t>
  </si>
  <si>
    <t>Arrendamento Mercantil (LP)</t>
  </si>
  <si>
    <t>Direito de uso (aluguel de imóveis)</t>
  </si>
  <si>
    <t>Demais Obrigações de PL</t>
  </si>
  <si>
    <t>EMPRESA DE PESQUISA ENERGETICA - EPE</t>
  </si>
  <si>
    <t>Balancete Contábil Analítico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</si>
  <si>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</si>
  <si>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</si>
  <si>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</si>
  <si>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</si>
  <si>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</si>
  <si>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 xml:space="preserve">      </t>
  </si>
  <si>
    <t>06.977.747/0001-80</t>
  </si>
  <si>
    <t>01/07/2023 a 31/07/2023</t>
  </si>
  <si>
    <t>Emissão: 08/08/2024</t>
  </si>
  <si>
    <t>Conta</t>
  </si>
  <si>
    <t>Reduzido</t>
  </si>
  <si>
    <t>Anterior</t>
  </si>
  <si>
    <t>Débitos</t>
  </si>
  <si>
    <t>Créditos</t>
  </si>
  <si>
    <t>Movimento</t>
  </si>
  <si>
    <t>Saldo Atual</t>
  </si>
  <si>
    <t>Ativo</t>
  </si>
  <si>
    <t>1.1</t>
  </si>
  <si>
    <t>1.1.1</t>
  </si>
  <si>
    <t>Disponibilidades</t>
  </si>
  <si>
    <t>1.1.1.02</t>
  </si>
  <si>
    <t>Bancos</t>
  </si>
  <si>
    <t>1.1.1.02.0042</t>
  </si>
  <si>
    <t>CO</t>
  </si>
  <si>
    <t>Receita Cota Orçamentária</t>
  </si>
  <si>
    <t>1.1.1.02.0043</t>
  </si>
  <si>
    <t>BBT</t>
  </si>
  <si>
    <t>Banco do Brasil - Fonte do Tesouro</t>
  </si>
  <si>
    <t>1.1.1.02.0044</t>
  </si>
  <si>
    <t>BBR</t>
  </si>
  <si>
    <t>Banco do Brasil - Fonte de Recursos Próprios</t>
  </si>
  <si>
    <t>1.1.2</t>
  </si>
  <si>
    <t>Créditos, Direitos e Bens</t>
  </si>
  <si>
    <t>1.1.2.03</t>
  </si>
  <si>
    <t>Tributos a Recuperar ou Compensáveis</t>
  </si>
  <si>
    <t>1.1.2.03.0009</t>
  </si>
  <si>
    <t>1.1.2.03.0016</t>
  </si>
  <si>
    <t>IRPJ Estimativa</t>
  </si>
  <si>
    <t>1.1.2.03.0017</t>
  </si>
  <si>
    <t>CSLL Estimativa</t>
  </si>
  <si>
    <t>1.1.2.03.0023</t>
  </si>
  <si>
    <t>IRRF a Compensar</t>
  </si>
  <si>
    <t>1.1.2.03.0025</t>
  </si>
  <si>
    <t>IRRF a Restituir</t>
  </si>
  <si>
    <t>1.1.2.03.0027</t>
  </si>
  <si>
    <t>PIS a Restituir</t>
  </si>
  <si>
    <t>1.1.2.03.0032</t>
  </si>
  <si>
    <t>IRPJ estimativa 2021</t>
  </si>
  <si>
    <t>1.1.2.03.0033</t>
  </si>
  <si>
    <t>CSLL estimativa 2021</t>
  </si>
  <si>
    <t>1.1.2.03.0034</t>
  </si>
  <si>
    <t>1.1.2.03.0036</t>
  </si>
  <si>
    <t>IRPJ estimativa 2022</t>
  </si>
  <si>
    <t>1.1.2.03.0037</t>
  </si>
  <si>
    <t>CSLL estimativa 2022</t>
  </si>
  <si>
    <t>1.1.2.04</t>
  </si>
  <si>
    <t>Adiantamentos a Empregados</t>
  </si>
  <si>
    <t>1.1.2.04.0001</t>
  </si>
  <si>
    <t>Adiantamento de Férias</t>
  </si>
  <si>
    <t>1.1.2.04.0002</t>
  </si>
  <si>
    <t>Adiantamento de 13º Salário</t>
  </si>
  <si>
    <t>1.1.2.04.0024</t>
  </si>
  <si>
    <t>Empréstimo a funcionários</t>
  </si>
  <si>
    <t>1.1.2.04.0025</t>
  </si>
  <si>
    <t>Mensalidade AEPE</t>
  </si>
  <si>
    <t>1.1.2.05</t>
  </si>
  <si>
    <t>Adiantamentos a Terceiros</t>
  </si>
  <si>
    <t>1.1.2.05.0004</t>
  </si>
  <si>
    <t>Adiantamento p/ Órgãos Federais</t>
  </si>
  <si>
    <t>1.1.2.09</t>
  </si>
  <si>
    <t>1.1.2.09.0001</t>
  </si>
  <si>
    <t>Reembolso de custos a Receber - ANEEL</t>
  </si>
  <si>
    <t>1.1.2.99</t>
  </si>
  <si>
    <t>Outros Créditos</t>
  </si>
  <si>
    <t>1.1.2.99.0005</t>
  </si>
  <si>
    <t>Ressarcimento de Cedidos</t>
  </si>
  <si>
    <t>1.1.2.99.0999</t>
  </si>
  <si>
    <t>Créditos Diversos</t>
  </si>
  <si>
    <t>1.1.3</t>
  </si>
  <si>
    <t>1.1.3.01</t>
  </si>
  <si>
    <t>1.1.3.01.0001</t>
  </si>
  <si>
    <t>Prêmio de Seguros Pagos Antecipadamente</t>
  </si>
  <si>
    <t>1.1.3.01.0002</t>
  </si>
  <si>
    <t>Assinaturas e Anuidades</t>
  </si>
  <si>
    <t>1.1.3.01.0003</t>
  </si>
  <si>
    <t>Provedores de Informações</t>
  </si>
  <si>
    <t>1.1.3.01.0005</t>
  </si>
  <si>
    <t>Iptu a Apropriar</t>
  </si>
  <si>
    <t>1.1.3.01.0006</t>
  </si>
  <si>
    <t>1.2</t>
  </si>
  <si>
    <t>Ativo Não Circulante</t>
  </si>
  <si>
    <t>1.2.1</t>
  </si>
  <si>
    <t>Realizavel a Longo Prazo</t>
  </si>
  <si>
    <t>1.2.1.03</t>
  </si>
  <si>
    <t>1.2.1.03.0001</t>
  </si>
  <si>
    <t>IRPJ a Compensar</t>
  </si>
  <si>
    <t>1.2.1.03.0004</t>
  </si>
  <si>
    <t>ISS a Restituir</t>
  </si>
  <si>
    <t>1.2.1.03.0005</t>
  </si>
  <si>
    <t>CSLL a Compensar</t>
  </si>
  <si>
    <t>1.2.1.07</t>
  </si>
  <si>
    <t>Títulos e Valores Mobiliários</t>
  </si>
  <si>
    <t>1.2.1.07.0001</t>
  </si>
  <si>
    <t>Ações - Preço de Aquisição</t>
  </si>
  <si>
    <t>1.2.1.08</t>
  </si>
  <si>
    <t>Depósitos Judiciais</t>
  </si>
  <si>
    <t>1.2.1.08.0001</t>
  </si>
  <si>
    <t>Depósitos Judiciais - Previdenciários</t>
  </si>
  <si>
    <t>1.2.1.08.0002</t>
  </si>
  <si>
    <t>Depósitos Judiciais - Trabalhistas</t>
  </si>
  <si>
    <t>1.2.1.08.0003</t>
  </si>
  <si>
    <t>Depósitos Judiciais - Cíveis</t>
  </si>
  <si>
    <t>1.2.3</t>
  </si>
  <si>
    <t>Imobilizado</t>
  </si>
  <si>
    <t>1.2.3.01</t>
  </si>
  <si>
    <t>Bens em Operação</t>
  </si>
  <si>
    <t>1.2.3.01.0003</t>
  </si>
  <si>
    <t>1.2.3.01.0004</t>
  </si>
  <si>
    <t>1.2.3.01.0005</t>
  </si>
  <si>
    <t>1.2.3.01.0007</t>
  </si>
  <si>
    <t>1.2.3.98</t>
  </si>
  <si>
    <t>(-) Depreciação, Amortização e Exaustão</t>
  </si>
  <si>
    <t>1.2.3.98.0002</t>
  </si>
  <si>
    <t>(-) Instalações</t>
  </si>
  <si>
    <t>1.2.3.98.0003</t>
  </si>
  <si>
    <t>(-) Máquinas e Equipamentos</t>
  </si>
  <si>
    <t>1.2.3.98.0004</t>
  </si>
  <si>
    <t>(-) Equipamentos de Informática</t>
  </si>
  <si>
    <t>1.2.3.98.0006</t>
  </si>
  <si>
    <t>(-) Móveis e Utensílios</t>
  </si>
  <si>
    <t>1.2.4</t>
  </si>
  <si>
    <t>Intangível</t>
  </si>
  <si>
    <t>1.2.4.01</t>
  </si>
  <si>
    <t>1.2.4.01.0001</t>
  </si>
  <si>
    <t>1.2.4.98</t>
  </si>
  <si>
    <t>( - ) Amortização</t>
  </si>
  <si>
    <t>1.2.4.98.0001</t>
  </si>
  <si>
    <t>( - ) Amortização Software</t>
  </si>
  <si>
    <t>Passivo</t>
  </si>
  <si>
    <t>2.1</t>
  </si>
  <si>
    <t>2.1.1</t>
  </si>
  <si>
    <t>Obrigações de Curto Prazo</t>
  </si>
  <si>
    <t>2.1.1.04</t>
  </si>
  <si>
    <t>Fornecedores Nacionais</t>
  </si>
  <si>
    <t>2.1.1.04.0001</t>
  </si>
  <si>
    <t>LIGHT SERVICOS DE ELETRICIDADE S.A</t>
  </si>
  <si>
    <t>2.1.1.04.0003</t>
  </si>
  <si>
    <t>EMPRESA BRASILEIRA DE CORREIOS E TELEGRA</t>
  </si>
  <si>
    <t>2.1.1.04.0011</t>
  </si>
  <si>
    <t>33641663/0001-44</t>
  </si>
  <si>
    <t>FUNDACAO GETULIO VARGAS</t>
  </si>
  <si>
    <t>2.1.1.04.0031</t>
  </si>
  <si>
    <t>09305983/0001-49</t>
  </si>
  <si>
    <t>PSR SOLUCOES E CONSULTORIA EM ENERGIA LT</t>
  </si>
  <si>
    <t>2.1.1.04.0041</t>
  </si>
  <si>
    <t>69034668/0001-56</t>
  </si>
  <si>
    <t>PLUXEE BENEFICIOS BRASIL S.A.</t>
  </si>
  <si>
    <t>2.1.1.04.0076</t>
  </si>
  <si>
    <t>61797924/0007-40</t>
  </si>
  <si>
    <t>HEWLETT PACKARD DO BRASIL LTDA</t>
  </si>
  <si>
    <t>2.1.1.04.0081</t>
  </si>
  <si>
    <t>07604035/0001-89</t>
  </si>
  <si>
    <t>RTA COMERCIO E SERVICO DE ASSISTENCIA</t>
  </si>
  <si>
    <t>2.1.1.04.0103</t>
  </si>
  <si>
    <t>71208516/0001-74</t>
  </si>
  <si>
    <t>ALGAR SERVICO E TELECOMUNICACOES</t>
  </si>
  <si>
    <t>2.1.1.04.0121</t>
  </si>
  <si>
    <t>31247083/0001-41</t>
  </si>
  <si>
    <t>ASSOCIAÇÃO BRASILEIRA DE RECURSOS HUMANO</t>
  </si>
  <si>
    <t>2.1.1.04.0138</t>
  </si>
  <si>
    <t>IBP - INST. BRASILEIRO PET. GAS E BIOC.</t>
  </si>
  <si>
    <t>2.1.1.04.0148</t>
  </si>
  <si>
    <t>33402892/0002-97</t>
  </si>
  <si>
    <t>ASSOCIAÇÃO BRASILEIRA DE NORMAS TECNICAS</t>
  </si>
  <si>
    <t>2.1.1.04.0293</t>
  </si>
  <si>
    <t>00441200/0001-80</t>
  </si>
  <si>
    <t>SERGIO MACHADO REIS EPP</t>
  </si>
  <si>
    <t>2.1.1.04.0310</t>
  </si>
  <si>
    <t>53113791/0001-22</t>
  </si>
  <si>
    <t>TOTVS SA</t>
  </si>
  <si>
    <t>2.1.1.04.0336</t>
  </si>
  <si>
    <t>42288886/0001-60</t>
  </si>
  <si>
    <t>CENTRO DE PESQ DE ENERGIA ELETRICA CEPEL</t>
  </si>
  <si>
    <t>2.1.1.04.0375</t>
  </si>
  <si>
    <t>08794730/0001-13</t>
  </si>
  <si>
    <t>RIOOFFSITE SERVICOS DE FITOTECA LTDA</t>
  </si>
  <si>
    <t>2.1.1.04.0447</t>
  </si>
  <si>
    <t>33683111/0008-75</t>
  </si>
  <si>
    <t>SERVICO FEDERAL DE PROC DE DADOS SERPRO</t>
  </si>
  <si>
    <t>2.1.1.04.0455</t>
  </si>
  <si>
    <t>86781069/0001-15</t>
  </si>
  <si>
    <t>ZENITE INFORMACAO E CONSULTORIA S/A</t>
  </si>
  <si>
    <t>2.1.1.04.0471</t>
  </si>
  <si>
    <t>47866934/0001-74</t>
  </si>
  <si>
    <t>TICKET SERVICOS SA</t>
  </si>
  <si>
    <t>2.1.1.04.0526</t>
  </si>
  <si>
    <t>21340197/0001-88</t>
  </si>
  <si>
    <t>TECHVET SERVICOS LTDA ME</t>
  </si>
  <si>
    <t>2.1.1.04.0537</t>
  </si>
  <si>
    <t>05344234/0001-70</t>
  </si>
  <si>
    <t>RJ LOCACAO DE VEICULOS E SERVICOS LTDA</t>
  </si>
  <si>
    <t>2.1.1.04.0549</t>
  </si>
  <si>
    <t>86517729/0001-55</t>
  </si>
  <si>
    <t>VIENA EMPREENDIMENTOS LTDA</t>
  </si>
  <si>
    <t>2.1.1.04.0568</t>
  </si>
  <si>
    <t>PREVI - CAIXA DE PREVIDÊNCIA DOS FUNCION</t>
  </si>
  <si>
    <t>2.1.1.04.0591</t>
  </si>
  <si>
    <t>NCT INFORMATICA LTDA</t>
  </si>
  <si>
    <t>2.1.1.04.0632</t>
  </si>
  <si>
    <t>FACULDADES CATÓLICAS</t>
  </si>
  <si>
    <t>2.1.1.04.0633</t>
  </si>
  <si>
    <t>COPY HOUSE SERVICOS REPROGRAFICOS EIRELI</t>
  </si>
  <si>
    <t>2.1.1.04.0648</t>
  </si>
  <si>
    <t>RIOPAR Participações S/A</t>
  </si>
  <si>
    <t>2.1.1.04.0652</t>
  </si>
  <si>
    <t>DECISION SERVIÇOS DE TECNOLOGIA DA INFOR</t>
  </si>
  <si>
    <t>2.1.1.04.0654</t>
  </si>
  <si>
    <t>MR EVENTOS TREINAMENTO E AGENCIAMENTO</t>
  </si>
  <si>
    <t>2.1.1.04.0665</t>
  </si>
  <si>
    <t>AOVS SISTEMA DE INFORMATICA</t>
  </si>
  <si>
    <t>2.1.1.04.0683</t>
  </si>
  <si>
    <t>COORDENAÇÃO GERAL DE RECURSOS LOGISTICOS</t>
  </si>
  <si>
    <t>2.1.1.04.0744</t>
  </si>
  <si>
    <t>WINDSOR ADM. DE HOTÉIS E SERVIÇOS</t>
  </si>
  <si>
    <t>2.1.1.04.0748</t>
  </si>
  <si>
    <t>LEC EDITORA  ORGANIZAÇÃO DE EVENTOS LTDA</t>
  </si>
  <si>
    <t>2.1.1.04.0761</t>
  </si>
  <si>
    <t>4E FOR ECONOMICS CONSULTORIA LTDA</t>
  </si>
  <si>
    <t>2.1.1.04.0777</t>
  </si>
  <si>
    <t>GL ELETRO-ELETRONICOS LTDA</t>
  </si>
  <si>
    <t>2.1.1.04.0781</t>
  </si>
  <si>
    <t>GARTNER DO BRASIL SERVIÇOS DE PESQUISA L</t>
  </si>
  <si>
    <t>2.1.1.04.0811</t>
  </si>
  <si>
    <t>IDEIAS TURISMO EIRELI</t>
  </si>
  <si>
    <t>2.1.1.04.0834</t>
  </si>
  <si>
    <t>COND. ED. MARQUES DOS REIS</t>
  </si>
  <si>
    <t>2.1.1.04.0840</t>
  </si>
  <si>
    <t>IBGC - INST BRAS DE GOVERNANÇA CORP</t>
  </si>
  <si>
    <t>2.1.1.04.0842</t>
  </si>
  <si>
    <t>BERKAN AUDITORES INDEPENDENTES S.S</t>
  </si>
  <si>
    <t>2.1.1.04.0843</t>
  </si>
  <si>
    <t>INSTITUTO FENACON</t>
  </si>
  <si>
    <t>2.1.1.04.0844</t>
  </si>
  <si>
    <t>MMP CURSOS CAP. E TREINAMENTO LTDA</t>
  </si>
  <si>
    <t>2.1.1.04.0859</t>
  </si>
  <si>
    <t>ALPHA &amp; OMEGA TRANSCRIÇÕES</t>
  </si>
  <si>
    <t>2.1.1.04.0872</t>
  </si>
  <si>
    <t>JUMP SERVICOS GRAFICOS LTDA</t>
  </si>
  <si>
    <t>2.1.1.04.0881</t>
  </si>
  <si>
    <t>AUTODATA SEMINARIOS E EDITORA LTDA</t>
  </si>
  <si>
    <t>2.1.1.04.0886</t>
  </si>
  <si>
    <t>ZILMA WAVGENCZAK ME.</t>
  </si>
  <si>
    <t>2.1.1.04.0892</t>
  </si>
  <si>
    <t>TOTAL LIFE ASSISTENCIA A VIDA LTDA</t>
  </si>
  <si>
    <t>2.1.1.04.0897</t>
  </si>
  <si>
    <t>AEA ASSOCIAÇÃO BRAS. DE ENGENHARIA AUTOMOTIVA</t>
  </si>
  <si>
    <t>2.1.1.04.0901</t>
  </si>
  <si>
    <t>MGS CLEAN SOLUÇÕES E SERVIÇOS</t>
  </si>
  <si>
    <t>2.1.1.04.0906</t>
  </si>
  <si>
    <t>TIME MULTISSERVIÇOS LTDA</t>
  </si>
  <si>
    <t>2.1.1.04.0907</t>
  </si>
  <si>
    <t>GESTAO QUANTUM CENTRO DE PROCESSAMENTO CONTABIL</t>
  </si>
  <si>
    <t>2.1.1.04.0911</t>
  </si>
  <si>
    <t>INFORMA MARKETS LTDA</t>
  </si>
  <si>
    <t>2.1.1.04.0926</t>
  </si>
  <si>
    <t>RMA ENGENHARIA LTDA</t>
  </si>
  <si>
    <t>2.1.1.04.0930</t>
  </si>
  <si>
    <t>MOBIX ORGANIZACAO E PRODUCAO DE EVENTOS LTDA</t>
  </si>
  <si>
    <t>2.1.1.04.0932</t>
  </si>
  <si>
    <t>REFRIGERACAO IV CENTENARIO EIRELI</t>
  </si>
  <si>
    <t>2.1.1.04.0937</t>
  </si>
  <si>
    <t>MODULO SECURITY SOLUTIONS EM RECUPERACAO JUDICIAL</t>
  </si>
  <si>
    <t>2.1.1.04.0942</t>
  </si>
  <si>
    <t>AGENCIA DE INTEGRAÇÃO ESCOLA LTDA</t>
  </si>
  <si>
    <t>2.1.1.04.0943</t>
  </si>
  <si>
    <t>CLICKSIGN GESTAO DE DOCUMENTOS S/A</t>
  </si>
  <si>
    <t>2.1.1.04.0948</t>
  </si>
  <si>
    <t>CHESTNUT GLOBAL PARTNERS DO BRASIL LTDA</t>
  </si>
  <si>
    <t>2.1.1.04.0954</t>
  </si>
  <si>
    <t>T &amp; S LOCACAO DE MAO DE OBRA EM GERAL EIRELI</t>
  </si>
  <si>
    <t>2.1.1.04.0957</t>
  </si>
  <si>
    <t>IOS INFORMATICA, ORGANIZACAO E SISTEMAS LTDA</t>
  </si>
  <si>
    <t>2.1.1.04.0967</t>
  </si>
  <si>
    <t>01707536/000104</t>
  </si>
  <si>
    <t>ISH TECNOLOGIA S/A</t>
  </si>
  <si>
    <t>2.1.1.04.0970</t>
  </si>
  <si>
    <t>VACIVITTA SERVIÇOS DE IMUNIZAÇÃO HUMANA LTDA</t>
  </si>
  <si>
    <t>2.1.1.04.0979</t>
  </si>
  <si>
    <t>JULIANA DE OLIVEIRA CAROLINO MANHAES COMERCIO</t>
  </si>
  <si>
    <t>2.1.1.04.0983</t>
  </si>
  <si>
    <t>PLM - AUDITORIA E CONSULTORIA LTDA</t>
  </si>
  <si>
    <t>2.1.1.04.0987</t>
  </si>
  <si>
    <t>INFRA JORNALISMO LTDA</t>
  </si>
  <si>
    <t>2.1.1.04.0996</t>
  </si>
  <si>
    <t>VICMA COMERCIO DE EQUIPAMENTOS PARA ESCRITORIO LTDA</t>
  </si>
  <si>
    <t>2.1.1.04.0998</t>
  </si>
  <si>
    <t>Fornecedores a Classificar</t>
  </si>
  <si>
    <t>2.1.1.04.1002</t>
  </si>
  <si>
    <t>DATA CORPORE SERVIÇOS DE TELECOMUNICAÇÕES E INFORMATICA LTDA</t>
  </si>
  <si>
    <t>2.1.1.04.1012</t>
  </si>
  <si>
    <t>SAAS - SOLUÇÕES E SISTEMAS DE GESTÃO S/S LTDA</t>
  </si>
  <si>
    <t>2.1.1.04.1013</t>
  </si>
  <si>
    <t>WA 2 SERVIÇOS DE SEGURANÇA DA INFORMAÇÃO E CONTINUIDADE</t>
  </si>
  <si>
    <t>2.1.1.04.1015</t>
  </si>
  <si>
    <t>REDE NACIONAL DE APRENDIZAGEM, PROMOÇÃO SOCIAL E INTEGRAÇÃO RENAPSI</t>
  </si>
  <si>
    <t>2.1.1.04.1021</t>
  </si>
  <si>
    <t>GM SAUDE LTDA</t>
  </si>
  <si>
    <t>2.1.1.04.1022</t>
  </si>
  <si>
    <t>GREEN DOMUS DESENVOLVIMENTO SUSTENTAVEL LTDA</t>
  </si>
  <si>
    <t>2.1.1.04.1031</t>
  </si>
  <si>
    <t>AGENCIA EPBR DE NOTICIAS LTDA</t>
  </si>
  <si>
    <t>2.1.1.04.1039</t>
  </si>
  <si>
    <t>FUNDACAO DE ESTUDOS AGRARIOS LUIZ DE QUEIROZ</t>
  </si>
  <si>
    <t>2.1.1.04.1042</t>
  </si>
  <si>
    <t>J L CLEAN LIMPEZA E DESINFECÇÃO LTDA</t>
  </si>
  <si>
    <t>2.1.1.04.1043</t>
  </si>
  <si>
    <t>INTERLINK EXHIBITIONS LTDA</t>
  </si>
  <si>
    <t>2.1.1.04.1045</t>
  </si>
  <si>
    <t>CONTACTA SEGURANCA EM CONECTIVIDADE LTDA</t>
  </si>
  <si>
    <t>2.1.1.04.1046</t>
  </si>
  <si>
    <t>ACEPLUS BRASIL LTDA</t>
  </si>
  <si>
    <t>2.1.1.04.1047</t>
  </si>
  <si>
    <t>AGATHA SOUZA BRITO PESSOA</t>
  </si>
  <si>
    <t>2.1.1.04.1048</t>
  </si>
  <si>
    <t>INSTITUTO BRASILEIRO DE ESTUDOS DO DIREITO DA ENERGIA</t>
  </si>
  <si>
    <t>2.1.1.04.1049</t>
  </si>
  <si>
    <t>BASE 183 EVENTOS LTDA</t>
  </si>
  <si>
    <t>2.1.1.04.1050</t>
  </si>
  <si>
    <t>GH MARKETING LTDA</t>
  </si>
  <si>
    <t>2.1.1.04.1051</t>
  </si>
  <si>
    <t>NNAL COMERCIO DE MATERIAIS MEDICOS E SERVICOS EMPRESARIAIS LTDA</t>
  </si>
  <si>
    <t>2.1.1.04.1052</t>
  </si>
  <si>
    <t>PRIMASOFT INFORMATICA LTDA</t>
  </si>
  <si>
    <t>2.1.1.04.1053</t>
  </si>
  <si>
    <t>AMANA LIDERANÇA E DESENVOLVIMENTO LTDA</t>
  </si>
  <si>
    <t>2.1.1.04.1054</t>
  </si>
  <si>
    <t>CAFE NOVO INDIGENA LTDA</t>
  </si>
  <si>
    <t>2.1.1.06</t>
  </si>
  <si>
    <t>2.1.1.06.0002</t>
  </si>
  <si>
    <t>PASEP a Recolher</t>
  </si>
  <si>
    <t>2.1.1.06.0003</t>
  </si>
  <si>
    <t>COFINS a Recolher</t>
  </si>
  <si>
    <t>2.1.1.07</t>
  </si>
  <si>
    <t>Retenções Tributárias</t>
  </si>
  <si>
    <t>2.1.1.07.0001</t>
  </si>
  <si>
    <t>IRRF a Recolher de Empregados</t>
  </si>
  <si>
    <t>2.1.1.07.0003</t>
  </si>
  <si>
    <t>INSS</t>
  </si>
  <si>
    <t>INSS DE TERCEIROS</t>
  </si>
  <si>
    <t>2.1.1.07.0008</t>
  </si>
  <si>
    <t>Ret IN 539/05 - IR/CS/PIS/COFINS - 5,85%</t>
  </si>
  <si>
    <t>2.1.1.07.0009</t>
  </si>
  <si>
    <t>Ret IN 539/05 - IR/CS/PIS/COFINS - 9,45%</t>
  </si>
  <si>
    <t>2.1.1.07.0010</t>
  </si>
  <si>
    <t>Ret IN 539/05 - IR/CS/PIS/COFINS - 7,05%</t>
  </si>
  <si>
    <t>2.1.1.07.0015</t>
  </si>
  <si>
    <t>ISS</t>
  </si>
  <si>
    <t>ISS de Terceiros</t>
  </si>
  <si>
    <t>2.1.1.07.0073</t>
  </si>
  <si>
    <t>Ret IN 539/05 - IRPJ - 2,4%</t>
  </si>
  <si>
    <t>2.1.1.07.0074</t>
  </si>
  <si>
    <t>Ret IN 539/05 - CSLL - 1%</t>
  </si>
  <si>
    <t>2.1.1.08</t>
  </si>
  <si>
    <t>Obrigações Trabalhistas e Sociais</t>
  </si>
  <si>
    <t>2.1.1.08.0001</t>
  </si>
  <si>
    <t>Salários a Pagar</t>
  </si>
  <si>
    <t>2.1.1.08.0002</t>
  </si>
  <si>
    <t>13º Salário a Pagar</t>
  </si>
  <si>
    <t>2.1.1.08.0003</t>
  </si>
  <si>
    <t>Férias a Pagar</t>
  </si>
  <si>
    <t>2.1.1.08.0004</t>
  </si>
  <si>
    <t>INSS a Recolher</t>
  </si>
  <si>
    <t>2.1.1.08.0005</t>
  </si>
  <si>
    <t>FGTS a Recolher</t>
  </si>
  <si>
    <t>2.1.1.08.0006</t>
  </si>
  <si>
    <t>Contribuição Sindical a Pagar</t>
  </si>
  <si>
    <t>2.1.1.08.0007</t>
  </si>
  <si>
    <t>Pensão Alimentícia</t>
  </si>
  <si>
    <t>2.1.1.08.0008</t>
  </si>
  <si>
    <t>Rescisões a Pagar</t>
  </si>
  <si>
    <t>2.1.1.08.0009</t>
  </si>
  <si>
    <t>Previdência Privada Complementar</t>
  </si>
  <si>
    <t>2.1.1.08.0010</t>
  </si>
  <si>
    <t>INSS s/ 13º Salario a Pagar</t>
  </si>
  <si>
    <t>2.1.1.08.0011</t>
  </si>
  <si>
    <t>FGTS s/ 13º Salario a Pagar</t>
  </si>
  <si>
    <t>2.1.1.08.0012</t>
  </si>
  <si>
    <t>INSS s/ Férias a Pagar</t>
  </si>
  <si>
    <t>2.1.1.08.0013</t>
  </si>
  <si>
    <t>FGTS s/ Férias a Pagar</t>
  </si>
  <si>
    <t>2.1.1.14</t>
  </si>
  <si>
    <t>2.1.1.14.0005</t>
  </si>
  <si>
    <t>Obrigações com o STJ</t>
  </si>
  <si>
    <t>2.1.1.15</t>
  </si>
  <si>
    <t>2.1.1.15.0001</t>
  </si>
  <si>
    <t>Fundação ELETROS</t>
  </si>
  <si>
    <t>2.2</t>
  </si>
  <si>
    <t>Passivo Não Circulante</t>
  </si>
  <si>
    <t>2.2.1</t>
  </si>
  <si>
    <t>Obrigações de Longo Prazo</t>
  </si>
  <si>
    <t>2.2.1.05</t>
  </si>
  <si>
    <t>Provisões p/ Contingências</t>
  </si>
  <si>
    <t>2.2.1.05.0001</t>
  </si>
  <si>
    <t>Provisão p/ Contingências Trabalhistas</t>
  </si>
  <si>
    <t>2.2.1.05.0002</t>
  </si>
  <si>
    <t>Provisão p/ Contingências Civeis</t>
  </si>
  <si>
    <t>2.2.1.05.0003</t>
  </si>
  <si>
    <t>Provisão p/ Contingências Fiscais</t>
  </si>
  <si>
    <t>2.4</t>
  </si>
  <si>
    <t>PL</t>
  </si>
  <si>
    <t>Patrimônio Líquido</t>
  </si>
  <si>
    <t>2.4.1</t>
  </si>
  <si>
    <t>2.4.1.01</t>
  </si>
  <si>
    <t>Capital Subscrito</t>
  </si>
  <si>
    <t>2.4.1.01.0001</t>
  </si>
  <si>
    <t>2.4.3</t>
  </si>
  <si>
    <t>Aj de av.patrimonial</t>
  </si>
  <si>
    <t>2.4.3.01</t>
  </si>
  <si>
    <t>Aj. de av. patrimonial</t>
  </si>
  <si>
    <t>2.4.3.01.0001</t>
  </si>
  <si>
    <t>Aj.de av. patrimonial</t>
  </si>
  <si>
    <t>2.4.6</t>
  </si>
  <si>
    <t>Lucros ou Prejuízos Acumulados</t>
  </si>
  <si>
    <t>2.4.6.02</t>
  </si>
  <si>
    <t>(-) Prejuízos Acumulados</t>
  </si>
  <si>
    <t>2.4.6.02.0002</t>
  </si>
  <si>
    <t>(-) Prejuízo Acumulado</t>
  </si>
  <si>
    <t>2.4.6.99</t>
  </si>
  <si>
    <t>2.4.6.99.0001</t>
  </si>
  <si>
    <t>2.4.7</t>
  </si>
  <si>
    <t>Adiantamento p/Futuro Aumento de Capital</t>
  </si>
  <si>
    <t>2.4.7.01</t>
  </si>
  <si>
    <t>2.4.7.01.0001</t>
  </si>
  <si>
    <t>3.1</t>
  </si>
  <si>
    <t>3.1.1</t>
  </si>
  <si>
    <t>Subsídios do Tesouro Nacional</t>
  </si>
  <si>
    <t>3.1.1.01</t>
  </si>
  <si>
    <t>3.1.1.01.0001</t>
  </si>
  <si>
    <t>3.3</t>
  </si>
  <si>
    <t>Outras Receitas Operacionais</t>
  </si>
  <si>
    <t>3.3.1</t>
  </si>
  <si>
    <t>3.3.1.01</t>
  </si>
  <si>
    <t>Receitas Financ./ Prest. de Serviços</t>
  </si>
  <si>
    <t>3.3.1.01.0003</t>
  </si>
  <si>
    <t>Rendas de Variações Monetárias</t>
  </si>
  <si>
    <t>3.3.1.01.0004</t>
  </si>
  <si>
    <t>Descontos Obtidos</t>
  </si>
  <si>
    <t>3.3.2</t>
  </si>
  <si>
    <t>Reembolso de Custos e Despesas</t>
  </si>
  <si>
    <t>3.3.2.01</t>
  </si>
  <si>
    <t>3.3.2.01.0002</t>
  </si>
  <si>
    <t>Leilões ANEEL – Transmissão de Energia</t>
  </si>
  <si>
    <t>3.3.2.01.0003</t>
  </si>
  <si>
    <t>Recuperação de Despesa e Custo</t>
  </si>
  <si>
    <t>Custos e Despesas</t>
  </si>
  <si>
    <t>4.1</t>
  </si>
  <si>
    <t>Custos</t>
  </si>
  <si>
    <t>4.1.1</t>
  </si>
  <si>
    <t>Gastos com Pessoal - Serviços</t>
  </si>
  <si>
    <t>4.1.1.01</t>
  </si>
  <si>
    <t>4.1.1.01.0001</t>
  </si>
  <si>
    <t>Salários</t>
  </si>
  <si>
    <t>4.1.1.01.0007</t>
  </si>
  <si>
    <t>Provisão de Férias e Encargos Sociais</t>
  </si>
  <si>
    <t>4.1.1.01.0008</t>
  </si>
  <si>
    <t>Abono Pecuniário de Férias</t>
  </si>
  <si>
    <t>4.1.1.01.0009</t>
  </si>
  <si>
    <t>Provisão de 13º Salários e Enc. Sociais</t>
  </si>
  <si>
    <t>4.1.1.01.0011</t>
  </si>
  <si>
    <t>Salario Maternidade - Prorrogação</t>
  </si>
  <si>
    <t>4.1.1.01.0013</t>
  </si>
  <si>
    <t>Licença Paternidade Prorrogação</t>
  </si>
  <si>
    <t>4.1.1.01.0014</t>
  </si>
  <si>
    <t>Incorporação Função Gratificada - Ordem Judicial</t>
  </si>
  <si>
    <t>4.1.1.02</t>
  </si>
  <si>
    <t>4.1.1.02.0001</t>
  </si>
  <si>
    <t>4.1.1.02.0002</t>
  </si>
  <si>
    <t>4.1.1.02.0004</t>
  </si>
  <si>
    <t>INSS s/ 13º Salário</t>
  </si>
  <si>
    <t>4.1.1.02.0005</t>
  </si>
  <si>
    <t>INSS s/ Férias</t>
  </si>
  <si>
    <t>4.1.1.02.0006</t>
  </si>
  <si>
    <t>FGTS s/ Férias</t>
  </si>
  <si>
    <t>4.1.1.02.0007</t>
  </si>
  <si>
    <t>FGTS s/ 13º Salário</t>
  </si>
  <si>
    <t>4.1.1.03</t>
  </si>
  <si>
    <t>4.1.1.03.0001</t>
  </si>
  <si>
    <t>4.1.1.03.0002</t>
  </si>
  <si>
    <t>Auxílio Alimentação</t>
  </si>
  <si>
    <t>4.1.1.03.0003</t>
  </si>
  <si>
    <t>Auxílio Transporte</t>
  </si>
  <si>
    <t>4.1.1.03.0005</t>
  </si>
  <si>
    <t>Auxílio Creche</t>
  </si>
  <si>
    <t>4.1.1.03.0006</t>
  </si>
  <si>
    <t>Assistência Médica e  Odontológica</t>
  </si>
  <si>
    <t>4.1.1.03.0010</t>
  </si>
  <si>
    <t>Vale Cultura</t>
  </si>
  <si>
    <t>4.1.1.03.0011</t>
  </si>
  <si>
    <t>Saúde Ocupacional</t>
  </si>
  <si>
    <t>4.1.1.10</t>
  </si>
  <si>
    <t>Indenizações</t>
  </si>
  <si>
    <t>4.1.1.10.0001</t>
  </si>
  <si>
    <t>Indenizações Trabalhistas</t>
  </si>
  <si>
    <t>4.1.3</t>
  </si>
  <si>
    <t>Custos c/ Serviços de Terceiros - Serv.</t>
  </si>
  <si>
    <t>4.1.3.01</t>
  </si>
  <si>
    <t>4.1.3.01.0001</t>
  </si>
  <si>
    <t>Serviços de Consultoria</t>
  </si>
  <si>
    <t>4.1.3.01.0002</t>
  </si>
  <si>
    <t>Serviços de Apoio Técnico e/ou Administrativo</t>
  </si>
  <si>
    <t>4.1.3.01.0005</t>
  </si>
  <si>
    <t>Cursos, Seminários e Convenções</t>
  </si>
  <si>
    <t>4.1.3.01.0014</t>
  </si>
  <si>
    <t>Cessão Temporária e Manutenção de Softwa</t>
  </si>
  <si>
    <t>4.1.3.01.0017</t>
  </si>
  <si>
    <t>Custos com Estagiarios</t>
  </si>
  <si>
    <t>4.1.3.01.0997</t>
  </si>
  <si>
    <t>Serviço Prestado PF</t>
  </si>
  <si>
    <t>4.1.4</t>
  </si>
  <si>
    <t>Custos c/ Tributos - Serviços</t>
  </si>
  <si>
    <t>4.1.4.01</t>
  </si>
  <si>
    <t>4.1.4.01.0002</t>
  </si>
  <si>
    <t>IPTU</t>
  </si>
  <si>
    <t>4.1.4.01.0008</t>
  </si>
  <si>
    <t>Taxas Estaduais</t>
  </si>
  <si>
    <t>4.1.6</t>
  </si>
  <si>
    <t>Custos Gerais - Serviços</t>
  </si>
  <si>
    <t>4.1.6.01</t>
  </si>
  <si>
    <t>Custos de Funcionamento das Instalações</t>
  </si>
  <si>
    <t>4.1.6.01.0001</t>
  </si>
  <si>
    <t>Aluguéis</t>
  </si>
  <si>
    <t>4.1.6.01.0004</t>
  </si>
  <si>
    <t>Energia Elétrica</t>
  </si>
  <si>
    <t>4.1.6.01.0006</t>
  </si>
  <si>
    <t>Telecomunicações</t>
  </si>
  <si>
    <t>4.1.6.01.0010</t>
  </si>
  <si>
    <t>Conduções</t>
  </si>
  <si>
    <t>4.1.6.01.0012</t>
  </si>
  <si>
    <t>Alugueis de Móveis, Máquinas e Equip.</t>
  </si>
  <si>
    <t>4.1.6.01.0014</t>
  </si>
  <si>
    <t>Serviço de Limpeza e Higiene</t>
  </si>
  <si>
    <t>4.1.6.01.0015</t>
  </si>
  <si>
    <t>Serviços Gerais</t>
  </si>
  <si>
    <t>4.1.6.01.0016</t>
  </si>
  <si>
    <t>Condomínios</t>
  </si>
  <si>
    <t>4.1.6.02</t>
  </si>
  <si>
    <t>Custos Gerais da Administração</t>
  </si>
  <si>
    <t>4.1.6.02.0001</t>
  </si>
  <si>
    <t>Honorários da Diretoria</t>
  </si>
  <si>
    <t>4.1.6.02.0002</t>
  </si>
  <si>
    <t>Honorários Conselhos de Adm. e Fiscal</t>
  </si>
  <si>
    <t>4.1.6.02.0004</t>
  </si>
  <si>
    <t>Custos de Viagens - Passagens Aéreas</t>
  </si>
  <si>
    <t>4.1.6.02.0006</t>
  </si>
  <si>
    <t>Custos de Viagens - Outros</t>
  </si>
  <si>
    <t>4.1.6.02.0007</t>
  </si>
  <si>
    <t>Assinatura Banco de Dados e Portais</t>
  </si>
  <si>
    <t>4.1.6.02.0010</t>
  </si>
  <si>
    <t>Custo de Viagem ao Exterior</t>
  </si>
  <si>
    <t>4.2</t>
  </si>
  <si>
    <t>Despesas</t>
  </si>
  <si>
    <t>4.2.1</t>
  </si>
  <si>
    <t>Despesas com Pessoal</t>
  </si>
  <si>
    <t>4.2.1.01</t>
  </si>
  <si>
    <t>4.2.1.01.0001</t>
  </si>
  <si>
    <t>4.2.1.01.0007</t>
  </si>
  <si>
    <t>4.2.1.01.0008</t>
  </si>
  <si>
    <t>4.2.1.01.0009</t>
  </si>
  <si>
    <t>Provisão de 13º Salários e Encargos</t>
  </si>
  <si>
    <t>4.2.1.01.0010</t>
  </si>
  <si>
    <t>4.2.1.01.0012</t>
  </si>
  <si>
    <t>4.2.1.02</t>
  </si>
  <si>
    <t>4.2.1.02.0001</t>
  </si>
  <si>
    <t>4.2.1.02.0002</t>
  </si>
  <si>
    <t>4.2.1.02.0004</t>
  </si>
  <si>
    <t>4.2.1.02.0005</t>
  </si>
  <si>
    <t>4.2.1.02.0006</t>
  </si>
  <si>
    <t>4.2.1.02.0007</t>
  </si>
  <si>
    <t>4.2.1.03</t>
  </si>
  <si>
    <t>4.2.1.03.0001</t>
  </si>
  <si>
    <t>4.2.1.03.0002</t>
  </si>
  <si>
    <t>4.2.1.03.0003</t>
  </si>
  <si>
    <t>4.2.1.03.0004</t>
  </si>
  <si>
    <t>Auxílio Moradia</t>
  </si>
  <si>
    <t>4.2.1.03.0005</t>
  </si>
  <si>
    <t>4.2.1.03.0006</t>
  </si>
  <si>
    <t>4.2.1.03.0010</t>
  </si>
  <si>
    <t>4.2.1.03.0011</t>
  </si>
  <si>
    <t>4.2.2</t>
  </si>
  <si>
    <t>Despesas Com Materiais</t>
  </si>
  <si>
    <t>4.2.2.01</t>
  </si>
  <si>
    <t>Despesas com Materiais Nacionais</t>
  </si>
  <si>
    <t>4.2.2.01.0001</t>
  </si>
  <si>
    <t>Materiais Adm. e de Expediente</t>
  </si>
  <si>
    <t>4.2.3</t>
  </si>
  <si>
    <t>Desp.c/Serv. de Terceiros</t>
  </si>
  <si>
    <t>4.2.3.01</t>
  </si>
  <si>
    <t>4.2.3.01.0001</t>
  </si>
  <si>
    <t>4.2.3.01.0002</t>
  </si>
  <si>
    <t>4.2.3.01.0003</t>
  </si>
  <si>
    <t>Cessão ou Requisição de Pessoal</t>
  </si>
  <si>
    <t>4.2.3.01.0005</t>
  </si>
  <si>
    <t>4.2.3.01.0006</t>
  </si>
  <si>
    <t>Serviços de Processamentos de Dados</t>
  </si>
  <si>
    <t>4.2.3.01.0007</t>
  </si>
  <si>
    <t>Serviços Manut. Equipamentos Informática</t>
  </si>
  <si>
    <t>4.2.3.01.0008</t>
  </si>
  <si>
    <t>Serv. Tributários e Auditoria</t>
  </si>
  <si>
    <t>4.2.3.01.0013</t>
  </si>
  <si>
    <t>Locação de Veículos</t>
  </si>
  <si>
    <t>4.2.3.01.0014</t>
  </si>
  <si>
    <t>Cessão Temporária e Manut. de Software</t>
  </si>
  <si>
    <t>4.2.3.01.0015</t>
  </si>
  <si>
    <t>Serviços de Clipping de Multimídia</t>
  </si>
  <si>
    <t>4.2.3.01.0017</t>
  </si>
  <si>
    <t>Despesas com Estagiarios</t>
  </si>
  <si>
    <t>4.2.3.01.0019</t>
  </si>
  <si>
    <t>Despesas com Jovem Aprendiz</t>
  </si>
  <si>
    <t>4.2.4</t>
  </si>
  <si>
    <t>Desp.c/Tributos</t>
  </si>
  <si>
    <t>4.2.4.01</t>
  </si>
  <si>
    <t>Desp.c/Tributos-Imp.,Txs e Contribuições</t>
  </si>
  <si>
    <t>4.2.4.01.0002</t>
  </si>
  <si>
    <t>4.2.4.01.0005</t>
  </si>
  <si>
    <t>PIS s/ Outras Receitas</t>
  </si>
  <si>
    <t>4.2.4.01.0006</t>
  </si>
  <si>
    <t>COFINS s/ outras Receitas</t>
  </si>
  <si>
    <t>4.2.4.01.0012</t>
  </si>
  <si>
    <t>4.2.5</t>
  </si>
  <si>
    <t>Despesas com Provisôes</t>
  </si>
  <si>
    <t>4.2.5.01</t>
  </si>
  <si>
    <t>Imposto de Renda</t>
  </si>
  <si>
    <t>4.2.5.01.0001</t>
  </si>
  <si>
    <t>Provisão p/ IRPJ</t>
  </si>
  <si>
    <t>4.2.5.02</t>
  </si>
  <si>
    <t>Contribuição Social s/ Lucro Líquido</t>
  </si>
  <si>
    <t>4.2.5.02.0001</t>
  </si>
  <si>
    <t>Provisão p/ CSLL</t>
  </si>
  <si>
    <t>4.2.5.04</t>
  </si>
  <si>
    <t>Despesas c/ Provisões - p/ Contingências</t>
  </si>
  <si>
    <t>4.2.5.04.0001</t>
  </si>
  <si>
    <t>Provisões p/ Contingências Trabalhistas</t>
  </si>
  <si>
    <t>4.2.6</t>
  </si>
  <si>
    <t>Despesas Gerais</t>
  </si>
  <si>
    <t>4.2.6.01</t>
  </si>
  <si>
    <t>Desp. Gerais Funcionamento Instalações</t>
  </si>
  <si>
    <t>4.2.6.01.0001</t>
  </si>
  <si>
    <t>4.2.6.01.0003</t>
  </si>
  <si>
    <t>Manutenção e Reparos</t>
  </si>
  <si>
    <t>4.2.6.01.0004</t>
  </si>
  <si>
    <t>4.2.6.01.0006</t>
  </si>
  <si>
    <t>4.2.6.01.0007</t>
  </si>
  <si>
    <t>Correios e Malotes</t>
  </si>
  <si>
    <t>4.2.6.01.0010</t>
  </si>
  <si>
    <t>4.2.6.01.0011</t>
  </si>
  <si>
    <t>4.2.6.01.0012</t>
  </si>
  <si>
    <t>4.2.6.01.0014</t>
  </si>
  <si>
    <t>4.2.6.01.0016</t>
  </si>
  <si>
    <t>4.2.6.01.0017</t>
  </si>
  <si>
    <t>4.2.6.02</t>
  </si>
  <si>
    <t>Despesas Gerais da Administração</t>
  </si>
  <si>
    <t>4.2.6.02.0001</t>
  </si>
  <si>
    <t>4.2.6.02.0002</t>
  </si>
  <si>
    <t>4.2.6.02.0004</t>
  </si>
  <si>
    <t>Despesas de Viagens - Passagens Aéreas</t>
  </si>
  <si>
    <t>4.2.6.02.0006</t>
  </si>
  <si>
    <t>Despesas de Viagens - Outros</t>
  </si>
  <si>
    <t>4.2.6.02.0007</t>
  </si>
  <si>
    <t>Assinaturas Banco de Dados e Portais</t>
  </si>
  <si>
    <t>4.2.6.02.0009</t>
  </si>
  <si>
    <t>Despesas Legais e Judiciais</t>
  </si>
  <si>
    <t>4.2.6.02.0010</t>
  </si>
  <si>
    <t>Despesa de Viagem ao Exterior</t>
  </si>
  <si>
    <t>4.2.6.02.0014</t>
  </si>
  <si>
    <t>Honorários Comite de Auditoria</t>
  </si>
  <si>
    <t>4.2.6.02.0015</t>
  </si>
  <si>
    <t>Seguro de Responsabilidade Cívil</t>
  </si>
  <si>
    <t>4.2.7</t>
  </si>
  <si>
    <t>4.2.7.01</t>
  </si>
  <si>
    <t>4.2.7.01.0001</t>
  </si>
  <si>
    <t>Juros Pagos ou Incorridos</t>
  </si>
  <si>
    <t>4.2.7.01.0020</t>
  </si>
  <si>
    <t>Prov. Contingências Variações Monetárias</t>
  </si>
  <si>
    <t>Resultado do Período</t>
  </si>
  <si>
    <t>5.1</t>
  </si>
  <si>
    <t>5.1.1</t>
  </si>
  <si>
    <t>Lucro do Período</t>
  </si>
  <si>
    <t>5.1.1.01</t>
  </si>
  <si>
    <t>Janeiro</t>
  </si>
  <si>
    <t>5.1.1.02</t>
  </si>
  <si>
    <t>Fevereiro</t>
  </si>
  <si>
    <t>5.1.1.04</t>
  </si>
  <si>
    <t>Abril</t>
  </si>
  <si>
    <t>5.1.1.06</t>
  </si>
  <si>
    <t>Junho</t>
  </si>
  <si>
    <t>5.1.2</t>
  </si>
  <si>
    <t>Prejuízo do Período</t>
  </si>
  <si>
    <t>5.1.2.03</t>
  </si>
  <si>
    <t>Março</t>
  </si>
  <si>
    <t>5.1.2.05</t>
  </si>
  <si>
    <t>Maio</t>
  </si>
  <si>
    <t>5.1.2.07</t>
  </si>
  <si>
    <t>Julho</t>
  </si>
  <si>
    <t>5.1.2.08</t>
  </si>
  <si>
    <t>Agosto</t>
  </si>
  <si>
    <t>BP</t>
  </si>
  <si>
    <t xml:space="preserve">Impostos a Recuperar </t>
  </si>
  <si>
    <t xml:space="preserve">Arrendamento </t>
  </si>
  <si>
    <t>DRE</t>
  </si>
  <si>
    <t>30/06/2023 reapresentado</t>
  </si>
  <si>
    <t xml:space="preserve">                         - </t>
  </si>
  <si>
    <t>Provisão para contingências</t>
  </si>
  <si>
    <r>
      <t>Reversão de Provisões para Contingências</t>
    </r>
    <r>
      <rPr>
        <sz val="8"/>
        <color theme="1"/>
        <rFont val="Times New Roman"/>
        <family val="1"/>
      </rPr>
      <t> </t>
    </r>
  </si>
  <si>
    <t xml:space="preserve">                         -</t>
  </si>
  <si>
    <r>
      <t>Outras receitas</t>
    </r>
    <r>
      <rPr>
        <sz val="8"/>
        <color theme="1"/>
        <rFont val="Times New Roman"/>
        <family val="1"/>
      </rPr>
      <t>   </t>
    </r>
  </si>
  <si>
    <t xml:space="preserve">- </t>
  </si>
  <si>
    <t>LUCRO LÍQUIDO DO EXERCÍCIO</t>
  </si>
  <si>
    <r>
      <t> </t>
    </r>
    <r>
      <rPr>
        <sz val="12"/>
        <color theme="1"/>
        <rFont val="Times New Roman"/>
        <family val="1"/>
      </rPr>
      <t>Não daria mais sentido alocar a reversão junto com a conta que originou a despesa?</t>
    </r>
  </si>
  <si>
    <r>
      <t> </t>
    </r>
    <r>
      <rPr>
        <sz val="12"/>
        <color theme="1"/>
        <rFont val="Times New Roman"/>
        <family val="1"/>
      </rPr>
      <t>Informamos a reversão de provisões para realizar o cruzamento com a nota explicativa de provisões para contingências, dessa forma decidimos manter.</t>
    </r>
  </si>
  <si>
    <r>
      <t> </t>
    </r>
    <r>
      <rPr>
        <sz val="12"/>
        <color theme="1"/>
        <rFont val="Times New Roman"/>
        <family val="1"/>
      </rPr>
      <t>Ok Natan, mas reiteremos que não é o procedimento correto a seguir.</t>
    </r>
  </si>
  <si>
    <t>Independente de constituição ou reversão, a conta contábil seria a mesma.</t>
  </si>
  <si>
    <r>
      <t> </t>
    </r>
    <r>
      <rPr>
        <sz val="12"/>
        <color theme="1"/>
        <rFont val="Times New Roman"/>
        <family val="1"/>
      </rPr>
      <t>Isso também é importante olhando sob a perspectiva fiscal, e que não se enquadre como um ganho.</t>
    </r>
  </si>
  <si>
    <t>DRA</t>
  </si>
  <si>
    <t xml:space="preserve">                    - </t>
  </si>
  <si>
    <t xml:space="preserve">                       - </t>
  </si>
  <si>
    <t>DMPL</t>
  </si>
  <si>
    <r>
      <t xml:space="preserve">Saldos em 31/12/2022 </t>
    </r>
    <r>
      <rPr>
        <sz val="7"/>
        <color rgb="FF000000"/>
        <rFont val="Arial"/>
        <family val="2"/>
      </rPr>
      <t>(reapresentado)</t>
    </r>
  </si>
  <si>
    <t xml:space="preserve">-                        </t>
  </si>
  <si>
    <t xml:space="preserve">                             -</t>
  </si>
  <si>
    <t>Lucro do período</t>
  </si>
  <si>
    <t xml:space="preserve">                              - </t>
  </si>
  <si>
    <r>
      <t xml:space="preserve">Saldos em 30/06/2023 </t>
    </r>
    <r>
      <rPr>
        <sz val="8"/>
        <color rgb="FF000000"/>
        <rFont val="Arial"/>
        <family val="2"/>
      </rPr>
      <t>(reapresentado)</t>
    </r>
  </si>
  <si>
    <t xml:space="preserve">-                     </t>
  </si>
  <si>
    <t xml:space="preserve">-                           </t>
  </si>
  <si>
    <t xml:space="preserve">    -</t>
  </si>
  <si>
    <t>Saldos em 30/06/2024</t>
  </si>
  <si>
    <t>DFC</t>
  </si>
  <si>
    <t>Lucro líquido do período</t>
  </si>
  <si>
    <t>Atualização monetária tributos a compensar/Depósitos Judiciais</t>
  </si>
  <si>
    <t>Imposto de renda e contribuição social pagos</t>
  </si>
  <si>
    <t>Caixa líquido consumido pelas atividades operacionais</t>
  </si>
  <si>
    <t>Variação caixa e equivalentes de caixa no final do período</t>
  </si>
  <si>
    <t>DVA</t>
  </si>
  <si>
    <t xml:space="preserve"> Receitas </t>
  </si>
  <si>
    <t xml:space="preserve"> Subsídios Públicos </t>
  </si>
  <si>
    <t xml:space="preserve"> Outras Receitas </t>
  </si>
  <si>
    <t xml:space="preserve"> Insumos </t>
  </si>
  <si>
    <t xml:space="preserve"> Materiais, utilidades, serviços de terceiros e outros </t>
  </si>
  <si>
    <t xml:space="preserve"> Valor Adicionado Bruto </t>
  </si>
  <si>
    <t xml:space="preserve"> Depreciação e Amortização </t>
  </si>
  <si>
    <t xml:space="preserve"> Valor Adicionado Líquido produzido </t>
  </si>
  <si>
    <t xml:space="preserve"> Valor Adicionado recebido em transferência </t>
  </si>
  <si>
    <t xml:space="preserve">    Receitas Financeiras</t>
  </si>
  <si>
    <r>
      <t xml:space="preserve"> Reversão de Custos e Despesas </t>
    </r>
    <r>
      <rPr>
        <sz val="8"/>
        <color theme="1"/>
        <rFont val="Times New Roman"/>
        <family val="1"/>
      </rPr>
      <t>  </t>
    </r>
  </si>
  <si>
    <t xml:space="preserve"> Valor Adicionado Total a Distribuir </t>
  </si>
  <si>
    <t xml:space="preserve"> Distribuição do valor adicionado </t>
  </si>
  <si>
    <t xml:space="preserve"> Pessoal </t>
  </si>
  <si>
    <t xml:space="preserve"> Remuneração Direta </t>
  </si>
  <si>
    <t xml:space="preserve"> Benefícios </t>
  </si>
  <si>
    <t xml:space="preserve"> FGTS </t>
  </si>
  <si>
    <t xml:space="preserve"> Governos (Impostos, taxas e contribuições) </t>
  </si>
  <si>
    <t xml:space="preserve"> Federais (inclui a contribuição previdenciária e sindical) </t>
  </si>
  <si>
    <t xml:space="preserve"> Estaduais (inclui IPVA) </t>
  </si>
  <si>
    <t xml:space="preserve"> Municipais  </t>
  </si>
  <si>
    <t xml:space="preserve"> Contingências fiscais</t>
  </si>
  <si>
    <t xml:space="preserve"> Remuneração do capital de terceiros </t>
  </si>
  <si>
    <t xml:space="preserve"> Juros, multas e atualizações monetárias </t>
  </si>
  <si>
    <t xml:space="preserve"> Alugueis </t>
  </si>
  <si>
    <t xml:space="preserve"> Remuneração dos capitais próprios </t>
  </si>
  <si>
    <t xml:space="preserve"> Lucro líquido do período</t>
  </si>
  <si>
    <t xml:space="preserve"> Valor Adicionado Total Distribuído </t>
  </si>
  <si>
    <r>
      <t> </t>
    </r>
    <r>
      <rPr>
        <sz val="12"/>
        <color theme="1"/>
        <rFont val="Times New Roman"/>
        <family val="1"/>
      </rPr>
      <t>Assim como na DRE, recomendo alocar essa reversão nas contas de origens</t>
    </r>
  </si>
  <si>
    <t>Caixa e equivalentes de caixa</t>
  </si>
  <si>
    <t>,</t>
  </si>
  <si>
    <t>5. CAIXA E EQUIVALENTES DE CAIXA</t>
  </si>
  <si>
    <t xml:space="preserve"> 30/06/2024</t>
  </si>
  <si>
    <t>A - Recursos do Tesouro Nacional (Conta Limite de Saque)</t>
  </si>
  <si>
    <t>6. TRIBUTOS A RECUPERAR</t>
  </si>
  <si>
    <t>IR a Compensar – pagamento a maior</t>
  </si>
  <si>
    <t>CSLL a Compensar – pagamento a maior</t>
  </si>
  <si>
    <t>COSIRF</t>
  </si>
  <si>
    <t>COFINS a recuperar</t>
  </si>
  <si>
    <t>CSLL Estimativa  2021</t>
  </si>
  <si>
    <t>7. ADIANTAMENTOS CONCEDIDOS</t>
  </si>
  <si>
    <t xml:space="preserve">Adiantamento de Férias </t>
  </si>
  <si>
    <t xml:space="preserve">Adiantamento de 13° Salários  </t>
  </si>
  <si>
    <t xml:space="preserve">                        -</t>
  </si>
  <si>
    <r>
      <t>8.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DESPESAS ANTECIPADAS</t>
    </r>
  </si>
  <si>
    <t>IPTU a apropriar</t>
  </si>
  <si>
    <t>Manutenção de software¹</t>
  </si>
  <si>
    <t xml:space="preserve">9. DEPÓSITOS JUDICIAIS </t>
  </si>
  <si>
    <t>10. IMOBILIZADO</t>
  </si>
  <si>
    <t>Custo</t>
  </si>
  <si>
    <t>30.06.2024</t>
  </si>
  <si>
    <t>31.12.2023</t>
  </si>
  <si>
    <t>Corrigido</t>
  </si>
  <si>
    <t>Acumulada</t>
  </si>
  <si>
    <t>Líquido</t>
  </si>
  <si>
    <t>Máquinas e equipamentos</t>
  </si>
  <si>
    <t>Baixa de Depreciação</t>
  </si>
  <si>
    <r>
      <t>11.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DIREITO DE USO E PASSIVO DE ARRENDAMENTO</t>
    </r>
  </si>
  <si>
    <t>MOVIMENTAÇÃO DO ATIVO</t>
  </si>
  <si>
    <t xml:space="preserve"> 31.12.2023 </t>
  </si>
  <si>
    <t xml:space="preserve"> Amortização </t>
  </si>
  <si>
    <t xml:space="preserve"> 30.06.2024 </t>
  </si>
  <si>
    <t xml:space="preserve"> Descrição </t>
  </si>
  <si>
    <t xml:space="preserve"> Líquido </t>
  </si>
  <si>
    <t xml:space="preserve">do Trimestre </t>
  </si>
  <si>
    <t xml:space="preserve"> Direito de uso de bens arrendados </t>
  </si>
  <si>
    <t>B) MOVIMENTAÇÃO DO PASSIVO</t>
  </si>
  <si>
    <t>Arrendamento de curto prazo</t>
  </si>
  <si>
    <t>Arrendamento de longo prazo</t>
  </si>
  <si>
    <t>Saldo em 30 de junho de 2023</t>
  </si>
  <si>
    <t xml:space="preserve">               </t>
  </si>
  <si>
    <t>Saldo em 30 de junho de 2024</t>
  </si>
  <si>
    <t>12. ATIVOS INTANGÍVEIS</t>
  </si>
  <si>
    <t xml:space="preserve">        Custo</t>
  </si>
  <si>
    <t xml:space="preserve">     30.06.2024</t>
  </si>
  <si>
    <t xml:space="preserve">        Corrigido</t>
  </si>
  <si>
    <t xml:space="preserve">         Líquido</t>
  </si>
  <si>
    <t>Baixa de Amortização</t>
  </si>
  <si>
    <t>30.06.2024 Líquido</t>
  </si>
  <si>
    <r>
      <t>13.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FORNECEDORES NACIONAIS</t>
    </r>
  </si>
  <si>
    <t>Previ -  Caixa de Previdência dos Funcionários</t>
  </si>
  <si>
    <t xml:space="preserve">Centro De Pesq De Energia Eletrica Cepel </t>
  </si>
  <si>
    <t>Futura Agência de viagens e Turismo Ltda.</t>
  </si>
  <si>
    <t>Austral Seguradora S.A.</t>
  </si>
  <si>
    <t>Time Multisserviços Ltda.</t>
  </si>
  <si>
    <t>Sodexo Pass do Brasil serviços e comércios S.A.</t>
  </si>
  <si>
    <t xml:space="preserve">MGS Clean Soluções e Serviços </t>
  </si>
  <si>
    <t>Viena Empreendimentos Ltda.</t>
  </si>
  <si>
    <t>Exacttus Consultoria Atuarial Ltda</t>
  </si>
  <si>
    <t>Light serviços de eletricidade S.A.</t>
  </si>
  <si>
    <t>Microsoft Informática Ltda.</t>
  </si>
  <si>
    <t>Ideias Turismo Eireli</t>
  </si>
  <si>
    <t>T &amp; S locação de Mão de Obra em Geral – Ltda.</t>
  </si>
  <si>
    <r>
      <t>14.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OBRIGAÇÕES TRIBUTÁRIAS</t>
    </r>
  </si>
  <si>
    <t>PIS e COFINS</t>
  </si>
  <si>
    <t>IRRF s/ salários</t>
  </si>
  <si>
    <t>INSS retido</t>
  </si>
  <si>
    <t>Retenção IN 1234 – IR/CS/PIS/COFINS</t>
  </si>
  <si>
    <t>15. OBRIGAÇÕES SOCIAIS E TRABALHISTAS</t>
  </si>
  <si>
    <t>Provisões de 13° salário e encargos</t>
  </si>
  <si>
    <t>16. PROVISÕES PARA CONTINGÊNCIAS</t>
  </si>
  <si>
    <t>Cível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</si>
  <si>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AÇÕES COM RISCO DE PERDA POSSÍVEL</t>
    </r>
  </si>
  <si>
    <t>Tributárias¹</t>
  </si>
  <si>
    <r>
      <t>17.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PREVIDÊNCIA PRIVADA COMPLEMENTAR</t>
    </r>
  </si>
  <si>
    <t xml:space="preserve">  30/06/2024</t>
  </si>
  <si>
    <t xml:space="preserve">     31/12/2023</t>
  </si>
  <si>
    <r>
      <t>19.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ADIANTAMENTO PARA FUTURO AUMENTO DE CAPITAL - AFAC</t>
    </r>
  </si>
  <si>
    <r>
      <t>20.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LUCROS ACUMULADOS</t>
    </r>
  </si>
  <si>
    <t>(-) Lucro acumulados saldo em 30 de junho de 2024</t>
  </si>
  <si>
    <t>22. CUSTOS E DESPESAS POR NATUREZA E FUNÇÃO</t>
  </si>
  <si>
    <t xml:space="preserve">30/06/2023 reapresentado </t>
  </si>
  <si>
    <t>Custos e despesas por função</t>
  </si>
  <si>
    <t>Custos e despesas por natureza</t>
  </si>
  <si>
    <t xml:space="preserve">Materiais </t>
  </si>
  <si>
    <t xml:space="preserve">Provisões para Contingências </t>
  </si>
  <si>
    <t>23. SUBSÍDIOS DO TESOURO NACIONAL</t>
  </si>
  <si>
    <t>A – Recursos recebidos do Tesouro Nacional</t>
  </si>
  <si>
    <t xml:space="preserve">     30/06/2023</t>
  </si>
  <si>
    <t>Reembolso de custos e despesas – Leilões ANEEL</t>
  </si>
  <si>
    <t>24. REEMBOLSO DE CUSTOS E DESPESAS – LEILÕES ANEEL</t>
  </si>
  <si>
    <t>Leilão ANEEL 02-2023 Processo 48500.000529/2023-13</t>
  </si>
  <si>
    <t>Lotes</t>
  </si>
  <si>
    <t>Mês inicial correção monetária</t>
  </si>
  <si>
    <t>Valor Original</t>
  </si>
  <si>
    <t>Mês final correção monetária</t>
  </si>
  <si>
    <t>Valor final com correção monetária</t>
  </si>
  <si>
    <t>Data de recebimento</t>
  </si>
  <si>
    <t>Correção monetária</t>
  </si>
  <si>
    <r>
      <t>25.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RESULTADO FINANCEIRO LÍQUIDO</t>
    </r>
  </si>
  <si>
    <t>Rendas de Variações Monetárias¹</t>
  </si>
  <si>
    <t>Variações Monetárias¹</t>
  </si>
  <si>
    <t>Encargos do arrendamento</t>
  </si>
  <si>
    <t>Juros pagos ou incorridos</t>
  </si>
  <si>
    <t>Resultado Financeiro Líquido</t>
  </si>
  <si>
    <t>26. APURAÇÃO IRPJ E CSLL</t>
  </si>
  <si>
    <r>
      <t xml:space="preserve">   </t>
    </r>
    <r>
      <rPr>
        <sz val="10"/>
        <color rgb="FF000000"/>
        <rFont val="Arial"/>
        <family val="2"/>
      </rPr>
      <t>Alíquota utilizada para cálculo</t>
    </r>
  </si>
  <si>
    <t xml:space="preserve">  IRPJ / CSLL a recolher</t>
  </si>
  <si>
    <t>Provisão de processos/Variações monetárias</t>
  </si>
  <si>
    <t>Aprop. Juros arrendamento mercantil</t>
  </si>
  <si>
    <t>Amortização arrendamento mercantil</t>
  </si>
  <si>
    <t>Reversão de provisão de processos trabalhistas</t>
  </si>
  <si>
    <t>Reversão de variações monetárias</t>
  </si>
  <si>
    <t>Lucro real antes compensação de prejuízos fiscais</t>
  </si>
  <si>
    <t>Compensação base negativa e prejuízo fiscal</t>
  </si>
  <si>
    <t>Lucro real após compensação de prejuízos fiscais</t>
  </si>
  <si>
    <t>Diferença do adicional de 10%</t>
  </si>
  <si>
    <t>Incentivos fiscais</t>
  </si>
  <si>
    <t>Imposto de renda e contribuição social corrente</t>
  </si>
  <si>
    <t>28. CONCILIAÇÃO ENTRE O BALANÇO SOCIETÁRIO E O BALANÇO SIAFI</t>
  </si>
  <si>
    <t>Ativo Circulante</t>
  </si>
  <si>
    <t>Passivo Circulante</t>
  </si>
  <si>
    <t>Total do Passivo e Patrimônio líquido</t>
  </si>
  <si>
    <t xml:space="preserve">Outros créditos </t>
  </si>
  <si>
    <t>Conversão em milhar</t>
  </si>
  <si>
    <t>arredondamento</t>
  </si>
  <si>
    <t>DFC (*)</t>
  </si>
  <si>
    <t>DFC MOV</t>
  </si>
  <si>
    <t>1.1.2.03.0010</t>
  </si>
  <si>
    <t>INSS a Recuperar</t>
  </si>
  <si>
    <t>1.1.2.03.0038</t>
  </si>
  <si>
    <t>IRPJ estimativa 2023</t>
  </si>
  <si>
    <t>1.1.2.03.0039</t>
  </si>
  <si>
    <t>CSLL estimativa 2023</t>
  </si>
  <si>
    <t>1.2.1.03.0009</t>
  </si>
  <si>
    <t>1.2.1.03.0011</t>
  </si>
  <si>
    <t>1.2.1.03.0012</t>
  </si>
  <si>
    <t>1.2.1.03.0013</t>
  </si>
  <si>
    <t>1.2.1.03.0015</t>
  </si>
  <si>
    <t>1.2.1.03.0016</t>
  </si>
  <si>
    <t>1.2.1.03.0017</t>
  </si>
  <si>
    <t>1.2.5</t>
  </si>
  <si>
    <t>1.2.5.01</t>
  </si>
  <si>
    <t>1.2.5.01.0001</t>
  </si>
  <si>
    <t>Arrendamento Imóvel - Ed. M. dos Reis - Praça Pio X</t>
  </si>
  <si>
    <t>1.2.5.01.0002</t>
  </si>
  <si>
    <t>(-) Amortiz. Arrendamento Imóvel - Ed. M. dos Reis - Praça Pio X</t>
  </si>
  <si>
    <t>2.1.1.04.0002</t>
  </si>
  <si>
    <t>BRASOFTWARE INFORMATICA</t>
  </si>
  <si>
    <t>2.1.1.04.0069</t>
  </si>
  <si>
    <t>67393181/0001-34</t>
  </si>
  <si>
    <t>IMAGEM GEOSISTEMAS E COMERCIO</t>
  </si>
  <si>
    <t>2.1.1.04.0089</t>
  </si>
  <si>
    <t>34163329/0002-61</t>
  </si>
  <si>
    <t>IBEF RIO</t>
  </si>
  <si>
    <t>2.1.1.04.0107</t>
  </si>
  <si>
    <t>00278452/0001-30</t>
  </si>
  <si>
    <t>IDEMP INSTITUTO DE DESENVOLVIMENTO EMPRE</t>
  </si>
  <si>
    <t>2.1.1.04.0112</t>
  </si>
  <si>
    <t>27128875/0001-20</t>
  </si>
  <si>
    <t>CARTORIO 17 OFICIO</t>
  </si>
  <si>
    <t>2.1.1.04.0127</t>
  </si>
  <si>
    <t>04053315/0001-58</t>
  </si>
  <si>
    <t>NSI TRAINING TECNOLOGIA S/C LTDA.</t>
  </si>
  <si>
    <t>2.1.1.04.0161</t>
  </si>
  <si>
    <t>COMITE NAC. BRASILEIRO PROD. TRANS. ENER</t>
  </si>
  <si>
    <t>2.1.1.04.0242</t>
  </si>
  <si>
    <t>04724924/0001-91</t>
  </si>
  <si>
    <t>ACTIVEWEB TECHNOLOGIES INFORMATICA LTDA</t>
  </si>
  <si>
    <t>2.1.1.04.0249</t>
  </si>
  <si>
    <t>66582784/0001-11</t>
  </si>
  <si>
    <t>MAPDATA TECNOLOGIA, INFOR. COMERCIO LTDA</t>
  </si>
  <si>
    <t>2.1.1.04.0250</t>
  </si>
  <si>
    <t>07268152/0001-09</t>
  </si>
  <si>
    <t>VSDATA COMERCIAL DE INF. LTDA</t>
  </si>
  <si>
    <t>2.1.1.04.0365</t>
  </si>
  <si>
    <t>UNITECH-RIO COM. E SERV. LTDA</t>
  </si>
  <si>
    <t>2.1.1.04.0386</t>
  </si>
  <si>
    <t>13242948/0001-03</t>
  </si>
  <si>
    <t>DATAGRO MARKETS DADOS E ANALISES LTDA</t>
  </si>
  <si>
    <t>2.1.1.04.0432</t>
  </si>
  <si>
    <t>10411968/0001-64</t>
  </si>
  <si>
    <t>WOOD MACKENZE CONSULTORIA E ASSESSORIA</t>
  </si>
  <si>
    <t>2.1.1.04.0536</t>
  </si>
  <si>
    <t>06012731/0001-33</t>
  </si>
  <si>
    <t>ONE CURSOS-TREINAMENTO DESEN CAPACITACAO</t>
  </si>
  <si>
    <t>2.1.1.04.0569</t>
  </si>
  <si>
    <t>15135210/0001-64</t>
  </si>
  <si>
    <t>TECPARTS IMP. E DISTRIB. DE PECAS LTDA</t>
  </si>
  <si>
    <t>2.1.1.04.0595</t>
  </si>
  <si>
    <t>24602524/0001-10</t>
  </si>
  <si>
    <t>BIODIESELBR INFORMAÇÃO ESPECIALIZADA LTD</t>
  </si>
  <si>
    <t>2.1.1.04.0618</t>
  </si>
  <si>
    <t>INSTITUTO NEGOCIOS PUBLICOS DO BRASIL</t>
  </si>
  <si>
    <t>2.1.1.04.0645</t>
  </si>
  <si>
    <t>NOVACANA EVENTOS LTDA - ME</t>
  </si>
  <si>
    <t>2.1.1.04.0679</t>
  </si>
  <si>
    <t>LANTYX TECNOLOGIA E PUBLICIDADE EIRILE</t>
  </si>
  <si>
    <t>2.1.1.04.0703</t>
  </si>
  <si>
    <t>WALM ENG. E TEC. AMBIENTAL LTDA</t>
  </si>
  <si>
    <t>2.1.1.04.0704</t>
  </si>
  <si>
    <t>BIOTA PROJETOS E CONSULTORIA AMBIENTAL</t>
  </si>
  <si>
    <t>2.1.1.04.0710</t>
  </si>
  <si>
    <t>ASSOCIAÇÃO BRASILEIRA DE ANTROPOLOGIA</t>
  </si>
  <si>
    <t>2.1.1.04.0747</t>
  </si>
  <si>
    <t>TREINAMENTO MÍDIA E DESEN.PROFISSIONAL</t>
  </si>
  <si>
    <t>2.1.1.04.0751</t>
  </si>
  <si>
    <t>IHS INFORMAÇÕES E INSIGHTS LTDA</t>
  </si>
  <si>
    <t>2.1.1.04.0754</t>
  </si>
  <si>
    <t>CASTELO DE PAIVA VIDROS E FERRAGENS</t>
  </si>
  <si>
    <t>2.1.1.04.0794</t>
  </si>
  <si>
    <t>ARANDA EVENTOS E CONGRESSOS LTDA</t>
  </si>
  <si>
    <t>2.1.1.04.0807</t>
  </si>
  <si>
    <t>REFINITIV BRASIL SERVIÇOS ECONOMICOS LTD</t>
  </si>
  <si>
    <t>2.1.1.04.0830</t>
  </si>
  <si>
    <t>AC ARQUITETURA E CONSULTORIA</t>
  </si>
  <si>
    <t>2.1.1.04.0846</t>
  </si>
  <si>
    <t>ELETROMAGNETICS TEC. E INF. LTDA</t>
  </si>
  <si>
    <t>2.1.1.04.0850</t>
  </si>
  <si>
    <t>SENAI RN</t>
  </si>
  <si>
    <t>2.1.1.04.0853</t>
  </si>
  <si>
    <t>ASSOCIAÇÃO BRASILEIRA DE ENERGIA SOLAR</t>
  </si>
  <si>
    <t>2.1.1.04.0858</t>
  </si>
  <si>
    <t>FUNCAMP - FUND. DE DES. DA UNICAMP</t>
  </si>
  <si>
    <t>2.1.1.04.0869</t>
  </si>
  <si>
    <t>AUSTRAL SEGURADORA S.A.</t>
  </si>
  <si>
    <t>2.1.1.04.0870</t>
  </si>
  <si>
    <t>FIGENER ENGENHEIROS ASSOCIADOS LTDA</t>
  </si>
  <si>
    <t>2.1.1.04.0877</t>
  </si>
  <si>
    <t>GFARIAS EDUCAÇÃO LTDA</t>
  </si>
  <si>
    <t>2.1.1.04.0884</t>
  </si>
  <si>
    <t>CENOFISCO EDIT. DE PUBLICAÇÕES TRIBUTÁRIAS</t>
  </si>
  <si>
    <t>2.1.1.04.0900</t>
  </si>
  <si>
    <t>CVE EVENTOS LTDA</t>
  </si>
  <si>
    <t>2.1.1.04.0918</t>
  </si>
  <si>
    <t>DIEGO MARCELO F. TRAVEZ</t>
  </si>
  <si>
    <t>2.1.1.04.0971</t>
  </si>
  <si>
    <t>CENTRO LATINO-AMERICANO DE ESTUDOS JURIDICOS LTDA</t>
  </si>
  <si>
    <t>2.1.1.04.0974</t>
  </si>
  <si>
    <t>LD 209 MAGALHÃES</t>
  </si>
  <si>
    <t>2.1.1.04.0986</t>
  </si>
  <si>
    <t>EXACTTUS CONSULTORIA ATUARIAL LTDA</t>
  </si>
  <si>
    <t>2.1.1.04.0991</t>
  </si>
  <si>
    <t>M &amp; J OFICINA DE CADEIRAS EIRELI ME</t>
  </si>
  <si>
    <t>2.1.1.04.1001</t>
  </si>
  <si>
    <t>EXXPRESS BRINDES LTDA</t>
  </si>
  <si>
    <t>2.1.1.04.1010</t>
  </si>
  <si>
    <t>THAP BRINDES LTDA</t>
  </si>
  <si>
    <t>2.1.1.04.1016</t>
  </si>
  <si>
    <t>5F SOLUÇÕES, SERVIÇOS E COMERCIO DE PRODUTOS DE INFORMATICA</t>
  </si>
  <si>
    <t>2.1.1.04.1029</t>
  </si>
  <si>
    <t>ENGEPOWER ENGENHARIA E COMÉRCIO LTDA</t>
  </si>
  <si>
    <t>2.1.1.04.1032</t>
  </si>
  <si>
    <t>DLS TREINAMENTOS LTDA</t>
  </si>
  <si>
    <t>2.1.1.04.1033</t>
  </si>
  <si>
    <t>GREENER CONSULTORIA LTDA</t>
  </si>
  <si>
    <t>2.1.1.04.1037</t>
  </si>
  <si>
    <t>MARTINS BRITTO DESENVOLVIMENTO PESSOAL E TECNOLOGICO LTDA</t>
  </si>
  <si>
    <t>2.1.1.04.1059</t>
  </si>
  <si>
    <t>UNIABRAPP - UNIVERSIDADE CORPORATIVA DA PREVIDENCIA COM</t>
  </si>
  <si>
    <t>2.1.1.04.1061</t>
  </si>
  <si>
    <t>BARRA LIVRE EVENTOS E PROMOCOES EIRELI</t>
  </si>
  <si>
    <t>2.1.1.04.1063</t>
  </si>
  <si>
    <t>SYMBIOS-ID CONTROLE DE ACESSO E IDENTIFICAO EIRELI</t>
  </si>
  <si>
    <t>2.1.1.04.1068</t>
  </si>
  <si>
    <t>FOXTEC COMERCIO E SERVICOS DIGITAIS EIRELI</t>
  </si>
  <si>
    <t>2.1.1.04.1071</t>
  </si>
  <si>
    <t>UNIVERSIDADE PATATIVA DO ASSARE</t>
  </si>
  <si>
    <t>2.1.1.04.1074</t>
  </si>
  <si>
    <t>MICROSOFT INFORMATICA LTDA</t>
  </si>
  <si>
    <t>2.1.1.04.1076</t>
  </si>
  <si>
    <t>NETWAY TELECOM LTDA</t>
  </si>
  <si>
    <t>2.1.1.04.1087</t>
  </si>
  <si>
    <t>FUTURA AGENCIA DE VIAGENS E TURISMO LTDA</t>
  </si>
  <si>
    <t>2.1.1.04.1088</t>
  </si>
  <si>
    <t>EUROFORM MOVEIS PARA ESCRITORIO LTDA</t>
  </si>
  <si>
    <t>2.1.1.04.1089</t>
  </si>
  <si>
    <t>GALVAO &amp; BERNARDES SOCIEDADE DE ADVOGADOS</t>
  </si>
  <si>
    <t>2.1.1.04.1090</t>
  </si>
  <si>
    <t>E-SAFER CYBERSECURITY SOLUCOES E SERVICOS EM SEGURANCA DA INFORMACAO LTDA</t>
  </si>
  <si>
    <t>2.1.1.04.1091</t>
  </si>
  <si>
    <t>QUANTICA EMPRESA DE CONSULTORIA E SERVICOS LTDA</t>
  </si>
  <si>
    <t>2.1.1.04.1092</t>
  </si>
  <si>
    <t>RIO DATA CONSULTORIA EMPRESARIAL E SISTEMAS LTDA</t>
  </si>
  <si>
    <t>2.1.1.04.1093</t>
  </si>
  <si>
    <t>MW ENERGIA - MARKETING E SERVIÇOS LTDA</t>
  </si>
  <si>
    <t>2.1.1.04.1095</t>
  </si>
  <si>
    <t>TARGET ENGENHARIA E CONSULTORIA LTDA</t>
  </si>
  <si>
    <t>2.1.1.04.1096</t>
  </si>
  <si>
    <t>ACR 117 RECORTES DE DIARIOS OFICIAIS LTDA</t>
  </si>
  <si>
    <t>2.1.1.04.1097</t>
  </si>
  <si>
    <t>C R MOREIRA SANTOS LTDA</t>
  </si>
  <si>
    <t>2.1.1.04.1098</t>
  </si>
  <si>
    <t>N MARCHON OLIVEIRA COMERCIO ONLINE</t>
  </si>
  <si>
    <t>2.1.1.04.1099</t>
  </si>
  <si>
    <t>SCORPION INFORMATICA LTDA</t>
  </si>
  <si>
    <t>2.1.1.04.1100</t>
  </si>
  <si>
    <t>HEAD ENERGIA TREINAMENTOS LTDA</t>
  </si>
  <si>
    <t>2.1.1.04.1101</t>
  </si>
  <si>
    <t>SAE BRASIL</t>
  </si>
  <si>
    <t>2.1.1.04.1102</t>
  </si>
  <si>
    <t>FUTURE LAW EDTECH EDUCACAO E CONSULTORIA LTDA</t>
  </si>
  <si>
    <t>2.1.1.04.1104</t>
  </si>
  <si>
    <t>VACINE SERVICOS DE SAUDE LTDA</t>
  </si>
  <si>
    <t>2.1.1.04.1105</t>
  </si>
  <si>
    <t>CENTRO DE APROFUNDAMENTO E DESENVOLVIMENTO PROFISSIONAL</t>
  </si>
  <si>
    <t>2.1.1.04.1107</t>
  </si>
  <si>
    <t>SALVI PROJETOS E DESENHOS TECNICOS LTDA</t>
  </si>
  <si>
    <t>2.1.1.04.1108</t>
  </si>
  <si>
    <t>BASE MONTAGENS E SERVIÇOS PROMOCIONAIS LTDA</t>
  </si>
  <si>
    <t>2.1.1.04.1109</t>
  </si>
  <si>
    <t>ASSOCIACAO BRASILEIRA DE ECONOMIA DA ENERGIA - ABEE</t>
  </si>
  <si>
    <t>2.1.1.04.1110</t>
  </si>
  <si>
    <t>PRUDENTIAL DO BRASIL VIDA EM GRUPO S.A.</t>
  </si>
  <si>
    <t>2.1.1.04.1111</t>
  </si>
  <si>
    <t>IDR EDUCACAO INFINITA LTDA</t>
  </si>
  <si>
    <t>2.1.1.04.1112</t>
  </si>
  <si>
    <t>INOVECAPACITACAO - CONSULTORIA E TREINAMENTOS LTDA</t>
  </si>
  <si>
    <t>2.1.1.04.1113</t>
  </si>
  <si>
    <t>BLUE OCEAN EVENTOS LTDA</t>
  </si>
  <si>
    <t>2.1.1.04.1114</t>
  </si>
  <si>
    <t>CAMISA DIMONA E MALHAS LTDA</t>
  </si>
  <si>
    <t>2.1.1.04.1115</t>
  </si>
  <si>
    <t>CARRINHO BRASIL INDUSTRIA COM E SERV CARRINHO LTDA ME</t>
  </si>
  <si>
    <t>2.1.1.04.1116</t>
  </si>
  <si>
    <t>OLIVANTEL SERVICE TELECOM LTDA</t>
  </si>
  <si>
    <t>2.1.1.04.1117</t>
  </si>
  <si>
    <t>VIPE COMERCIAL LTDA. EPP</t>
  </si>
  <si>
    <t>2.1.1.06.0001</t>
  </si>
  <si>
    <t>IRPJ a Recolher</t>
  </si>
  <si>
    <t>2.1.1.06.0007</t>
  </si>
  <si>
    <t>CSLL a Recolher</t>
  </si>
  <si>
    <t>2.1.1.06.0009</t>
  </si>
  <si>
    <t>Tributos a Recolher - Exerc Ant</t>
  </si>
  <si>
    <t>2.1.1.07.0075</t>
  </si>
  <si>
    <t>Ret IN 539/05 - PIS - 0,65%</t>
  </si>
  <si>
    <t>2.1.1.07.0076</t>
  </si>
  <si>
    <t>Ret IN 539/05 - COFINS - 3%</t>
  </si>
  <si>
    <t>2.1.1.08.0016</t>
  </si>
  <si>
    <t>Mensalidade Eletros - Saúde</t>
  </si>
  <si>
    <t>2.1.1.14.0008</t>
  </si>
  <si>
    <t>Obrigações com o Banco do Brasil</t>
  </si>
  <si>
    <t>2.1.1.16</t>
  </si>
  <si>
    <t>2.1.1.16.0001</t>
  </si>
  <si>
    <t>2.1.1.16.0002</t>
  </si>
  <si>
    <t>( - ) AVP - Juros a Apropriar Arrendamento Imóvel - Ed. M. dos Reis - Praça Pio X</t>
  </si>
  <si>
    <t>2.1.1.99</t>
  </si>
  <si>
    <t>Outras Obrigações</t>
  </si>
  <si>
    <t>2.1.1.99.0005</t>
  </si>
  <si>
    <t>Fundação Escola Nacional de Administração Pública – ENAP</t>
  </si>
  <si>
    <t>2.1.1.99.0006</t>
  </si>
  <si>
    <t>Processos Judiciais a pagar</t>
  </si>
  <si>
    <t>2.2.1.08</t>
  </si>
  <si>
    <t>2.2.1.08.0001</t>
  </si>
  <si>
    <t>2.2.1.08.0002</t>
  </si>
  <si>
    <t>( - ) AVP - Juros a Apropriar - Arrendamento Imóvel - Ed. M. dos Reis - Praça Pio X</t>
  </si>
  <si>
    <t>2.4.6.03</t>
  </si>
  <si>
    <t>Ajustes de Exercícios Anteriores</t>
  </si>
  <si>
    <t>2.4.6.03.0002</t>
  </si>
  <si>
    <t>Prejuízos Acumulados Ajustes Exerc. Ant.</t>
  </si>
  <si>
    <t>3.3.1.01.0005</t>
  </si>
  <si>
    <t>Variações Monetárias(Dep.Jud.)</t>
  </si>
  <si>
    <t>3.3.1.01.0006</t>
  </si>
  <si>
    <t>Variações Monetárias(Imp. a Rec)</t>
  </si>
  <si>
    <t>3.3.1.01.0007</t>
  </si>
  <si>
    <t>Variações Monetárias(Reem. ANEEL)</t>
  </si>
  <si>
    <t>3.3.6</t>
  </si>
  <si>
    <t>Reversão de Provisões</t>
  </si>
  <si>
    <t>3.3.6.01</t>
  </si>
  <si>
    <t>Reversão de Provisões - Contingência</t>
  </si>
  <si>
    <t>3.3.6.01.0001</t>
  </si>
  <si>
    <t>Contingência Trabalhistas</t>
  </si>
  <si>
    <t>3.3.6.01.0002</t>
  </si>
  <si>
    <t>Contingência Civis</t>
  </si>
  <si>
    <t>3.3.6.01.0004</t>
  </si>
  <si>
    <t>Reversão Variação Monetária Contingências</t>
  </si>
  <si>
    <t>3.3.9</t>
  </si>
  <si>
    <t>3.3.9.09</t>
  </si>
  <si>
    <t>Receita Concurso Público</t>
  </si>
  <si>
    <t>3.3.9.09.0001</t>
  </si>
  <si>
    <t>Receita de Concurso Público</t>
  </si>
  <si>
    <t>3.3.9.99</t>
  </si>
  <si>
    <t>3.3.9.99.0002</t>
  </si>
  <si>
    <t>4.2.1.01.0014</t>
  </si>
  <si>
    <t>4.2.3.01.0018</t>
  </si>
  <si>
    <t>Despesas com Eventos e Confraternizações</t>
  </si>
  <si>
    <t>4.2.4.01.0010</t>
  </si>
  <si>
    <t>Despesas com IRPJ - Anos Anteriores</t>
  </si>
  <si>
    <t>4.2.6.01.0018</t>
  </si>
  <si>
    <t>Amortização Arrend. Mercantil / Direito de Uso Bens Arrendados</t>
  </si>
  <si>
    <t>4.2.6.02.1001</t>
  </si>
  <si>
    <t>Despesas com Concurso Publico</t>
  </si>
  <si>
    <t>4.2.7.01.0022</t>
  </si>
  <si>
    <t>4.2.7.01.0023</t>
  </si>
  <si>
    <t>Reversão de Juros Selic</t>
  </si>
  <si>
    <t>4.2.8</t>
  </si>
  <si>
    <t>Despesas com Indenizações</t>
  </si>
  <si>
    <t>4.2.8.01</t>
  </si>
  <si>
    <t>4.2.8.01.0001</t>
  </si>
  <si>
    <t>4.2.9</t>
  </si>
  <si>
    <t>Outras Despesas</t>
  </si>
  <si>
    <t>4.2.9.09</t>
  </si>
  <si>
    <t>Perdas com Bens do Ativo Permanente</t>
  </si>
  <si>
    <t>4.2.9.09.0004</t>
  </si>
  <si>
    <t>Perdas com Extravio de Bens</t>
  </si>
  <si>
    <t>5.1.1.03</t>
  </si>
  <si>
    <t>5.1.1.07</t>
  </si>
  <si>
    <t>5.1.2.09</t>
  </si>
  <si>
    <t>Setembro</t>
  </si>
  <si>
    <t>Coligada</t>
  </si>
  <si>
    <t>Classificação</t>
  </si>
  <si>
    <t>Código</t>
  </si>
  <si>
    <t>Tipo</t>
  </si>
  <si>
    <t>DVA Nº</t>
  </si>
  <si>
    <t>DFC Nº</t>
  </si>
  <si>
    <t>S</t>
  </si>
  <si>
    <t>1.1.1.01</t>
  </si>
  <si>
    <t>Caixa</t>
  </si>
  <si>
    <t>1.1.1.01.0001</t>
  </si>
  <si>
    <t xml:space="preserve">Fundo Fixo Matriz </t>
  </si>
  <si>
    <t>A</t>
  </si>
  <si>
    <t>N/A</t>
  </si>
  <si>
    <t>1.1.1.01.0002</t>
  </si>
  <si>
    <t>Fundo Fixo Filial</t>
  </si>
  <si>
    <t>1.1.1.02.0040</t>
  </si>
  <si>
    <t>BB</t>
  </si>
  <si>
    <t>Banco do Brasil conta única União</t>
  </si>
  <si>
    <t>1.1.1.03</t>
  </si>
  <si>
    <t>Aplic. Financeiras de Liquidez Imediata</t>
  </si>
  <si>
    <t>1.1.2.01</t>
  </si>
  <si>
    <t>Clientes</t>
  </si>
  <si>
    <t>1.1.2.01.0001</t>
  </si>
  <si>
    <t>Faturamento</t>
  </si>
  <si>
    <t>1.1.2.01.0002</t>
  </si>
  <si>
    <t>Venda de Livros Técnicos</t>
  </si>
  <si>
    <t>1.1.2.01.0998</t>
  </si>
  <si>
    <t>(-) Duplicatas Descontadas</t>
  </si>
  <si>
    <t>1.1.2.01.0999</t>
  </si>
  <si>
    <t>(-) Provisão p/ Devedores Duvidosos</t>
  </si>
  <si>
    <t>1.1.2.02</t>
  </si>
  <si>
    <t>Rendas a Receber</t>
  </si>
  <si>
    <t>1.1.2.02.0001</t>
  </si>
  <si>
    <t>Encargos Financeiros</t>
  </si>
  <si>
    <t>1.1.2.02.0002</t>
  </si>
  <si>
    <t>Aplicações Financeiras</t>
  </si>
  <si>
    <t>1.1.2.03.0001</t>
  </si>
  <si>
    <t>IRPJ a Recuperar</t>
  </si>
  <si>
    <t>1.1.2.03.0002</t>
  </si>
  <si>
    <t>IRPJ s/ Adições Temporárias</t>
  </si>
  <si>
    <t>1.1.2.03.0003</t>
  </si>
  <si>
    <t>IRPJ s/ Prejuízo Fiscal</t>
  </si>
  <si>
    <t>1.1.2.03.0004</t>
  </si>
  <si>
    <t>ISS a Recuperar</t>
  </si>
  <si>
    <t>1.1.2.03.0005</t>
  </si>
  <si>
    <t>CSLL a Recuperar</t>
  </si>
  <si>
    <t>1.1.2.03.0006</t>
  </si>
  <si>
    <t>CSLL s/ Adições Temporárias</t>
  </si>
  <si>
    <t>1.1.2.03.0007</t>
  </si>
  <si>
    <t>CSLL s/ Base de Cálculo Negativa</t>
  </si>
  <si>
    <t>1.1.2.03.0008</t>
  </si>
  <si>
    <t>PASEP a Recuperar</t>
  </si>
  <si>
    <t>1.1.2.03.0011</t>
  </si>
  <si>
    <t>1.1.2.03.0012</t>
  </si>
  <si>
    <t>1.1.2.03.0013</t>
  </si>
  <si>
    <t>PASEP a Compensar</t>
  </si>
  <si>
    <t>1.1.2.03.0014</t>
  </si>
  <si>
    <t>COFINS a Compensar</t>
  </si>
  <si>
    <t>1.1.2.03.0015</t>
  </si>
  <si>
    <t>FGTS a Recuperar</t>
  </si>
  <si>
    <t>1.1.2.03.0018</t>
  </si>
  <si>
    <t>IRPJ Diferido</t>
  </si>
  <si>
    <t>1.1.2.03.0019</t>
  </si>
  <si>
    <t>CSLL Diferida</t>
  </si>
  <si>
    <t>1.1.2.03.0020</t>
  </si>
  <si>
    <t>IRPJ s/ Aplicação Financeira</t>
  </si>
  <si>
    <t>1.1.2.03.0021</t>
  </si>
  <si>
    <t>Antecipação de IRRF - 0561</t>
  </si>
  <si>
    <t>1.1.2.03.0022</t>
  </si>
  <si>
    <t>Antecipação - COSIRF</t>
  </si>
  <si>
    <t>1.1.2.03.0024</t>
  </si>
  <si>
    <t>IOF a Restituir</t>
  </si>
  <si>
    <t>1.1.2.03.0026</t>
  </si>
  <si>
    <t>CIDE  a Restituir</t>
  </si>
  <si>
    <t>1.1.2.03.0028</t>
  </si>
  <si>
    <t>COFINS  a Restituir</t>
  </si>
  <si>
    <t>1.1.2.03.0029</t>
  </si>
  <si>
    <t>1.1.2.03.0030</t>
  </si>
  <si>
    <t>CSLL a Restituir</t>
  </si>
  <si>
    <t>1.1.2.03.0031</t>
  </si>
  <si>
    <t>CIDE a compensar</t>
  </si>
  <si>
    <t>1.1.2.03.0035</t>
  </si>
  <si>
    <t>1.1.2.03.0999</t>
  </si>
  <si>
    <t>Outras Retenções de Tributos</t>
  </si>
  <si>
    <t>1.1.2.04.0003</t>
  </si>
  <si>
    <t>Adiantamento de Viagem</t>
  </si>
  <si>
    <t>1.1.2.04.0004</t>
  </si>
  <si>
    <t>Adiantamento de Salário</t>
  </si>
  <si>
    <t>1.1.2.04.0005</t>
  </si>
  <si>
    <t>Adiant. p/Atender Compromissos da EPE</t>
  </si>
  <si>
    <t>1.1.2.04.0006</t>
  </si>
  <si>
    <t>Adiantamento de Viagem ao Exterior</t>
  </si>
  <si>
    <t>1.1.2.04.0999</t>
  </si>
  <si>
    <t>Adiantamentos p/ Outros Gastos</t>
  </si>
  <si>
    <t>1.1.2.05.0001</t>
  </si>
  <si>
    <t>Adiantamentos a Fornecedores</t>
  </si>
  <si>
    <t>1.1.2.05.0002</t>
  </si>
  <si>
    <t>Adiantamento p/ Seminários</t>
  </si>
  <si>
    <t>1.1.2.05.0003</t>
  </si>
  <si>
    <t>Outros Adiantamentos</t>
  </si>
  <si>
    <t>1.1.2.06</t>
  </si>
  <si>
    <t>1.1.2.06.0001</t>
  </si>
  <si>
    <t>1.1.2.06.0002</t>
  </si>
  <si>
    <t>(-) Ações - Provisão p/ Redução ao Valor</t>
  </si>
  <si>
    <t>1.1.2.07</t>
  </si>
  <si>
    <t>Estoques</t>
  </si>
  <si>
    <t>1.1.2.07.0001</t>
  </si>
  <si>
    <t>Material de Escritório</t>
  </si>
  <si>
    <t>1.1.2.07.0002</t>
  </si>
  <si>
    <t>Estoque de Livros</t>
  </si>
  <si>
    <t>1.1.2.07.0003</t>
  </si>
  <si>
    <t>Estoque de Livros - em consignação</t>
  </si>
  <si>
    <t>1.1.2.08</t>
  </si>
  <si>
    <t>Depositos judiciais</t>
  </si>
  <si>
    <t>1.1.2.08.0001</t>
  </si>
  <si>
    <t>1.1.2.08.0002</t>
  </si>
  <si>
    <t>1.1.2.08.0003</t>
  </si>
  <si>
    <t>1.1.2.08.0004</t>
  </si>
  <si>
    <t>Depósitos Judiciais –Tributários</t>
  </si>
  <si>
    <t>1.1.2.99.0001</t>
  </si>
  <si>
    <t>Cauções e Depósitos Vinculados</t>
  </si>
  <si>
    <t>1.1.2.99.0002</t>
  </si>
  <si>
    <t>Glosas Petrobras</t>
  </si>
  <si>
    <t>1.1.2.99.0003</t>
  </si>
  <si>
    <t>Glosas Furnas</t>
  </si>
  <si>
    <t>1.1.2.99.0004</t>
  </si>
  <si>
    <t>Glosas Cepel</t>
  </si>
  <si>
    <t>1.1.3.01.0004</t>
  </si>
  <si>
    <t>Aluguéis e Arrendamentos</t>
  </si>
  <si>
    <t>1.1.3.01.0999</t>
  </si>
  <si>
    <t>Outras Despesas Antecipadas</t>
  </si>
  <si>
    <t>1.1.4</t>
  </si>
  <si>
    <t>Ativos Circulantes Mantidos p/ Venda</t>
  </si>
  <si>
    <t>1.1.4.01</t>
  </si>
  <si>
    <t>1.2.1.01</t>
  </si>
  <si>
    <t>1.2.1.01.0001</t>
  </si>
  <si>
    <t>1.2.1.01.0998</t>
  </si>
  <si>
    <t>1.2.1.01.0999</t>
  </si>
  <si>
    <t>1.2.1.02</t>
  </si>
  <si>
    <t>1.2.1.02.0001</t>
  </si>
  <si>
    <t>1.2.1.02.0002</t>
  </si>
  <si>
    <t>1.2.1.02.0003</t>
  </si>
  <si>
    <t>Multas Aplicadas a Fornecedores</t>
  </si>
  <si>
    <t>1.2.1.03.0002</t>
  </si>
  <si>
    <t>1.2.1.03.0003</t>
  </si>
  <si>
    <t>1.2.1.03.0006</t>
  </si>
  <si>
    <t>1.2.1.03.0007</t>
  </si>
  <si>
    <t>1.2.1.03.0008</t>
  </si>
  <si>
    <t>1.2.1.03.0010</t>
  </si>
  <si>
    <t>IRPJ s/ Base de Cálculo Negativa</t>
  </si>
  <si>
    <t>1.2.1.03.0999</t>
  </si>
  <si>
    <t>1.2.1.04</t>
  </si>
  <si>
    <t>1.2.1.04.0001</t>
  </si>
  <si>
    <t>1.2.1.05</t>
  </si>
  <si>
    <t>Créditos a Diretores</t>
  </si>
  <si>
    <t>1.2.1.05.0001</t>
  </si>
  <si>
    <t>Adiantamento a Diretores</t>
  </si>
  <si>
    <t>1.2.1.06</t>
  </si>
  <si>
    <t>1.2.1.06.0001</t>
  </si>
  <si>
    <t>Prêmios de Seguros Pagos Antecipadamente</t>
  </si>
  <si>
    <t>1.2.1.06.0002</t>
  </si>
  <si>
    <t>Assinatura de Jornais e Revistas</t>
  </si>
  <si>
    <t>1.2.1.06.0003</t>
  </si>
  <si>
    <t>1.2.1.06.0004</t>
  </si>
  <si>
    <t>1.2.1.06.0005</t>
  </si>
  <si>
    <t>1.2.1.06.0099</t>
  </si>
  <si>
    <t>1.2.1.07.0002</t>
  </si>
  <si>
    <t>1.2.1.99</t>
  </si>
  <si>
    <t>1.2.1.99.0001</t>
  </si>
  <si>
    <t>1.2.1.99.0999</t>
  </si>
  <si>
    <t>1.2.2</t>
  </si>
  <si>
    <t>Investimentos</t>
  </si>
  <si>
    <t>1.2.2.01</t>
  </si>
  <si>
    <t>Particip. Permanentes em Outras Empresas</t>
  </si>
  <si>
    <t>1.2.2.01.0001</t>
  </si>
  <si>
    <t>Investimento em Empresas Coligadas</t>
  </si>
  <si>
    <t>1.2.2.01.0002</t>
  </si>
  <si>
    <t>Investimento em Empresas Controladas</t>
  </si>
  <si>
    <t>1.2.2.02</t>
  </si>
  <si>
    <t>Outros Investimentos Permanentes</t>
  </si>
  <si>
    <t>1.2.2.02.0001</t>
  </si>
  <si>
    <t>Obras de Arte</t>
  </si>
  <si>
    <t>1.2.2.02.0002</t>
  </si>
  <si>
    <t>Terrenos</t>
  </si>
  <si>
    <t>1.2.3.01.0001</t>
  </si>
  <si>
    <t>1.2.3.01.0002</t>
  </si>
  <si>
    <t>Imóveis</t>
  </si>
  <si>
    <t>1.2.3.01.0008</t>
  </si>
  <si>
    <t>Veículos</t>
  </si>
  <si>
    <t>1.2.3.01.0009</t>
  </si>
  <si>
    <t>Ferramentas</t>
  </si>
  <si>
    <t>1.2.3.01.0011</t>
  </si>
  <si>
    <t>Benfeitorias em Imóveis de Terceiros</t>
  </si>
  <si>
    <t>1.2.3.01.0012</t>
  </si>
  <si>
    <t>Benfeitorias em andamentos em Imóveis de</t>
  </si>
  <si>
    <t>1.2.3.02</t>
  </si>
  <si>
    <t>1.2.3.97</t>
  </si>
  <si>
    <t>(-) Redução ao Valor Recuperável Imobil.</t>
  </si>
  <si>
    <t>1.2.3.97.0001</t>
  </si>
  <si>
    <t>1.2.3.98.0001</t>
  </si>
  <si>
    <t>(-) Imóveis</t>
  </si>
  <si>
    <t>1.2.3.98.0005</t>
  </si>
  <si>
    <t>(-) Software</t>
  </si>
  <si>
    <t>1.2.3.98.0007</t>
  </si>
  <si>
    <t>(-) Veículos</t>
  </si>
  <si>
    <t>1.2.3.98.0008</t>
  </si>
  <si>
    <t>(-) Ferramentas</t>
  </si>
  <si>
    <t>1.2.3.98.0010</t>
  </si>
  <si>
    <t>(-) Benfeitorias em Imóveis de Terceiros</t>
  </si>
  <si>
    <t>1.2.3.99</t>
  </si>
  <si>
    <t>Estoques em comodato</t>
  </si>
  <si>
    <t>1.2.4.01.0002</t>
  </si>
  <si>
    <t>Marcas e Patentes</t>
  </si>
  <si>
    <t>1.2.4.97</t>
  </si>
  <si>
    <t>(-) Redução ao Valor Recuperável Intang.</t>
  </si>
  <si>
    <t>1.2.4.97.0001</t>
  </si>
  <si>
    <t>1.2.4.98.0002</t>
  </si>
  <si>
    <t>(-) Marcas e Patentes</t>
  </si>
  <si>
    <t>1.2.4.99</t>
  </si>
  <si>
    <t>1.2.4.99.0001</t>
  </si>
  <si>
    <t>1.2.4.99.0002</t>
  </si>
  <si>
    <t>2.1.1.01</t>
  </si>
  <si>
    <t>Empréstimos e Financiamentos - Em Moeda</t>
  </si>
  <si>
    <t>2.1.1.01.0001</t>
  </si>
  <si>
    <t>Banco do Brasil - Empréstimos</t>
  </si>
  <si>
    <t>Outras obrigações</t>
  </si>
  <si>
    <t>2.1.1.01.0002</t>
  </si>
  <si>
    <t>Banco do Brasil - Financ.de Bens e Serv.</t>
  </si>
  <si>
    <t>2.1.1.02</t>
  </si>
  <si>
    <t>2.1.1.03</t>
  </si>
  <si>
    <t>Debêntures</t>
  </si>
  <si>
    <t>2.1.1.03.0001</t>
  </si>
  <si>
    <t>Conversíveis em Ações</t>
  </si>
  <si>
    <t>2.1.1.03.0002</t>
  </si>
  <si>
    <t>Não Conversíveis em Ações</t>
  </si>
  <si>
    <t>2.1.1.04.0004</t>
  </si>
  <si>
    <t>75609123/0001-23</t>
  </si>
  <si>
    <t>OURO VERDE TRANSPORTES E LOCAÇÃO</t>
  </si>
  <si>
    <t>2.1.1.04.0005</t>
  </si>
  <si>
    <t>02877566/0001-21</t>
  </si>
  <si>
    <t>IBROWSE CONSULTORIA &amp; INFORMATICA</t>
  </si>
  <si>
    <t>2.1.1.04.0006</t>
  </si>
  <si>
    <t>42429480/0001-50</t>
  </si>
  <si>
    <t>FUNDAÇAO UNIVERSITARIA JOSE BONIFACIO</t>
  </si>
  <si>
    <t>2.1.1.04.0007</t>
  </si>
  <si>
    <t>UHY MOREIRA - AUDITORES</t>
  </si>
  <si>
    <t>2.1.1.04.0008</t>
  </si>
  <si>
    <t>00366080/0001-01</t>
  </si>
  <si>
    <t>THEMAG ENGENHARIA E GERENCIAMENTO</t>
  </si>
  <si>
    <t>2.1.1.04.0009</t>
  </si>
  <si>
    <t>33162512/0001-03</t>
  </si>
  <si>
    <t>GUANABARA PALACE HOTEL LTDA</t>
  </si>
  <si>
    <t>2.1.1.04.0010</t>
  </si>
  <si>
    <t>72060999/0001-75</t>
  </si>
  <si>
    <t>FUNDACAO COPPETEC - MATRIZ</t>
  </si>
  <si>
    <t>2.1.1.04.0012</t>
  </si>
  <si>
    <t>67987883/0001-44</t>
  </si>
  <si>
    <t>HYDROS ENGENHARIA LTDA</t>
  </si>
  <si>
    <t>2.1.1.04.0013</t>
  </si>
  <si>
    <t>02760660/0002-87</t>
  </si>
  <si>
    <t>LINK TV CLIPPING ELETRONICO LTDA</t>
  </si>
  <si>
    <t>2.1.1.04.0014</t>
  </si>
  <si>
    <t>33146648/0001-20</t>
  </si>
  <si>
    <t>CONCREMAT ENGENHARIA E TECNOLOGIA S.A</t>
  </si>
  <si>
    <t>2.1.1.04.0015</t>
  </si>
  <si>
    <t>00869125/0001-52</t>
  </si>
  <si>
    <t>CALMA INFORMATICA LTDA</t>
  </si>
  <si>
    <t>2.1.1.04.0016</t>
  </si>
  <si>
    <t>01799993/0001-76</t>
  </si>
  <si>
    <t>CMD MEDICAL CENTER S/C LTDA</t>
  </si>
  <si>
    <t>2.1.1.04.0017</t>
  </si>
  <si>
    <t>02449992/0181-01</t>
  </si>
  <si>
    <t>VIVO S.A</t>
  </si>
  <si>
    <t>2.1.1.04.0018</t>
  </si>
  <si>
    <t>01012559/0001-02</t>
  </si>
  <si>
    <t>JATO AEROTAXI LTDA</t>
  </si>
  <si>
    <t>2.1.1.04.0019</t>
  </si>
  <si>
    <t>08401303/0001-28</t>
  </si>
  <si>
    <t>COMERCIAL DE REFRIGERACAO ICE FRIO LTDA</t>
  </si>
  <si>
    <t>2.1.1.04.0020</t>
  </si>
  <si>
    <t>09168704/0001-42</t>
  </si>
  <si>
    <t>EMPRESA BRASILEIRA DE COMUNICACAO - EBC</t>
  </si>
  <si>
    <t>2.1.1.04.0021</t>
  </si>
  <si>
    <t>02986452/0001-10</t>
  </si>
  <si>
    <t>EMIDA INSTALACOES LTDA</t>
  </si>
  <si>
    <t>2.1.1.04.0022</t>
  </si>
  <si>
    <t>07615598/0001-72</t>
  </si>
  <si>
    <t>BRANDAO DO ITANHANGA SERV. GRAFICOS</t>
  </si>
  <si>
    <t>2.1.1.04.0023</t>
  </si>
  <si>
    <t>72109291/0001-61</t>
  </si>
  <si>
    <t>FACILITY CENTRAL DE SERV. LTDA</t>
  </si>
  <si>
    <t>2.1.1.04.0024</t>
  </si>
  <si>
    <t>32985244/0001-67</t>
  </si>
  <si>
    <t>VIADOTTO E MOLINA LTDA</t>
  </si>
  <si>
    <t>2.1.1.04.0025</t>
  </si>
  <si>
    <t>01245055/0001-24</t>
  </si>
  <si>
    <t>HENRY EQUIPAMENTOS ELETRONICOS E SISTEMA</t>
  </si>
  <si>
    <t>2.1.1.04.0026</t>
  </si>
  <si>
    <t>08689801/0001-18</t>
  </si>
  <si>
    <t>ALERTE - AUTOMATIZACAO DE LEITURA REC.</t>
  </si>
  <si>
    <t>2.1.1.04.0027</t>
  </si>
  <si>
    <t>07228550/0001-01</t>
  </si>
  <si>
    <t>MUNDIVOX TELECOMUNICACOES LTDA</t>
  </si>
  <si>
    <t>2.1.1.04.0028</t>
  </si>
  <si>
    <t>00119796/0001-04</t>
  </si>
  <si>
    <t>A2 EMPREENDIMENTOS LTDA</t>
  </si>
  <si>
    <t>2.1.1.04.0029</t>
  </si>
  <si>
    <t>68665355/0001-33</t>
  </si>
  <si>
    <t>RL SISTEC SERV. E SISTEMAS ELETRONICOS</t>
  </si>
  <si>
    <t>2.1.1.04.0030</t>
  </si>
  <si>
    <t>35795210/0001-06</t>
  </si>
  <si>
    <t>AGRAR CONSULTORIA E ESTUDOS TECNICOS</t>
  </si>
  <si>
    <t>2.1.1.04.0032</t>
  </si>
  <si>
    <t>30280440/0001-00</t>
  </si>
  <si>
    <t>TECNOMOVEL INDUSTRIA COMERCIO E SERVICOS</t>
  </si>
  <si>
    <t>2.1.1.04.0033</t>
  </si>
  <si>
    <t>10697727/0001-12</t>
  </si>
  <si>
    <t>BAZAR SHOPPING SOLUCOES LTDA</t>
  </si>
  <si>
    <t>2.1.1.04.0034</t>
  </si>
  <si>
    <t>32185357/0001-88</t>
  </si>
  <si>
    <t>ALK ENGENHARIA E COMERCIO LTDA</t>
  </si>
  <si>
    <t>2.1.1.04.0035</t>
  </si>
  <si>
    <t>02558157/0001-62</t>
  </si>
  <si>
    <t>TELEFONICA BRASIL S.A.</t>
  </si>
  <si>
    <t>2.1.1.04.0036</t>
  </si>
  <si>
    <t>04571978/0001-64</t>
  </si>
  <si>
    <t>BELLATRIX NETWORK COM. E SERVICOS</t>
  </si>
  <si>
    <t>2.1.1.04.0037</t>
  </si>
  <si>
    <t>01342499/0005-01</t>
  </si>
  <si>
    <t>BRASVENDING COMERCIAL LTDA</t>
  </si>
  <si>
    <t>2.1.1.04.0038</t>
  </si>
  <si>
    <t>31563034/0001-18</t>
  </si>
  <si>
    <t xml:space="preserve">FEEDBACKTUR VIAGENS LTDA </t>
  </si>
  <si>
    <t>2.1.1.04.0039</t>
  </si>
  <si>
    <t>05102672/0001-21</t>
  </si>
  <si>
    <t>CLAUDIA WATANABE ADVOGADOS</t>
  </si>
  <si>
    <t>2.1.1.04.0040</t>
  </si>
  <si>
    <t>76436849/0001-74</t>
  </si>
  <si>
    <t>ENGEFOTO ENGENHARIA E AEROLEVANTAMENTOS</t>
  </si>
  <si>
    <t>SODEXO PASS DO BRASIL SERVC. E COMERCIO</t>
  </si>
  <si>
    <t>2.1.1.04.0042</t>
  </si>
  <si>
    <t>00877761/0001-26</t>
  </si>
  <si>
    <t>DEL MORO E DE MORO LTDA</t>
  </si>
  <si>
    <t>2.1.1.04.0043</t>
  </si>
  <si>
    <t>02604000/0001-26</t>
  </si>
  <si>
    <t>ASSOCIACAO VALE TELES PIRES DE COMUNICAC</t>
  </si>
  <si>
    <t>2.1.1.04.0044</t>
  </si>
  <si>
    <t>10141728/0001-97</t>
  </si>
  <si>
    <t>ODAIR MARTINS DA SILVA</t>
  </si>
  <si>
    <t>2.1.1.04.0045</t>
  </si>
  <si>
    <t>70424882/0001-06</t>
  </si>
  <si>
    <t>AUTO POSTO M5 LTDA</t>
  </si>
  <si>
    <t>2.1.1.04.0046</t>
  </si>
  <si>
    <t>24752610/0001-00</t>
  </si>
  <si>
    <t>L. DE SOUZA &amp; CIA LTDA</t>
  </si>
  <si>
    <t>2.1.1.04.0047</t>
  </si>
  <si>
    <t>04694533/0001-71</t>
  </si>
  <si>
    <t>PROCANA BRASIL CENTRO DE INFORMACOES</t>
  </si>
  <si>
    <t>2.1.1.04.0048</t>
  </si>
  <si>
    <t>09480867/0001-66</t>
  </si>
  <si>
    <t>IRMAS SISTERS PRODUCOES CINEMATOGRAFICAS</t>
  </si>
  <si>
    <t>2.1.1.04.0049</t>
  </si>
  <si>
    <t>08007596/0001-63</t>
  </si>
  <si>
    <t>MES EVENTOS LTDA</t>
  </si>
  <si>
    <t>2.1.1.04.0050</t>
  </si>
  <si>
    <t>09388514/0001-30</t>
  </si>
  <si>
    <t>BRC 1 PRODUCOES LTDA</t>
  </si>
  <si>
    <t>2.1.1.04.0051</t>
  </si>
  <si>
    <t>10502944/0001-10</t>
  </si>
  <si>
    <t>IDEA PROMOCOES SERV. E LOCACOES LTDA</t>
  </si>
  <si>
    <t>2.1.1.04.0052</t>
  </si>
  <si>
    <t>02907387/0001-90</t>
  </si>
  <si>
    <t>AMERICA DO SUL TAXI AEREO LTDA</t>
  </si>
  <si>
    <t>2.1.1.04.0053</t>
  </si>
  <si>
    <t>07940977/0001-38</t>
  </si>
  <si>
    <t>INFOTECH SOLUCOES EM INFORMATICA LTDA</t>
  </si>
  <si>
    <t>2.1.1.04.0054</t>
  </si>
  <si>
    <t>04926160/0001-17</t>
  </si>
  <si>
    <t>POWERBRAS IND. E COM. LTDA</t>
  </si>
  <si>
    <t>2.1.1.04.0055</t>
  </si>
  <si>
    <t>01310499/0001-04</t>
  </si>
  <si>
    <t>ASSOCIACAO COMUNITARIA RADIO FM CLAUDIA</t>
  </si>
  <si>
    <t>2.1.1.04.0056</t>
  </si>
  <si>
    <t>09603902/0001-97</t>
  </si>
  <si>
    <t>SHOPNETWORKS COMERCIO DE PRODUTOS</t>
  </si>
  <si>
    <t>2.1.1.04.0057</t>
  </si>
  <si>
    <t>02299257/0001-11</t>
  </si>
  <si>
    <t>GEODESING SISTEMAS DE INFORMACAO LTDA</t>
  </si>
  <si>
    <t>2.1.1.04.0058</t>
  </si>
  <si>
    <t>04999113/0001-01</t>
  </si>
  <si>
    <t>LC EMPREENDIMENTOS E SERVICOS LTDA</t>
  </si>
  <si>
    <t>2.1.1.04.0060</t>
  </si>
  <si>
    <t>10345104/0001-91</t>
  </si>
  <si>
    <t>MACTECNOLOGY COM. DE INFORMATICA LTDA</t>
  </si>
  <si>
    <t>2.1.1.04.0061</t>
  </si>
  <si>
    <t>06241557/0001-09</t>
  </si>
  <si>
    <t>INGRAM MICRO TECNOLOGIA E INFORMATICA LT</t>
  </si>
  <si>
    <t>2.1.1.04.0062</t>
  </si>
  <si>
    <t>08322782/0001-97</t>
  </si>
  <si>
    <t>AQUA GENESIS INSTITUTO</t>
  </si>
  <si>
    <t>2.1.1.04.0063</t>
  </si>
  <si>
    <t>00604122/0001-97</t>
  </si>
  <si>
    <t>TRIVALE ADM. LTDA</t>
  </si>
  <si>
    <t>2.1.1.04.0064</t>
  </si>
  <si>
    <t>11050205/0001-06</t>
  </si>
  <si>
    <t>CNEC PROJETOS DE ENGENHARIA S.A</t>
  </si>
  <si>
    <t>2.1.1.04.0065</t>
  </si>
  <si>
    <t>10925387/0001-40</t>
  </si>
  <si>
    <t>TITAN SOLUTIONS</t>
  </si>
  <si>
    <t>2.1.1.04.0066</t>
  </si>
  <si>
    <t>33661745/0001-50</t>
  </si>
  <si>
    <t>CIEE</t>
  </si>
  <si>
    <t>2.1.1.04.0067</t>
  </si>
  <si>
    <t>12335320/0001-81</t>
  </si>
  <si>
    <t>VN AUTOMACAO E ENTRETENIMENTOS</t>
  </si>
  <si>
    <t>2.1.1.04.0068</t>
  </si>
  <si>
    <t>09461568/0001-84</t>
  </si>
  <si>
    <t>ECOMETRIKA CONSULTORIA EMPRESARIAL LTDA</t>
  </si>
  <si>
    <t>2.1.1.04.0070</t>
  </si>
  <si>
    <t>08496003/0001-70</t>
  </si>
  <si>
    <t>MISTER X PRODUTOS ALIMENTICIOS LTDA</t>
  </si>
  <si>
    <t>2.1.1.04.0071</t>
  </si>
  <si>
    <t>29508686/0001-01</t>
  </si>
  <si>
    <t>THOMSON REUTERS SERVICOS ECONOMICOS</t>
  </si>
  <si>
    <t>2.1.1.04.0072</t>
  </si>
  <si>
    <t>43283811/0001-50</t>
  </si>
  <si>
    <t>KALUNGA COM. E. IND. GRAFICA LTDA</t>
  </si>
  <si>
    <t>2.1.1.04.0073</t>
  </si>
  <si>
    <t>03136691/0001-75</t>
  </si>
  <si>
    <t>RADIODIFUSAO LTDA</t>
  </si>
  <si>
    <t>2.1.1.04.0074</t>
  </si>
  <si>
    <t>68314830/0001-27</t>
  </si>
  <si>
    <t>FUND. DE APOIO A UNIVERSIDADE DE SAO PAU</t>
  </si>
  <si>
    <t>2.1.1.04.0075</t>
  </si>
  <si>
    <t>33530486/0001-29</t>
  </si>
  <si>
    <t>EMP. BRAS. TELECOMUNICACOES - EMBRATEL</t>
  </si>
  <si>
    <t>2.1.1.04.0077</t>
  </si>
  <si>
    <t>71208516/0171-40</t>
  </si>
  <si>
    <t>COMPANHIA DE TELECOMUNICACAO DO BRASIL C</t>
  </si>
  <si>
    <t>2.1.1.04.0078</t>
  </si>
  <si>
    <t>31153877/0001-46</t>
  </si>
  <si>
    <t>ASSOCIACAO NACIONAL DE PESQUISA E ENSINO</t>
  </si>
  <si>
    <t>2.1.1.04.0079</t>
  </si>
  <si>
    <t>33747288/0001-11</t>
  </si>
  <si>
    <t>FEDERAÇÃO DAS EMPRESAS DE TRANSPORTES</t>
  </si>
  <si>
    <t>2.1.1.04.0080</t>
  </si>
  <si>
    <t>05152318/0001-01</t>
  </si>
  <si>
    <t>AGUIAR FERES AUDITORES INDEPENDENTES</t>
  </si>
  <si>
    <t>2.1.1.04.0082</t>
  </si>
  <si>
    <t>42270058/0001-03</t>
  </si>
  <si>
    <t>GMR EQUIPAMENTOS ELETRICOS LTDA</t>
  </si>
  <si>
    <t>2.1.1.04.0083</t>
  </si>
  <si>
    <t>08273068/0001-56</t>
  </si>
  <si>
    <t>LODI E LOBO ADVOGADOS</t>
  </si>
  <si>
    <t>2.1.1.04.0084</t>
  </si>
  <si>
    <t>04491285/0001-61</t>
  </si>
  <si>
    <t>DOMINIO E CONTABIL LTDA</t>
  </si>
  <si>
    <t>2.1.1.04.0085</t>
  </si>
  <si>
    <t>01579387/0007-30</t>
  </si>
  <si>
    <t>INVESTIPLAN COMPUTADORES E SISTEMAS LTDA</t>
  </si>
  <si>
    <t>2.1.1.04.0086</t>
  </si>
  <si>
    <t>01724795/0001-43</t>
  </si>
  <si>
    <t>MICROWARE TECNOLOGIA DE INFORMATICA</t>
  </si>
  <si>
    <t>2.1.1.04.0087</t>
  </si>
  <si>
    <t>07737772/0001-50</t>
  </si>
  <si>
    <t>CURI GOMES ASSOCIADOS</t>
  </si>
  <si>
    <t>2.1.1.04.0088</t>
  </si>
  <si>
    <t>07566239/0001-72</t>
  </si>
  <si>
    <t>GAS ENERGY ASSESSORIA EMPRESARIAL LTDA</t>
  </si>
  <si>
    <t>2.1.1.04.0090</t>
  </si>
  <si>
    <t>VINIPEL COMERCIAL LTDA</t>
  </si>
  <si>
    <t>2.1.1.04.0091</t>
  </si>
  <si>
    <t>VET</t>
  </si>
  <si>
    <t>TECHNICAL BOOKS LIVRARIA LTDA</t>
  </si>
  <si>
    <t>2.1.1.04.0092</t>
  </si>
  <si>
    <t>22945226/0001-64</t>
  </si>
  <si>
    <t>ASSOCIACAO DE UNIVERSIDADES AMAZONICAS</t>
  </si>
  <si>
    <t>2.1.1.04.0093</t>
  </si>
  <si>
    <t>INSTITUTO ACO BRASIL</t>
  </si>
  <si>
    <t>2.1.1.04.0095</t>
  </si>
  <si>
    <t>INSTITUTO OLHAR PESQUISA E INFORMACAO</t>
  </si>
  <si>
    <t>2.1.1.04.0096</t>
  </si>
  <si>
    <t>02837642/0001-75</t>
  </si>
  <si>
    <t>ACADEMIA DE DESEN. PROF. E ORG. LTDA</t>
  </si>
  <si>
    <t>2.1.1.04.0097</t>
  </si>
  <si>
    <t>32086274/0001-31</t>
  </si>
  <si>
    <t>A CHAVE NEIDE ME</t>
  </si>
  <si>
    <t>2.1.1.04.0098</t>
  </si>
  <si>
    <t>01017250/0001-05</t>
  </si>
  <si>
    <t>VOETUR TURISMO E REPRESENTACOES LTDA</t>
  </si>
  <si>
    <t>2.1.1.04.0099</t>
  </si>
  <si>
    <t>06320095/0001-07</t>
  </si>
  <si>
    <t>UNIQUE RENTA CAR LOCADORA DE VEICULOS</t>
  </si>
  <si>
    <t>2.1.1.04.0100</t>
  </si>
  <si>
    <t>08071768/0001-68</t>
  </si>
  <si>
    <t>BIODIESELBR ON LINE LTDA</t>
  </si>
  <si>
    <t>2.1.1.04.0101</t>
  </si>
  <si>
    <t>07347790/0001-25</t>
  </si>
  <si>
    <t>PLC REFRIGERACO E SSERVICOS LTDA-ME</t>
  </si>
  <si>
    <t>2.1.1.04.0102</t>
  </si>
  <si>
    <t>58619404/0001-48</t>
  </si>
  <si>
    <t>SEAL TELECOM SERVICO TELECOMUNICACOES</t>
  </si>
  <si>
    <t>2.1.1.04.0104</t>
  </si>
  <si>
    <t>07877167/0001-84</t>
  </si>
  <si>
    <t>HOROS COMUNICACAO E EVENTOS LTDA</t>
  </si>
  <si>
    <t>2.1.1.04.0105</t>
  </si>
  <si>
    <t>65649154/0001-54</t>
  </si>
  <si>
    <t>DATAGRO PUBLICACOES LTDA</t>
  </si>
  <si>
    <t>2.1.1.04.0106</t>
  </si>
  <si>
    <t>05984239/0001-67</t>
  </si>
  <si>
    <t>AMMPLANAC SOLUTIONS DE INFORMATICA LTDA</t>
  </si>
  <si>
    <t>2.1.1.04.0108</t>
  </si>
  <si>
    <t>00758743/0001-25</t>
  </si>
  <si>
    <t>LCA CONSULTORES LTDA</t>
  </si>
  <si>
    <t>2.1.1.04.0109</t>
  </si>
  <si>
    <t>39130646/0001-29</t>
  </si>
  <si>
    <t>SOCIEDADE BRASILEIRA DE PLANEJAMENTO ENE</t>
  </si>
  <si>
    <t>2.1.1.04.0110</t>
  </si>
  <si>
    <t>09228201/0001-15</t>
  </si>
  <si>
    <t>JG 2008 EDITORA E COMUNICACAO LTDA</t>
  </si>
  <si>
    <t>2.1.1.04.0111</t>
  </si>
  <si>
    <t>00063069/0001-64</t>
  </si>
  <si>
    <t>STAR INFO SERVICOS DE INFORMATICA LTDA</t>
  </si>
  <si>
    <t>2.1.1.04.0113</t>
  </si>
  <si>
    <t>03309608/0001-90</t>
  </si>
  <si>
    <t>MAXLUX COMERCIO DE DECORACOES LTDA</t>
  </si>
  <si>
    <t>2.1.1.04.0114</t>
  </si>
  <si>
    <t>00974211/0001-25</t>
  </si>
  <si>
    <t>LINHA AMARELA SA - LAMSA</t>
  </si>
  <si>
    <t>2.1.1.04.0115</t>
  </si>
  <si>
    <t>07892266/0001-35</t>
  </si>
  <si>
    <t>KAWA COMERCIO, PROJETOS E SERV. EM AR</t>
  </si>
  <si>
    <t>2.1.1.04.0116</t>
  </si>
  <si>
    <t>FUNDO DE IMPRENSA NACIONAL</t>
  </si>
  <si>
    <t>2.1.1.04.0117</t>
  </si>
  <si>
    <t>30482814/0001-70</t>
  </si>
  <si>
    <t>NIPOMAQ MAQUINAS DE ESCRITORIO LTDA</t>
  </si>
  <si>
    <t>2.1.1.04.0118</t>
  </si>
  <si>
    <t>07725342/0001-18</t>
  </si>
  <si>
    <t>N.SILVA COMERCIO E SERVICOS LTDA</t>
  </si>
  <si>
    <t>2.1.1.04.0119</t>
  </si>
  <si>
    <t>12293822/0001-97</t>
  </si>
  <si>
    <t>ASSOCIACAO DOS PESQUISADORES EM PLANTAS</t>
  </si>
  <si>
    <t>2.1.1.04.0120</t>
  </si>
  <si>
    <t>11124330/0001-05</t>
  </si>
  <si>
    <t>IDETI EVENTOS E PESQUISAS EM INFORMATICA</t>
  </si>
  <si>
    <t>2.1.1.04.0122</t>
  </si>
  <si>
    <t>07295815/0001-94</t>
  </si>
  <si>
    <t>PRONTIDAO COM. E SERV. DE INFO. LTDA</t>
  </si>
  <si>
    <t>2.1.1.04.0123</t>
  </si>
  <si>
    <t>05128653/0001-74</t>
  </si>
  <si>
    <t>NDJ SIMPOSIOS E TREINAMENTOS LTDA</t>
  </si>
  <si>
    <t>2.1.1.04.0124</t>
  </si>
  <si>
    <t>27958859/0001-64</t>
  </si>
  <si>
    <t>EDITORA BRASIL ENERGIA LTDA</t>
  </si>
  <si>
    <t>2.1.1.04.0125</t>
  </si>
  <si>
    <t>00710799/0001-00</t>
  </si>
  <si>
    <t>ALLEN RIO SERV. COM. DE INFORMATICA LTDA</t>
  </si>
  <si>
    <t>2.1.1.04.0126</t>
  </si>
  <si>
    <t>22642565/0001-05</t>
  </si>
  <si>
    <t>CP2 CONSULTORIA PESQUISA E PLANEJAMENTO</t>
  </si>
  <si>
    <t>2.1.1.04.0128</t>
  </si>
  <si>
    <t>59453225/0001-46</t>
  </si>
  <si>
    <t>FLOKART IND. COM. PRODUTOS PROMOCIONAIS</t>
  </si>
  <si>
    <t>2.1.1.04.0129</t>
  </si>
  <si>
    <t>08906581/0001-37</t>
  </si>
  <si>
    <t>MARTENSEN E BRAGA LTDA-EPP.</t>
  </si>
  <si>
    <t>2.1.1.04.0130</t>
  </si>
  <si>
    <t>00103582/0005-65</t>
  </si>
  <si>
    <t>ENGEVIX ENGENHARIA S.A</t>
  </si>
  <si>
    <t>2.1.1.04.0131</t>
  </si>
  <si>
    <t>61562112/0002-01</t>
  </si>
  <si>
    <t>PRICEWATERHOUSECOOPERS AUDITORES INDEPEN</t>
  </si>
  <si>
    <t>2.1.1.04.0132</t>
  </si>
  <si>
    <t>29408770/0001-50</t>
  </si>
  <si>
    <t>CIARLINI CONSULTORIA E PROJETOS LTDA.</t>
  </si>
  <si>
    <t>2.1.1.04.0133</t>
  </si>
  <si>
    <t>04216871/0001-06</t>
  </si>
  <si>
    <t>EXECUTIVE VANS LOCADORA DE VEICULOS LTDA</t>
  </si>
  <si>
    <t>2.1.1.04.0134</t>
  </si>
  <si>
    <t>10015425/0001-28</t>
  </si>
  <si>
    <t>DAMIER RIO DESENTUPIDORA LTDA.</t>
  </si>
  <si>
    <t>2.1.1.04.0135</t>
  </si>
  <si>
    <t>43730787/0001-50</t>
  </si>
  <si>
    <t>ABTD - ASSOCIACAO BRASILEIRA DE TREINAME</t>
  </si>
  <si>
    <t>2.1.1.04.0136</t>
  </si>
  <si>
    <t>21040001/0001-30</t>
  </si>
  <si>
    <t>UNIVERSIDADE FEDERAL DE ITAJUBA</t>
  </si>
  <si>
    <t>2.1.1.04.0137</t>
  </si>
  <si>
    <t>13376180/0001-52</t>
  </si>
  <si>
    <t>CEAP CONCURSOS LTDA-ME.</t>
  </si>
  <si>
    <t>2.1.1.04.0139</t>
  </si>
  <si>
    <t>33170515/0001-99</t>
  </si>
  <si>
    <t>L´HENRIETTE CONFEITARIA LTDA.</t>
  </si>
  <si>
    <t>2.1.1.04.0140</t>
  </si>
  <si>
    <t>32323115/0001-03</t>
  </si>
  <si>
    <t>PRO FIT COACHING CONS. TREINAMENTO PROF.</t>
  </si>
  <si>
    <t>2.1.1.04.0141</t>
  </si>
  <si>
    <t>06987364/0001-93</t>
  </si>
  <si>
    <t>CTEE - CENTRO TREIN. ESTUDOS EM ENERGIA</t>
  </si>
  <si>
    <t>2.1.1.04.0142</t>
  </si>
  <si>
    <t>04765777/0001-06</t>
  </si>
  <si>
    <t>ESTRATEGIA EM RECURSOS HUMANOS LTDA</t>
  </si>
  <si>
    <t>2.1.1.04.0143</t>
  </si>
  <si>
    <t>05983000/0001-72</t>
  </si>
  <si>
    <t>ADJUVARE EVENTOS E SERVICOS LTDA.</t>
  </si>
  <si>
    <t>2.1.1.04.0144</t>
  </si>
  <si>
    <t>61160768/0001-17</t>
  </si>
  <si>
    <t>LEX EDITORA SA.</t>
  </si>
  <si>
    <t>2.1.1.04.0145</t>
  </si>
  <si>
    <t>05230078/0001-16</t>
  </si>
  <si>
    <t>PERSIANAS BRASIL BLINDS LTDA.</t>
  </si>
  <si>
    <t>2.1.1.04.0146</t>
  </si>
  <si>
    <t>08403264/0001-06</t>
  </si>
  <si>
    <t>COMPLEXO JURIDICO RENATO SARAIVA</t>
  </si>
  <si>
    <t>2.1.1.04.0147</t>
  </si>
  <si>
    <t>58900622/0001-56</t>
  </si>
  <si>
    <t>EDITORA CL-A CULTURAL LTDA.</t>
  </si>
  <si>
    <t>2.1.1.04.0149</t>
  </si>
  <si>
    <t>10476565/0001-01</t>
  </si>
  <si>
    <t>OCEANO SERVICOS LTDA.</t>
  </si>
  <si>
    <t>2.1.1.04.0150</t>
  </si>
  <si>
    <t>60540333/0002-16</t>
  </si>
  <si>
    <t>THE BRITISH CHAMBER OF COMMERCE AND INDU</t>
  </si>
  <si>
    <t>2.1.1.04.0151</t>
  </si>
  <si>
    <t>12867225/0001-29</t>
  </si>
  <si>
    <t>DC STUDIO PRODUCOES LTDA.</t>
  </si>
  <si>
    <t>2.1.1.04.0152</t>
  </si>
  <si>
    <t>00543800/0001-59</t>
  </si>
  <si>
    <t>IIR INFORMA SEMINARIOS LTDA.</t>
  </si>
  <si>
    <t>2.1.1.04.0153</t>
  </si>
  <si>
    <t>04106216/0001-97</t>
  </si>
  <si>
    <t>SOUZA E PINHO ENGENHARIA E ARQUITETURA</t>
  </si>
  <si>
    <t>2.1.1.04.0154</t>
  </si>
  <si>
    <t>12404897/0001-06</t>
  </si>
  <si>
    <t xml:space="preserve">DOUGLAS WILLE &amp; CIA LTDA - ME </t>
  </si>
  <si>
    <t>2.1.1.04.0155</t>
  </si>
  <si>
    <t>04217374/0001-14</t>
  </si>
  <si>
    <t>STOCK GRAF COMERCIO MATERIAIS GRAFICOS</t>
  </si>
  <si>
    <t>2.1.1.04.0156</t>
  </si>
  <si>
    <t>42417493/0001-00</t>
  </si>
  <si>
    <t>MUNDIVIDROS VIDROS CRISTAIS E MOLDURAS</t>
  </si>
  <si>
    <t>2.1.1.04.0157</t>
  </si>
  <si>
    <t>26976381/0001-32</t>
  </si>
  <si>
    <t>MULTPAPER DISTRIBUIDORA DE PAPAEIS LTDA</t>
  </si>
  <si>
    <t>2.1.1.04.0158</t>
  </si>
  <si>
    <t>09677300/0001-84</t>
  </si>
  <si>
    <t>JC&amp;I DESIGN E STUDIO LTDA.</t>
  </si>
  <si>
    <t>2.1.1.04.0159</t>
  </si>
  <si>
    <t>13373975/0001-07</t>
  </si>
  <si>
    <t>THIAGO KAZOROSKY PINHEIRO &amp; CIA LTDA</t>
  </si>
  <si>
    <t>2.1.1.04.0160</t>
  </si>
  <si>
    <t>02105010/0001-17</t>
  </si>
  <si>
    <t>AGENCIA VIRTUAL LTDA.</t>
  </si>
  <si>
    <t>2.1.1.04.0162</t>
  </si>
  <si>
    <t>04619903/0001-06</t>
  </si>
  <si>
    <t>SEND COPY CANDELARIA SERV. REPROGRAFICOS</t>
  </si>
  <si>
    <t>2.1.1.04.0163</t>
  </si>
  <si>
    <t>13488395/0001-65</t>
  </si>
  <si>
    <t>MARCENARIA SAO JORGE SAO JOSE EIERLI ME</t>
  </si>
  <si>
    <t>2.1.1.04.0164</t>
  </si>
  <si>
    <t>72414691/0001-80</t>
  </si>
  <si>
    <t>INOVATIVA - APRIMORAMENTO TREINAMENTO</t>
  </si>
  <si>
    <t>2.1.1.04.0165</t>
  </si>
  <si>
    <t>11281612/0001-16</t>
  </si>
  <si>
    <t>SOLUCAO BRASIL TECNOLOGIA INFORMACAO</t>
  </si>
  <si>
    <t>2.1.1.04.0166</t>
  </si>
  <si>
    <t>01138264/0001-79</t>
  </si>
  <si>
    <t>BIOVET SERVICOS LTDA.</t>
  </si>
  <si>
    <t>2.1.1.04.0167</t>
  </si>
  <si>
    <t>07282970/0001-76</t>
  </si>
  <si>
    <t>NTX COMERCIO CONSULTORIA E SERVICOS LTDA</t>
  </si>
  <si>
    <t>2.1.1.04.0168</t>
  </si>
  <si>
    <t>29317518/0001-35</t>
  </si>
  <si>
    <t>JH SATURNO COM. MAT. ESC. LIMP. E INF.</t>
  </si>
  <si>
    <t>2.1.1.04.0169</t>
  </si>
  <si>
    <t>02485591/0001-60</t>
  </si>
  <si>
    <t>TENDENCIAS CONSULTORIA INTEGRADA S/S LTD</t>
  </si>
  <si>
    <t>2.1.1.04.0170</t>
  </si>
  <si>
    <t>00316087/0001-00</t>
  </si>
  <si>
    <t>CONCARP CONSERVACAO E LIMPEZA LTDA</t>
  </si>
  <si>
    <t>2.1.1.04.0171</t>
  </si>
  <si>
    <t>04572946/0001-83</t>
  </si>
  <si>
    <t>BOOKHUNTER LIVRARIA LTDA.</t>
  </si>
  <si>
    <t>2.1.1.04.0172</t>
  </si>
  <si>
    <t>05292903/0001-07</t>
  </si>
  <si>
    <t>PETT &amp; CAPELLATO REPRESENTACOES LTDA.</t>
  </si>
  <si>
    <t>2.1.1.04.0173</t>
  </si>
  <si>
    <t>18025536/0001-27</t>
  </si>
  <si>
    <t>FUNDACAO DE PESQ. E ASSESSORAMENTO A IND</t>
  </si>
  <si>
    <t>2.1.1.04.0174</t>
  </si>
  <si>
    <t>02704211/0001-30</t>
  </si>
  <si>
    <t>EXPERTISE TECNOLOGIA DESENVOLVIMENTO</t>
  </si>
  <si>
    <t>2.1.1.04.0175</t>
  </si>
  <si>
    <t>03811232/0001-18</t>
  </si>
  <si>
    <t>COMERCIAL GAULIA LTDA.</t>
  </si>
  <si>
    <t>2.1.1.04.0176</t>
  </si>
  <si>
    <t>27014752/0001-68</t>
  </si>
  <si>
    <t>FLOAT - GLASS - COMERCIO E SERVICOS LTDA</t>
  </si>
  <si>
    <t>2.1.1.04.0177</t>
  </si>
  <si>
    <t>00729829/0001-20</t>
  </si>
  <si>
    <t>KARTROLIN BRINDES MATERIAL P/ ESCRITORIO</t>
  </si>
  <si>
    <t>2.1.1.04.0178</t>
  </si>
  <si>
    <t>36003671/0001-53</t>
  </si>
  <si>
    <t>CONSULTRE CONSULTORIA E TREINAMENTO LTDA</t>
  </si>
  <si>
    <t>2.1.1.04.0179</t>
  </si>
  <si>
    <t>09335355/0001-06</t>
  </si>
  <si>
    <t>FACIL - BRASILIA TRANSPORTE INTEGRADO</t>
  </si>
  <si>
    <t>2.1.1.04.0180</t>
  </si>
  <si>
    <t>35963479/0001-46</t>
  </si>
  <si>
    <t>ESAFI - ESCOLA ADMINISTRACAO TREINAMENTO</t>
  </si>
  <si>
    <t>2.1.1.04.0181</t>
  </si>
  <si>
    <t>02911903/0001-50</t>
  </si>
  <si>
    <t>FUNDACAO COMITE DE GESTAO EMPRESARIAL</t>
  </si>
  <si>
    <t>2.1.1.04.0182</t>
  </si>
  <si>
    <t>01377071/0001-70</t>
  </si>
  <si>
    <t>LANTELE COMERCIAL ELETRICA LTDA.</t>
  </si>
  <si>
    <t>2.1.1.04.0183</t>
  </si>
  <si>
    <t>04708116/0001-30</t>
  </si>
  <si>
    <t>ZENITE TECNOLOGIA E TELEINFORMATICA LTDA</t>
  </si>
  <si>
    <t>2.1.1.04.0184</t>
  </si>
  <si>
    <t>03712467/0001-52</t>
  </si>
  <si>
    <t>FLAMA RAMOS ACABAMENTO E MANUSEIO GRAFIC</t>
  </si>
  <si>
    <t>2.1.1.04.0185</t>
  </si>
  <si>
    <t>61705380/0001-54</t>
  </si>
  <si>
    <t>FUNDAG</t>
  </si>
  <si>
    <t>2.1.1.04.0186</t>
  </si>
  <si>
    <t>42334193/0001-67</t>
  </si>
  <si>
    <t>COMITE BRASILEIRO DE BARRAGENS</t>
  </si>
  <si>
    <t>2.1.1.04.0187</t>
  </si>
  <si>
    <t>03307532/0001-64</t>
  </si>
  <si>
    <t>SIVIC PLACAS E BRINDES LTDA</t>
  </si>
  <si>
    <t>2.1.1.04.0188</t>
  </si>
  <si>
    <t>32157042/0001-27</t>
  </si>
  <si>
    <t>PERSIANAS COIMBRA LTDA</t>
  </si>
  <si>
    <t>2.1.1.04.0189</t>
  </si>
  <si>
    <t>00348003/0129-84</t>
  </si>
  <si>
    <t>EMPRESA BRAS DE PESQ AGROP EMBRAPA</t>
  </si>
  <si>
    <t>2.1.1.04.0190</t>
  </si>
  <si>
    <t>02270142/0001-02</t>
  </si>
  <si>
    <t>GERMANISCHER LLOYD IND. SERVICES DO BRAS</t>
  </si>
  <si>
    <t>2.1.1.04.0191</t>
  </si>
  <si>
    <t>04655786/0001-36</t>
  </si>
  <si>
    <t>NORTHIA ASSESSORIA DE SEGURANCA NO TRABA</t>
  </si>
  <si>
    <t>2.1.1.04.0192</t>
  </si>
  <si>
    <t>40181919/0001-43</t>
  </si>
  <si>
    <t>JURIS AMBIENTIS CONSULTORES S/S LTDA</t>
  </si>
  <si>
    <t>2.1.1.04.0193</t>
  </si>
  <si>
    <t>04832526/0001-99</t>
  </si>
  <si>
    <t>CASTRO &amp; CASTRO ADV. E CONSULTORES</t>
  </si>
  <si>
    <t>2.1.1.04.0194</t>
  </si>
  <si>
    <t>13013046/0001-97</t>
  </si>
  <si>
    <t>SITIAR COM. DE REFRIGERACAO LTDA - ME</t>
  </si>
  <si>
    <t>2.1.1.04.0195</t>
  </si>
  <si>
    <t>06353807/0001-94</t>
  </si>
  <si>
    <t>DEWI DO BRASIL</t>
  </si>
  <si>
    <t>2.1.1.04.0196</t>
  </si>
  <si>
    <t>08257771/0001-70</t>
  </si>
  <si>
    <t>FABBIO VEMGIZ LOBO CONS. TREINAMENTO</t>
  </si>
  <si>
    <t>2.1.1.04.0197</t>
  </si>
  <si>
    <t>08844668/0001-27</t>
  </si>
  <si>
    <t>AGUIAR &amp; VERISSIMO LTDA - ME</t>
  </si>
  <si>
    <t>2.1.1.04.0198</t>
  </si>
  <si>
    <t>11865040/0001-12</t>
  </si>
  <si>
    <t>ZFL TRANSPORTE EXECUTIVO LTDA</t>
  </si>
  <si>
    <t>2.1.1.04.0199</t>
  </si>
  <si>
    <t>02552009/0001-30</t>
  </si>
  <si>
    <t>DMSS SOFTWARE LTDA</t>
  </si>
  <si>
    <t>2.1.1.04.0200</t>
  </si>
  <si>
    <t>03557247/0001-00</t>
  </si>
  <si>
    <t>INTEGRAR CLIMATIZACAO LTDA</t>
  </si>
  <si>
    <t>2.1.1.04.0201</t>
  </si>
  <si>
    <t>CERTISIGN CERTIFICADORA DIGITAL S.A.</t>
  </si>
  <si>
    <t>2.1.1.04.0202</t>
  </si>
  <si>
    <t>12661222/0001-34</t>
  </si>
  <si>
    <t>SHOPPING MATRIZ FABRIL LTDA</t>
  </si>
  <si>
    <t>2.1.1.04.0203</t>
  </si>
  <si>
    <t>05085929/0002-65</t>
  </si>
  <si>
    <t>GIOCONDA E JOSE CAFE E CULINARIA LTDA</t>
  </si>
  <si>
    <t>2.1.1.04.0204</t>
  </si>
  <si>
    <t>33438300/0001-06</t>
  </si>
  <si>
    <t>PAPELARIA COLUMBIA LTDA</t>
  </si>
  <si>
    <t>2.1.1.04.0205</t>
  </si>
  <si>
    <t>09305304/0001-31</t>
  </si>
  <si>
    <t>BRISSETT &amp; BRISSETT EVENTOS LTDA</t>
  </si>
  <si>
    <t>2.1.1.04.0206</t>
  </si>
  <si>
    <t>08575670/000148</t>
  </si>
  <si>
    <t>DALA AR CONDICIONADO LTDA</t>
  </si>
  <si>
    <t>2.1.1.04.0207</t>
  </si>
  <si>
    <t>28711539/0001-78</t>
  </si>
  <si>
    <t>A C BURLAMAQUI CONSULTORES S/C</t>
  </si>
  <si>
    <t>2.1.1.04.0208</t>
  </si>
  <si>
    <t>10258575/0001-62</t>
  </si>
  <si>
    <t>SOUZA E VENTURELI LTDA - ME</t>
  </si>
  <si>
    <t>2.1.1.04.0209</t>
  </si>
  <si>
    <t>INST. AMBIENTAL BRA SUSTENTAVEL - IABS</t>
  </si>
  <si>
    <t>2.1.1.04.0210</t>
  </si>
  <si>
    <t>00885818/000139</t>
  </si>
  <si>
    <t>TECNOLOGIA E INFORMACAO LTDA - BPGR</t>
  </si>
  <si>
    <t>2.1.1.04.0211</t>
  </si>
  <si>
    <t>13317281/0001-52</t>
  </si>
  <si>
    <t>FORUM CULTURAL ORGANI DE EVENTOS LTDA</t>
  </si>
  <si>
    <t>2.1.1.04.0212</t>
  </si>
  <si>
    <t>15734197/0002-61</t>
  </si>
  <si>
    <t>SANTOS &amp; SARUBBI LTDA</t>
  </si>
  <si>
    <t>2.1.1.04.0213</t>
  </si>
  <si>
    <t>07668381/0001-20</t>
  </si>
  <si>
    <t>JONKOPING BUFFET LTDA</t>
  </si>
  <si>
    <t>2.1.1.04.0214</t>
  </si>
  <si>
    <t>10383122/0001-68</t>
  </si>
  <si>
    <t>GAS ENERGY CHEMICALS LTDA</t>
  </si>
  <si>
    <t>2.1.1.04.0215</t>
  </si>
  <si>
    <t>02606932/0001-08</t>
  </si>
  <si>
    <t>RM TREINAMENTO EMPRESARIAL LTDA</t>
  </si>
  <si>
    <t>2.1.1.04.0216</t>
  </si>
  <si>
    <t>01423190/0001-12</t>
  </si>
  <si>
    <t>R MAIA DESENVOLVIMENTO EMPRESARIAL LTDA</t>
  </si>
  <si>
    <t>2.1.1.04.0217</t>
  </si>
  <si>
    <t>10559255/0001-42</t>
  </si>
  <si>
    <t>ZACCHI E ZACCHI LTDA</t>
  </si>
  <si>
    <t>2.1.1.04.0218</t>
  </si>
  <si>
    <t>33636523/0001-88</t>
  </si>
  <si>
    <t>CENTRO INDUSTRIAL DO RJ - CIRJ</t>
  </si>
  <si>
    <t>2.1.1.04.0219</t>
  </si>
  <si>
    <t>33611617/0001-00</t>
  </si>
  <si>
    <t>ASSOCIACAO COMERCIAL DO RJ</t>
  </si>
  <si>
    <t>2.1.1.04.0220</t>
  </si>
  <si>
    <t>11061406/0001-09</t>
  </si>
  <si>
    <t>ZIVA RJ TECNOLOGIA E SOLUCOES</t>
  </si>
  <si>
    <t>2.1.1.04.0221</t>
  </si>
  <si>
    <t>03829453/0001-13</t>
  </si>
  <si>
    <t>CONGER ENCADERNACAO LTDA</t>
  </si>
  <si>
    <t>2.1.1.04.0222</t>
  </si>
  <si>
    <t>13775131/0001-92</t>
  </si>
  <si>
    <t>U DE ALMEIDA FARIA JUNIOR - BEM BOM</t>
  </si>
  <si>
    <t>2.1.1.04.0223</t>
  </si>
  <si>
    <t>04918514/0001-81</t>
  </si>
  <si>
    <t>MAPH - AUDITORIA E ASSESSORIA LTDA</t>
  </si>
  <si>
    <t>2.1.1.04.0224</t>
  </si>
  <si>
    <t>07544975/0001-20</t>
  </si>
  <si>
    <t>LUROVA AUTOMACAO INDUSTRIAL  E COME LTDA</t>
  </si>
  <si>
    <t>2.1.1.04.0225</t>
  </si>
  <si>
    <t>06939256/0001-45</t>
  </si>
  <si>
    <t>AUGE EVENTOS E AUDIOVISUAL</t>
  </si>
  <si>
    <t>2.1.1.04.0226</t>
  </si>
  <si>
    <t>13439080/0001-28</t>
  </si>
  <si>
    <t>JDG SERRALHERIA VIDRACARIA E SERV LTDA</t>
  </si>
  <si>
    <t>2.1.1.04.0227</t>
  </si>
  <si>
    <t>00572914/0001-27</t>
  </si>
  <si>
    <t>CENTRAL POINT COMERCIO E SERV LTDA</t>
  </si>
  <si>
    <t>2.1.1.04.0228</t>
  </si>
  <si>
    <t>07316919/0001-38</t>
  </si>
  <si>
    <t>GOVERNET EDITORA LTDA</t>
  </si>
  <si>
    <t>2.1.1.04.0229</t>
  </si>
  <si>
    <t>09663019/0001-92</t>
  </si>
  <si>
    <t>GBR CONSULTORIA ECONOMICA S/S LTDA</t>
  </si>
  <si>
    <t>2.1.1.04.0230</t>
  </si>
  <si>
    <t>03662199/0001-01</t>
  </si>
  <si>
    <t>BACHIANA POLIS PRODUCOES LTDA</t>
  </si>
  <si>
    <t>2.1.1.04.0231</t>
  </si>
  <si>
    <t>51978633/0001-00</t>
  </si>
  <si>
    <t>SEMINARIOS ADUANEIRAS SOCIEDADE SIMPLES</t>
  </si>
  <si>
    <t>2.1.1.04.0232</t>
  </si>
  <si>
    <t>00001172/0001-80</t>
  </si>
  <si>
    <t>S/A CORREIO BRAZILIENSE</t>
  </si>
  <si>
    <t>2.1.1.04.0233</t>
  </si>
  <si>
    <t>02537929/0001-80</t>
  </si>
  <si>
    <t>EIBSNET TREINAMENTO EM INFORMATICA</t>
  </si>
  <si>
    <t>2.1.1.04.0234</t>
  </si>
  <si>
    <t>02309061/0001-60</t>
  </si>
  <si>
    <t>BARBOSA E BARBOSA ENGENHARIA ELE LTDA</t>
  </si>
  <si>
    <t>2.1.1.04.0235</t>
  </si>
  <si>
    <t>01998348/0001-82</t>
  </si>
  <si>
    <t>BENICIO BIZ EDITORES ASSOCIADOS LTDA</t>
  </si>
  <si>
    <t>2.1.1.04.0236</t>
  </si>
  <si>
    <t>10762976/0001-55</t>
  </si>
  <si>
    <t>MINUTA COMUNICACAO LTDA - ME</t>
  </si>
  <si>
    <t>2.1.1.04.0237</t>
  </si>
  <si>
    <t>05154259/0001-00</t>
  </si>
  <si>
    <t>2M DESIGN LTDA</t>
  </si>
  <si>
    <t>2.1.1.04.0238</t>
  </si>
  <si>
    <t>04358563/0001-07</t>
  </si>
  <si>
    <t>NEOTROPICAL CONSUL. E ASSESS. AMB. LTDA</t>
  </si>
  <si>
    <t>2.1.1.04.0239</t>
  </si>
  <si>
    <t>40401341/0001-93</t>
  </si>
  <si>
    <t>HIDROFIRE COM DE MAT CONT INCENDIO LTDA</t>
  </si>
  <si>
    <t>2.1.1.04.0240</t>
  </si>
  <si>
    <t>28912970/0001-82</t>
  </si>
  <si>
    <t>ADEMIR DE OLIVEIRA TEIXEIRA</t>
  </si>
  <si>
    <t>2.1.1.04.0241</t>
  </si>
  <si>
    <t>10933120/0001-03</t>
  </si>
  <si>
    <t>ATOL CONSULTORIA AMBIENTAL LTDA</t>
  </si>
  <si>
    <t>2.1.1.04.0243</t>
  </si>
  <si>
    <t>33573791/0001-06</t>
  </si>
  <si>
    <t>CAMARA DE COMERCIO AMER. PARA O BRASIL</t>
  </si>
  <si>
    <t>2.1.1.04.0244</t>
  </si>
  <si>
    <t>50827039/0001-55</t>
  </si>
  <si>
    <t>ANTHROPOS CONSULTING LTDA</t>
  </si>
  <si>
    <t>2.1.1.04.0245</t>
  </si>
  <si>
    <t>07774090/0001-17</t>
  </si>
  <si>
    <t>ESCOLA DE NEG CONEX EDUC EMPRES LTDA</t>
  </si>
  <si>
    <t>2.1.1.04.0246</t>
  </si>
  <si>
    <t>42569459/0001-50</t>
  </si>
  <si>
    <t>ORG BRANCO DE MAQ E EQUIP LTDA - OBM</t>
  </si>
  <si>
    <t>2.1.1.04.0247</t>
  </si>
  <si>
    <t>09240519/0001-11</t>
  </si>
  <si>
    <t>TARGETWARE INFORMATICA LTDA</t>
  </si>
  <si>
    <t>2.1.1.04.0248</t>
  </si>
  <si>
    <t>39092598/0001-21</t>
  </si>
  <si>
    <t>BAKTRON MICROBIOLOGICA LTDA</t>
  </si>
  <si>
    <t>2.1.1.04.0251</t>
  </si>
  <si>
    <t>11563387/0001-00</t>
  </si>
  <si>
    <t>EDER DE SOUZA CAVALHEIRO ME</t>
  </si>
  <si>
    <t>2.1.1.04.0252</t>
  </si>
  <si>
    <t>05347213/0001-08</t>
  </si>
  <si>
    <t>HSRNET INFORMATICA LTDA</t>
  </si>
  <si>
    <t>2.1.1.04.0253</t>
  </si>
  <si>
    <t>11329948/0001-01</t>
  </si>
  <si>
    <t>SANET COMERCIO E SERV. INFOR. LTDA EPP</t>
  </si>
  <si>
    <t>2.1.1.04.0254</t>
  </si>
  <si>
    <t>01178068/0001-28</t>
  </si>
  <si>
    <t>ASSOCIACAO BRAS. DE GEOLOGOS DE PETROLEO</t>
  </si>
  <si>
    <t>2.1.1.04.0255</t>
  </si>
  <si>
    <t>05310737/0001-24</t>
  </si>
  <si>
    <t>IRJR PRINT CARTUCHOS E SERVICOS LTDA</t>
  </si>
  <si>
    <t>2.1.1.04.0256</t>
  </si>
  <si>
    <t>13200172/0001-50</t>
  </si>
  <si>
    <t>SHALLON INST. DE DRY WAL E PERSIANA LTDA</t>
  </si>
  <si>
    <t>2.1.1.04.0257</t>
  </si>
  <si>
    <t>07998546/0001-22</t>
  </si>
  <si>
    <t>UNIVERSO DO SOM ELET. LTDA - NALUBEL</t>
  </si>
  <si>
    <t>2.1.1.04.0258</t>
  </si>
  <si>
    <t>38066296/0001-16</t>
  </si>
  <si>
    <t>CRISTINA ROBERTO BUFFET PROD CULT. LTDA</t>
  </si>
  <si>
    <t>2.1.1.04.0259</t>
  </si>
  <si>
    <t>127.091.159-72</t>
  </si>
  <si>
    <t>ALUGUEL - ROBERTO DORNER</t>
  </si>
  <si>
    <t>2.1.1.04.0260</t>
  </si>
  <si>
    <t>04637111/0001-64</t>
  </si>
  <si>
    <t>MCPAR ENGEN. COMER. E SERV LTDA</t>
  </si>
  <si>
    <t>2.1.1.04.0261</t>
  </si>
  <si>
    <t>11662976/0001-46</t>
  </si>
  <si>
    <t>F CARDOSO SERV DE INFORMAÇÃO LTDA ME</t>
  </si>
  <si>
    <t>2.1.1.04.0262</t>
  </si>
  <si>
    <t>33787094/0001-40</t>
  </si>
  <si>
    <t>IBGE - INST. BRASI. DE GEO E ESTA.</t>
  </si>
  <si>
    <t>2.1.1.04.0263</t>
  </si>
  <si>
    <t>31925530/0001-74</t>
  </si>
  <si>
    <t>SHAFT CONSULTORIA LTDA</t>
  </si>
  <si>
    <t>2.1.1.04.0264</t>
  </si>
  <si>
    <t>06975694/0001-69</t>
  </si>
  <si>
    <t>ATM SIST. ENERG. INFOR. LTDA</t>
  </si>
  <si>
    <t>2.1.1.04.0265</t>
  </si>
  <si>
    <t>02309990/0001-70</t>
  </si>
  <si>
    <t>AZEVEDO E LUZ COMER. E SERV DE INFO. S/A</t>
  </si>
  <si>
    <t>2.1.1.04.0266</t>
  </si>
  <si>
    <t>08819627/0001-80</t>
  </si>
  <si>
    <t>DOMINIO CONTABILIDADE LTDA</t>
  </si>
  <si>
    <t>2.1.1.04.0267</t>
  </si>
  <si>
    <t>12347988/0001-49</t>
  </si>
  <si>
    <t>4Q TELECOMUNICACOES E MULTIMIDIA LTDA</t>
  </si>
  <si>
    <t>2.1.1.04.0268</t>
  </si>
  <si>
    <t>10484330/0001-53</t>
  </si>
  <si>
    <t>LOC MASTER AUTO LOCACAO LTDA</t>
  </si>
  <si>
    <t>2.1.1.04.0269</t>
  </si>
  <si>
    <t>33183724/0001-77</t>
  </si>
  <si>
    <t>MODERNOS HOTEIS DO BRASIL LTDA</t>
  </si>
  <si>
    <t>2.1.1.04.0270</t>
  </si>
  <si>
    <t>14294521/0001-03</t>
  </si>
  <si>
    <t>TOTAL FILM RJ INST. DE PELICULAS LTDA</t>
  </si>
  <si>
    <t>2.1.1.04.0271</t>
  </si>
  <si>
    <t>09323210/0001-95</t>
  </si>
  <si>
    <t>BRAGA E NOVAES LOC. DE VEIC. LTDA</t>
  </si>
  <si>
    <t>2.1.1.04.0272</t>
  </si>
  <si>
    <t>02558157/0014-87</t>
  </si>
  <si>
    <t>2.1.1.04.0273</t>
  </si>
  <si>
    <t>03873788/0001-39</t>
  </si>
  <si>
    <t>CANDELABRUS FESTAS LTDA - VIRGINIA D'ARC</t>
  </si>
  <si>
    <t>2.1.1.04.0274</t>
  </si>
  <si>
    <t>39074190/0006-31</t>
  </si>
  <si>
    <t>LE TOUR PROD. ALIMENTICIOS LTDA</t>
  </si>
  <si>
    <t>2.1.1.04.0275</t>
  </si>
  <si>
    <t>03025227/0001-80</t>
  </si>
  <si>
    <t>I C NASSER E CIA LTDA</t>
  </si>
  <si>
    <t>2.1.1.04.0276</t>
  </si>
  <si>
    <t>08961200/0001-12</t>
  </si>
  <si>
    <t>ATHENAS CONTABILIDADE LTDA</t>
  </si>
  <si>
    <t>2.1.1.04.0277</t>
  </si>
  <si>
    <t>13422884/0001-14</t>
  </si>
  <si>
    <t>NADJA REGIANE DO NASCIMENTO</t>
  </si>
  <si>
    <t>2.1.1.04.0278</t>
  </si>
  <si>
    <t>08003201/0001-54</t>
  </si>
  <si>
    <t>RL CLEAN SERV. DE LIMPEZA E CONS. LTDA</t>
  </si>
  <si>
    <t>2.1.1.04.0279</t>
  </si>
  <si>
    <t>49351919/0001-19</t>
  </si>
  <si>
    <t>ASSOC. NAC. DE TRANS. PUBLICOS - ANTP</t>
  </si>
  <si>
    <t>2.1.1.04.0280</t>
  </si>
  <si>
    <t>10341804/0001-08</t>
  </si>
  <si>
    <t>PIRES E SCHUNK DESIGN LTDA ME</t>
  </si>
  <si>
    <t>2.1.1.04.0281</t>
  </si>
  <si>
    <t>01754239/0005-43</t>
  </si>
  <si>
    <t>REFRIG DUFRIO COM E IMP LTDA</t>
  </si>
  <si>
    <t>2.1.1.04.0282</t>
  </si>
  <si>
    <t>03582662/0001-05</t>
  </si>
  <si>
    <t>TRADE CUSTOMS IMPORTE EXPORT LTDA</t>
  </si>
  <si>
    <t>2.1.1.04.0283</t>
  </si>
  <si>
    <t>78931474/0001-44</t>
  </si>
  <si>
    <t>REDISUL INFORMATICA LTDA</t>
  </si>
  <si>
    <t>2.1.1.04.0284</t>
  </si>
  <si>
    <t>02292557/0001-79</t>
  </si>
  <si>
    <t>SUPER TRAFOS INDUSTRIA E COMERCIO LTDA</t>
  </si>
  <si>
    <t>2.1.1.04.0285</t>
  </si>
  <si>
    <t>31424369/0001-55</t>
  </si>
  <si>
    <t>MULTITEC INSTRUMENTOS DE MEDICAO LTDA</t>
  </si>
  <si>
    <t>2.1.1.04.0286</t>
  </si>
  <si>
    <t>03142200/0001-77</t>
  </si>
  <si>
    <t>NORMATEC DE SAO CRISTOVAO LTDA</t>
  </si>
  <si>
    <t>2.1.1.04.0287</t>
  </si>
  <si>
    <t>03687592/0001-50</t>
  </si>
  <si>
    <t>VALOR ECONOMICO S.A</t>
  </si>
  <si>
    <t>2.1.1.04.0288</t>
  </si>
  <si>
    <t>14059340/0001-00</t>
  </si>
  <si>
    <t>PANDORA COM. DE MAT.  DE ESC. DE LIMP.</t>
  </si>
  <si>
    <t>2.1.1.04.0289</t>
  </si>
  <si>
    <t>26994285/0001-17</t>
  </si>
  <si>
    <t>TOPOCART TOPOGRAFIA ENG. E AEROL. LTDA</t>
  </si>
  <si>
    <t>2.1.1.04.0290</t>
  </si>
  <si>
    <t>03951066/0001-55</t>
  </si>
  <si>
    <t>FOCO ARQUITETOS ASSOCIADOS LTDA</t>
  </si>
  <si>
    <t>2.1.1.04.0291</t>
  </si>
  <si>
    <t>33717976/0001-39</t>
  </si>
  <si>
    <t>RIOTRON COMERCIO E INDUSTRIA DE MAQ LTDA</t>
  </si>
  <si>
    <t>2.1.1.04.0292</t>
  </si>
  <si>
    <t>04656762/0001-00</t>
  </si>
  <si>
    <t>WALPRINT GRAFICA E EDITORA LTDA</t>
  </si>
  <si>
    <t>2.1.1.04.0294</t>
  </si>
  <si>
    <t>15278683/0001-10</t>
  </si>
  <si>
    <t>TAYNAH KAUANY DE OLIV SILVA TRANSPORTE</t>
  </si>
  <si>
    <t>2.1.1.04.0295</t>
  </si>
  <si>
    <t>31249774/0001-84</t>
  </si>
  <si>
    <t>MENON COPIAS LTDA</t>
  </si>
  <si>
    <t>2.1.1.04.0296</t>
  </si>
  <si>
    <t>43217850/0001-59</t>
  </si>
  <si>
    <t>IOB INFORMACOES OBJ PUB JURIDICAS LTDA</t>
  </si>
  <si>
    <t>2.1.1.04.0297</t>
  </si>
  <si>
    <t>08740327/0001-01</t>
  </si>
  <si>
    <t>SYSTEM CARD 460 CONT DE ACESSO E IDENT.</t>
  </si>
  <si>
    <t>2.1.1.04.0298</t>
  </si>
  <si>
    <t>06281829/0001-96</t>
  </si>
  <si>
    <t>JP SMART VEND. OP. MAQ. AUTOMATICAS LTDA</t>
  </si>
  <si>
    <t>2.1.1.04.0299</t>
  </si>
  <si>
    <t>32922205/0001-10</t>
  </si>
  <si>
    <t>CENTRAL DE AVALIACAO E PERICIAS LTDA</t>
  </si>
  <si>
    <t>2.1.1.04.0300</t>
  </si>
  <si>
    <t>28015634/0003-07</t>
  </si>
  <si>
    <t>ESAD CONSULTORIA S/S LTDA</t>
  </si>
  <si>
    <t>2.1.1.04.0301</t>
  </si>
  <si>
    <t>33073800/0001-91</t>
  </si>
  <si>
    <t>DANIEL ADVOGADOS</t>
  </si>
  <si>
    <t>2.1.1.04.0302</t>
  </si>
  <si>
    <t>62277041/0001-87</t>
  </si>
  <si>
    <t>DISAL S.A</t>
  </si>
  <si>
    <t>2.1.1.04.0303</t>
  </si>
  <si>
    <t>10418927/0001-08</t>
  </si>
  <si>
    <t>ECO PLUS 92 NAT WEAR COM PROD ECOL LTDA</t>
  </si>
  <si>
    <t>2.1.1.04.0304</t>
  </si>
  <si>
    <t>33540014/0001-57</t>
  </si>
  <si>
    <t>UNIVERSIDADE DO ESTADO DO RIO DE JANEIRO</t>
  </si>
  <si>
    <t>2.1.1.04.0305</t>
  </si>
  <si>
    <t>05170462/0001-70</t>
  </si>
  <si>
    <t>SMH ASSESSORIA E CONSULTORIA EMPRE. LTDA</t>
  </si>
  <si>
    <t>2.1.1.04.0306</t>
  </si>
  <si>
    <t>05764629/0001-21</t>
  </si>
  <si>
    <t>DFTRANS</t>
  </si>
  <si>
    <t>2.1.1.04.0307</t>
  </si>
  <si>
    <t>06913480/0001-68</t>
  </si>
  <si>
    <t>CENTELHA EQUIPAMENTOS ELETRONICOS LTDA</t>
  </si>
  <si>
    <t>2.1.1.04.0308</t>
  </si>
  <si>
    <t>60455193/0001-05</t>
  </si>
  <si>
    <t>OPENCADD ADVANCED TECHNOLOGY LTDA</t>
  </si>
  <si>
    <t>2.1.1.04.0309</t>
  </si>
  <si>
    <t>INSTITUTO NAC. DE EFICIENCIA ENERGETICA</t>
  </si>
  <si>
    <t>2.1.1.04.0311</t>
  </si>
  <si>
    <t>02687045/0001-01</t>
  </si>
  <si>
    <t>ADMINISTRADORA SANTA CAROLINA LTDA</t>
  </si>
  <si>
    <t>2.1.1.04.0312</t>
  </si>
  <si>
    <t>33732991/0001-56</t>
  </si>
  <si>
    <t>ELETRICA ARTURO LTDA</t>
  </si>
  <si>
    <t>2.1.1.04.0313</t>
  </si>
  <si>
    <t>11425781/0001-82</t>
  </si>
  <si>
    <t>GRP SOLUTIONS INFORMATICA LTDA</t>
  </si>
  <si>
    <t>2.1.1.04.0314</t>
  </si>
  <si>
    <t>10354189/0001-74</t>
  </si>
  <si>
    <t>MACEIO SERVICOS LTDA</t>
  </si>
  <si>
    <t>2.1.1.04.0315</t>
  </si>
  <si>
    <t>39119656/0001-63</t>
  </si>
  <si>
    <t>MULTISUPRIMENTOS SUP E EQUIP P/ ESC INFO</t>
  </si>
  <si>
    <t>2.1.1.04.0316</t>
  </si>
  <si>
    <t>32265811/0001-00</t>
  </si>
  <si>
    <t>BOLSA DE NEGOCIO IMOBILARIOS DO RIO</t>
  </si>
  <si>
    <t>2.1.1.04.0317</t>
  </si>
  <si>
    <t>34135509/0001-63</t>
  </si>
  <si>
    <t>APIMEC RIO</t>
  </si>
  <si>
    <t>2.1.1.04.0318</t>
  </si>
  <si>
    <t>33368762/0001-02</t>
  </si>
  <si>
    <t>EMD RIO GUARDA MOVEIS E MUDANCAS LTDA</t>
  </si>
  <si>
    <t>2.1.1.04.0319</t>
  </si>
  <si>
    <t>32106536/0001-82</t>
  </si>
  <si>
    <t>EDITORA OBJETIVA LTDA</t>
  </si>
  <si>
    <t>2.1.1.04.0320</t>
  </si>
  <si>
    <t>33633561/0001-87</t>
  </si>
  <si>
    <t>LEME ENGENHARIA LTDA</t>
  </si>
  <si>
    <t>2.1.1.04.0321</t>
  </si>
  <si>
    <t>04911597/00001-87</t>
  </si>
  <si>
    <t>TREINAMENTO AVANCADO LTDA</t>
  </si>
  <si>
    <t>2.1.1.04.0322</t>
  </si>
  <si>
    <t>09512865/0001-01</t>
  </si>
  <si>
    <t>SANDERCOM COMERCIO DE INFORMATICA LTDA</t>
  </si>
  <si>
    <t>2.1.1.04.0323</t>
  </si>
  <si>
    <t>07522669/0001-92</t>
  </si>
  <si>
    <t>CEB DISTRIBUICAO</t>
  </si>
  <si>
    <t>2.1.1.04.0324</t>
  </si>
  <si>
    <t>08208924/0001-90</t>
  </si>
  <si>
    <t>FORT SAFE COMERCIO DE COFRE LTDA ME</t>
  </si>
  <si>
    <t>2.1.1.04.0325</t>
  </si>
  <si>
    <t>02605452/0001-22</t>
  </si>
  <si>
    <t>VIP SERVICE CLUB LOCADORA LTDA</t>
  </si>
  <si>
    <t>2.1.1.04.0326</t>
  </si>
  <si>
    <t>04982263/0001-02</t>
  </si>
  <si>
    <t>MONTALVO ADMINISTRACAO E PARTICIPACOES</t>
  </si>
  <si>
    <t>2.1.1.04.0327</t>
  </si>
  <si>
    <t>33569146/0001-01</t>
  </si>
  <si>
    <t>BAZAR DOS PRATOS LTDA</t>
  </si>
  <si>
    <t>2.1.1.04.0328</t>
  </si>
  <si>
    <t>09116592/0001-86</t>
  </si>
  <si>
    <t>BELLCOMS COM E PREST SERV INFORM LTDA</t>
  </si>
  <si>
    <t>2.1.1.04.0329</t>
  </si>
  <si>
    <t>62410352/0019-00</t>
  </si>
  <si>
    <t>LIVRARIA CULTURA S.A</t>
  </si>
  <si>
    <t>2.1.1.04.0330</t>
  </si>
  <si>
    <t>05977006/0001-37</t>
  </si>
  <si>
    <t>YP PERSIANAS LTDA</t>
  </si>
  <si>
    <t>2.1.1.04.0331</t>
  </si>
  <si>
    <t>15272192/0001-62</t>
  </si>
  <si>
    <t>NOVA TECNICA EDITORA LTDA</t>
  </si>
  <si>
    <t>2.1.1.04.0332</t>
  </si>
  <si>
    <t>12063470/0001-83</t>
  </si>
  <si>
    <t>ECOENERGIA EDITORA LTDA</t>
  </si>
  <si>
    <t>2.1.1.04.0333</t>
  </si>
  <si>
    <t>02990717/0001-53</t>
  </si>
  <si>
    <t>MACROPLAN PROSPECTVA ESTRATEGIA E GESTAO</t>
  </si>
  <si>
    <t>2.1.1.04.0334</t>
  </si>
  <si>
    <t>03584647/0001-04</t>
  </si>
  <si>
    <t>NELSON WILIANS E ADVOGADOS ASSOCIADOS</t>
  </si>
  <si>
    <t>2.1.1.04.0335</t>
  </si>
  <si>
    <t>07022584/0001-45</t>
  </si>
  <si>
    <t>LIVRARIA CAFE DO WILSINHO LTDA</t>
  </si>
  <si>
    <t>2.1.1.04.0337</t>
  </si>
  <si>
    <t>60215282/0001-76</t>
  </si>
  <si>
    <t>SOCIEDADE BRAS. DE PESQ. OPER. SOBRAPO</t>
  </si>
  <si>
    <t>2.1.1.04.0338</t>
  </si>
  <si>
    <t>05313684/0001-03</t>
  </si>
  <si>
    <t>MOURAO MARMORES E GRANITOS LTDA</t>
  </si>
  <si>
    <t>2.1.1.04.0339</t>
  </si>
  <si>
    <t>62958863/0001-23</t>
  </si>
  <si>
    <t>WGR INDUSTRIA COM. IMP. E EXP. LTDA</t>
  </si>
  <si>
    <t>2.1.1.04.0340</t>
  </si>
  <si>
    <t>02718533/0001-39</t>
  </si>
  <si>
    <t>SHOPPING HOUSE UTIL. PARA O LAR LTDA</t>
  </si>
  <si>
    <t>2.1.1.04.0341</t>
  </si>
  <si>
    <t>CRISDINBASTOS LTDA</t>
  </si>
  <si>
    <t>2.1.1.04.0342</t>
  </si>
  <si>
    <t>BAZAR FLOR DO ACRE LTDA</t>
  </si>
  <si>
    <t>2.1.1.04.0343</t>
  </si>
  <si>
    <t>00673757/0001-46</t>
  </si>
  <si>
    <t>INFNET EDUCACAO LTDA</t>
  </si>
  <si>
    <t>2.1.1.04.0344</t>
  </si>
  <si>
    <t>04927672/0001-06</t>
  </si>
  <si>
    <t>SC&amp;M COMER. DE MAT. DE ESCR. E INFO. LT</t>
  </si>
  <si>
    <t>2.1.1.04.0345</t>
  </si>
  <si>
    <t>02309765/0001-03</t>
  </si>
  <si>
    <t>EGIDE COM. DE VEST. E ELETROD. LTDA</t>
  </si>
  <si>
    <t>2.1.1.04.0346</t>
  </si>
  <si>
    <t>30069850/0001-07</t>
  </si>
  <si>
    <t>MAXPEL DIST. DE INFORM. E PAPELARIA LTDA</t>
  </si>
  <si>
    <t>2.1.1.04.0347</t>
  </si>
  <si>
    <t>03420926/0058-60</t>
  </si>
  <si>
    <t>GLOBAL VILLAGE TELECOM LTDA</t>
  </si>
  <si>
    <t>2.1.1.04.0348</t>
  </si>
  <si>
    <t>01085952/0001-18</t>
  </si>
  <si>
    <t>PRONTIDAO SERVICOS LTDA</t>
  </si>
  <si>
    <t>2.1.1.04.0349</t>
  </si>
  <si>
    <t>11114463/0001-09</t>
  </si>
  <si>
    <t>GRAF EDIT FORMU CONTI E ETIQUE F&amp;F LTDA</t>
  </si>
  <si>
    <t>2.1.1.04.0350</t>
  </si>
  <si>
    <t>03620596/0012-73</t>
  </si>
  <si>
    <t>DIDICO COMERCIO CONSULTORIA</t>
  </si>
  <si>
    <t>2.1.1.04.0351</t>
  </si>
  <si>
    <t>14314927/0001-00</t>
  </si>
  <si>
    <t>VEM QUE AQUI TEM INFORMATICA LTDA</t>
  </si>
  <si>
    <t>2.1.1.04.0352</t>
  </si>
  <si>
    <t>33085796/0001-81</t>
  </si>
  <si>
    <t>FERRAGENS SCALEA LTDA</t>
  </si>
  <si>
    <t>2.1.1.04.0353</t>
  </si>
  <si>
    <t>10979108/0001-21</t>
  </si>
  <si>
    <t>DHI BRASIL LTDA</t>
  </si>
  <si>
    <t>2.1.1.04.0354</t>
  </si>
  <si>
    <t>05875886/0001-30</t>
  </si>
  <si>
    <t>MENEGHITTIS GRAFICA E EDITORA LTDA</t>
  </si>
  <si>
    <t>2.1.1.04.0355</t>
  </si>
  <si>
    <t>01778924/0001-86</t>
  </si>
  <si>
    <t>GELSO ANTONIO LORENZI</t>
  </si>
  <si>
    <t>2.1.1.04.0356</t>
  </si>
  <si>
    <t>07267692/0001-88</t>
  </si>
  <si>
    <t>TIMELINE LEARNING SYSTEMS COMP GRAF LTDA</t>
  </si>
  <si>
    <t>2.1.1.04.0357</t>
  </si>
  <si>
    <t>02707366/0001-20</t>
  </si>
  <si>
    <t>AMS INFORMATICA LTDA</t>
  </si>
  <si>
    <t>2.1.1.04.0358</t>
  </si>
  <si>
    <t>01398737/0001-77</t>
  </si>
  <si>
    <t>CURSO ADV LTDA</t>
  </si>
  <si>
    <t>2.1.1.04.0359</t>
  </si>
  <si>
    <t>14208689/0001-59</t>
  </si>
  <si>
    <t>BARLOVENTO BRASIL ENERG RENOVAVEIS LTDA</t>
  </si>
  <si>
    <t>2.1.1.04.0360</t>
  </si>
  <si>
    <t>14798807/0001-26</t>
  </si>
  <si>
    <t>GENEBRA RESTAURANTE LTDA</t>
  </si>
  <si>
    <t>2.1.1.04.0361</t>
  </si>
  <si>
    <t>04073247/0001-99</t>
  </si>
  <si>
    <t>LEMA PROMOCOES E EVENTOS LTDA</t>
  </si>
  <si>
    <t>2.1.1.04.0362</t>
  </si>
  <si>
    <t>08964597/0001-04</t>
  </si>
  <si>
    <t>REPUBLICA DO SOM ELETRONICA LTDA</t>
  </si>
  <si>
    <t>2.1.1.04.0363</t>
  </si>
  <si>
    <t>51536795/0001-98</t>
  </si>
  <si>
    <t>SANTIAGO &amp; CINTRA IMPORT E EXPORT LTDA</t>
  </si>
  <si>
    <t>2.1.1.04.0364</t>
  </si>
  <si>
    <t>0448141/0001-52</t>
  </si>
  <si>
    <t>IGUACU TUR AGENC DE VIAG E TUR LTDA</t>
  </si>
  <si>
    <t>2.1.1.04.0366</t>
  </si>
  <si>
    <t>01797423/0001-47</t>
  </si>
  <si>
    <t>GHS INDUSTRIA E SERVICOS LTDA</t>
  </si>
  <si>
    <t>2.1.1.04.0367</t>
  </si>
  <si>
    <t>05777480/0001-15</t>
  </si>
  <si>
    <t>JBP DOMINICI ME</t>
  </si>
  <si>
    <t>2.1.1.04.0368</t>
  </si>
  <si>
    <t>53828620/0001-80</t>
  </si>
  <si>
    <t>SOCIEDADE BRASILEIRA DE ICTIOLOGIA</t>
  </si>
  <si>
    <t>2.1.1.04.0369</t>
  </si>
  <si>
    <t>16687498/0001-42</t>
  </si>
  <si>
    <t>PEX SA</t>
  </si>
  <si>
    <t>2.1.1.04.0370</t>
  </si>
  <si>
    <t>05824164/0001-28</t>
  </si>
  <si>
    <t>IBDE INST BRAS DE EST DIREITO ENERGIA</t>
  </si>
  <si>
    <t>2.1.1.04.0371</t>
  </si>
  <si>
    <t>08311546/0001-75</t>
  </si>
  <si>
    <t>FRAGMEUSER COM D MAQ E EQUIP D ESCR LTDA</t>
  </si>
  <si>
    <t>2.1.1.04.0372</t>
  </si>
  <si>
    <t>10830126/000147</t>
  </si>
  <si>
    <t>RESOLUTION CONSUL EM GEST EMPRE E TECN D</t>
  </si>
  <si>
    <t>2.1.1.04.0373</t>
  </si>
  <si>
    <t>33769639/000195</t>
  </si>
  <si>
    <t>ELETRICA SANTO MICHELE LTDA</t>
  </si>
  <si>
    <t>2.1.1.04.0374</t>
  </si>
  <si>
    <t>04325027/0001-05</t>
  </si>
  <si>
    <t>CALIFORNIA 2001 INFO E MAT LIMPEZA LTDA</t>
  </si>
  <si>
    <t>2.1.1.04.0376</t>
  </si>
  <si>
    <t>62916366/0001-62</t>
  </si>
  <si>
    <t>SOCIEDADE BRASILEIRA DE GEOLOGIA</t>
  </si>
  <si>
    <t>2.1.1.04.0377</t>
  </si>
  <si>
    <t>10787431/0001-01</t>
  </si>
  <si>
    <t>INTITUTO BESC DE HUMANIDADE E ECONOMIA</t>
  </si>
  <si>
    <t>2.1.1.04.0378</t>
  </si>
  <si>
    <t>00771775/0001-60</t>
  </si>
  <si>
    <t>JOBAF REFORMAS DE MOVEIS LTDA</t>
  </si>
  <si>
    <t>2.1.1.04.0379</t>
  </si>
  <si>
    <t>13293067/0001-03</t>
  </si>
  <si>
    <t>MC QUILLING BRASIL SERV MARITIMOS LTDA</t>
  </si>
  <si>
    <t>2.1.1.04.0380</t>
  </si>
  <si>
    <t>07668045/0001-88</t>
  </si>
  <si>
    <t>IMAGEM SISTEMAS DE INFORMACOES LTDA</t>
  </si>
  <si>
    <t>2.1.1.04.0381</t>
  </si>
  <si>
    <t>14132747/0001-08</t>
  </si>
  <si>
    <t>ESCOLA DE AUDIT E GOVER CORPORATIVA LTDA</t>
  </si>
  <si>
    <t>2.1.1.04.0382</t>
  </si>
  <si>
    <t>02317176/0001-05</t>
  </si>
  <si>
    <t>ESCOLA DE ADMINISTRACAO FAZENDARIA</t>
  </si>
  <si>
    <t>2.1.1.04.0383</t>
  </si>
  <si>
    <t>06952344/000187</t>
  </si>
  <si>
    <t>CONSULTOC-CONSULTORIA E TREINAMENTO LTDA</t>
  </si>
  <si>
    <t>2.1.1.04.0384</t>
  </si>
  <si>
    <t>06229883/0001-92</t>
  </si>
  <si>
    <t>QUANTUM DO BRASIL LTDA</t>
  </si>
  <si>
    <t>2.1.1.04.0385</t>
  </si>
  <si>
    <t>INSTITUTO CAPACITAR DE EDUCACAO PROF</t>
  </si>
  <si>
    <t>2.1.1.04.0387</t>
  </si>
  <si>
    <t>66542002/0017-88</t>
  </si>
  <si>
    <t>BLUE TREE HOTELS &amp; RESORTS DO BRASIL S.A</t>
  </si>
  <si>
    <t>2.1.1.04.0388</t>
  </si>
  <si>
    <t>73681603/0001-70</t>
  </si>
  <si>
    <t>NEO CARE CONSUL INFANTIL LTDA</t>
  </si>
  <si>
    <t>2.1.1.04.0389</t>
  </si>
  <si>
    <t>08493691/0001-14</t>
  </si>
  <si>
    <t>FLAMAM IND E COM DE FILTROS INDUS LTDA</t>
  </si>
  <si>
    <t>2.1.1.04.0390</t>
  </si>
  <si>
    <t>04629369/000119</t>
  </si>
  <si>
    <t>CA SIMPLES COMERCIO E TECNOLOGIA LTDA</t>
  </si>
  <si>
    <t>2.1.1.04.0391</t>
  </si>
  <si>
    <t>14242413/000197</t>
  </si>
  <si>
    <t>GL GARRAD HASSAN ENER RENOVAVEL BR LTDA</t>
  </si>
  <si>
    <t>2.1.1.04.0392</t>
  </si>
  <si>
    <t>32059016/0001-66</t>
  </si>
  <si>
    <t>ENGEPLAC SIST DE COM VISU LTDA</t>
  </si>
  <si>
    <t>2.1.1.04.0393</t>
  </si>
  <si>
    <t>13425600/0001-43</t>
  </si>
  <si>
    <t>SAID AUDIOVISUAL LOC DE EQUI P/ TRAD SIM</t>
  </si>
  <si>
    <t>2.1.1.04.0394</t>
  </si>
  <si>
    <t>11290557/0001-20</t>
  </si>
  <si>
    <t>FRANCA COM DE ELTR IMP E EXP</t>
  </si>
  <si>
    <t>2.1.1.04.0395</t>
  </si>
  <si>
    <t>28948222/0001-50</t>
  </si>
  <si>
    <t>PAPELARIA ZAP LTDA</t>
  </si>
  <si>
    <t>2.1.1.04.0396</t>
  </si>
  <si>
    <t>87270690/0001-87</t>
  </si>
  <si>
    <t>COMERCIO DE APAR MUSICAIS MIL SONS LTDA</t>
  </si>
  <si>
    <t>2.1.1.04.0397</t>
  </si>
  <si>
    <t>08463170/0003-86</t>
  </si>
  <si>
    <t>EDITORA WMF MARTINS FONTES LTDA</t>
  </si>
  <si>
    <t>2.1.1.04.0398</t>
  </si>
  <si>
    <t>32578387/0001-54</t>
  </si>
  <si>
    <t>UNITECH RIO COMERCIO E SERV LTDA</t>
  </si>
  <si>
    <t>2.1.1.04.0399</t>
  </si>
  <si>
    <t>07661783/0001-01</t>
  </si>
  <si>
    <t>AGC RIO FRETAMENTO E TURISMO LTDA</t>
  </si>
  <si>
    <t>2.1.1.04.0400</t>
  </si>
  <si>
    <t>27158039/0001-98</t>
  </si>
  <si>
    <t>AGEL COP SERVICOS GERAIS LTDA</t>
  </si>
  <si>
    <t>2.1.1.04.0401</t>
  </si>
  <si>
    <t>01000601/0001-57</t>
  </si>
  <si>
    <t>KAHN CONSULTORIA E TREINAMENTO</t>
  </si>
  <si>
    <t>2.1.1.04.0402</t>
  </si>
  <si>
    <t>07797967/0001-95</t>
  </si>
  <si>
    <t>NP-EVENTOS E SERVICOS LTDA</t>
  </si>
  <si>
    <t>2.1.1.04.0403</t>
  </si>
  <si>
    <t>54394630/0002-06</t>
  </si>
  <si>
    <t>SERVICES LIVRARIA E EDITORA LTDA</t>
  </si>
  <si>
    <t>2.1.1.04.0404</t>
  </si>
  <si>
    <t>02660104/0001-58</t>
  </si>
  <si>
    <t>LOGUS DETETIZADORA LTDA</t>
  </si>
  <si>
    <t>2.1.1.04.0405</t>
  </si>
  <si>
    <t>06326048/0001-70</t>
  </si>
  <si>
    <t>OVERSTRESS RIO SERVICOS DE RELAXAMENTO</t>
  </si>
  <si>
    <t>2.1.1.04.0406</t>
  </si>
  <si>
    <t>07271878/0001-00</t>
  </si>
  <si>
    <t>GRUPO JAM AGENC DE PUBLICIDADE LTDA</t>
  </si>
  <si>
    <t>2.1.1.04.0407</t>
  </si>
  <si>
    <t>81241515/0001-85</t>
  </si>
  <si>
    <t>AEROIMAGENS S/A</t>
  </si>
  <si>
    <t>2.1.1.04.0408</t>
  </si>
  <si>
    <t>01312265/0001-98</t>
  </si>
  <si>
    <t>VIRTUAL OFFICE COM E IND DE PROD</t>
  </si>
  <si>
    <t>2.1.1.04.0409</t>
  </si>
  <si>
    <t>05816526/0001-68</t>
  </si>
  <si>
    <t>ZIVA TECNOLOGIA E SOLUCOES</t>
  </si>
  <si>
    <t>2.1.1.04.0410</t>
  </si>
  <si>
    <t>35949858/0001-81</t>
  </si>
  <si>
    <t>ESCOLA DA MAGISTRATURA DO ESTADO RJ</t>
  </si>
  <si>
    <t>2.1.1.04.0411</t>
  </si>
  <si>
    <t>04183043/0001-00</t>
  </si>
  <si>
    <t>INNOLAB DO BRASIL LTDA</t>
  </si>
  <si>
    <t>2.1.1.04.0412</t>
  </si>
  <si>
    <t>62567821/0001-61</t>
  </si>
  <si>
    <t>ABEGAS - ASSOCIACAO BRASILEIRA DAS EMPRE</t>
  </si>
  <si>
    <t>2.1.1.04.0413</t>
  </si>
  <si>
    <t>02457524/0001-31</t>
  </si>
  <si>
    <t>PUBLINT-PUBL NAC E INT LTDA</t>
  </si>
  <si>
    <t>2.1.1.04.0414</t>
  </si>
  <si>
    <t>12711505/0001-43</t>
  </si>
  <si>
    <t>EDITORA PAPEIS NOVA ALIANCA LTDA</t>
  </si>
  <si>
    <t>2.1.1.04.0415</t>
  </si>
  <si>
    <t>12964018/0001-92</t>
  </si>
  <si>
    <t>AS MARIAS PROPAGANDA LTDA</t>
  </si>
  <si>
    <t>2.1.1.04.0416</t>
  </si>
  <si>
    <t>09385180/0001-41</t>
  </si>
  <si>
    <t>IMPRIMINDO CONHECIMENTOS GRAF EDIT LTDA</t>
  </si>
  <si>
    <t>2.1.1.04.0417</t>
  </si>
  <si>
    <t>04576573/0001-19</t>
  </si>
  <si>
    <t>IGPLAN INTELIGENCIA GEOGRAFICA LTDA</t>
  </si>
  <si>
    <t>2.1.1.04.0418</t>
  </si>
  <si>
    <t>11050925/0001-63</t>
  </si>
  <si>
    <t>GESEQ COMERCIO E SERVICOS DE SEGURANCA</t>
  </si>
  <si>
    <t>2.1.1.04.0419</t>
  </si>
  <si>
    <t>07134279/0001-45</t>
  </si>
  <si>
    <t>NOVATERRA GEOP. E CONS. EM MEIO AMBIENTE</t>
  </si>
  <si>
    <t>2.1.1.04.0420</t>
  </si>
  <si>
    <t>35808948/00001-52</t>
  </si>
  <si>
    <t>HABTEC ENGENHARIA SANITARIA E AMBIENTAL</t>
  </si>
  <si>
    <t>2.1.1.04.0421</t>
  </si>
  <si>
    <t>10785597/0001-80</t>
  </si>
  <si>
    <t>PALISADE COMERCIALIZADORA  DE SOFTWARES</t>
  </si>
  <si>
    <t>2.1.1.04.0422</t>
  </si>
  <si>
    <t>36084895/0001-37</t>
  </si>
  <si>
    <t>STRAICK CENTRO DE TREINAMENTO E INF LTDA</t>
  </si>
  <si>
    <t>2.1.1.04.0423</t>
  </si>
  <si>
    <t>31304371/00001-90</t>
  </si>
  <si>
    <t>JOALHERIA SILVA CAMPOS  LTDA</t>
  </si>
  <si>
    <t>2.1.1.04.0424</t>
  </si>
  <si>
    <t>08942118-0001/40</t>
  </si>
  <si>
    <t>ART DECOR CARPETES PISOS  E REVESTIMENTO</t>
  </si>
  <si>
    <t>2.1.1.04.0425</t>
  </si>
  <si>
    <t>05325136/0001-95</t>
  </si>
  <si>
    <t>UB BRASIL EVENTOS LTDA</t>
  </si>
  <si>
    <t>2.1.1.04.0426</t>
  </si>
  <si>
    <t>08824171/0003-09</t>
  </si>
  <si>
    <t>JCM NITEROI REFRIGERACAO LTDA</t>
  </si>
  <si>
    <t>2.1.1.04.0427</t>
  </si>
  <si>
    <t>35808088/0001-57</t>
  </si>
  <si>
    <t>P C E PROJETOS E CONSULT DE ENG LTDA</t>
  </si>
  <si>
    <t>2.1.1.04.0428</t>
  </si>
  <si>
    <t>03851171/0001-12</t>
  </si>
  <si>
    <t>SERVICO SOCIAL DA INDUSTRIA - SESI</t>
  </si>
  <si>
    <t>2.1.1.04.0429</t>
  </si>
  <si>
    <t>05396069/0001-08</t>
  </si>
  <si>
    <t>NOVO PONTO DIGITAL COMERCIO LTDA EPP</t>
  </si>
  <si>
    <t>2.1.1.04.0430</t>
  </si>
  <si>
    <t>11209430/0001-34</t>
  </si>
  <si>
    <t>EASYTS ASSESSORIA LINGUISTICA LTDA</t>
  </si>
  <si>
    <t>2.1.1.04.0431</t>
  </si>
  <si>
    <t>03928633/0017-10</t>
  </si>
  <si>
    <t>HOUTER DO BRASIL LTDA</t>
  </si>
  <si>
    <t>2.1.1.04.0433</t>
  </si>
  <si>
    <t>72381189/0006-25</t>
  </si>
  <si>
    <t>DELL COMPUTADORES DO BRASIL LTDA</t>
  </si>
  <si>
    <t>2.1.1.04.0434</t>
  </si>
  <si>
    <t>01113391/0001-13</t>
  </si>
  <si>
    <t>DOCUMENTAR TECNOLOGIA E INFORMACAO  LTDA</t>
  </si>
  <si>
    <t>2.1.1.04.0435</t>
  </si>
  <si>
    <t>15208337/0001-66</t>
  </si>
  <si>
    <t>RICETE CONSERTOS E MANUTENCAO LTDA</t>
  </si>
  <si>
    <t>2.1.1.04.0436</t>
  </si>
  <si>
    <t>15276795/0001-32</t>
  </si>
  <si>
    <t>SERCOM SOLUCOES LTDA</t>
  </si>
  <si>
    <t>2.1.1.04.0437</t>
  </si>
  <si>
    <t>88766936/0001-79</t>
  </si>
  <si>
    <t>MARELLI MOVEIS PARA ESCRITORIO LTDA</t>
  </si>
  <si>
    <t>2.1.1.04.0438</t>
  </si>
  <si>
    <t>13098174/0001-80</t>
  </si>
  <si>
    <t>MACIEL AUDITORES S/S - EPP</t>
  </si>
  <si>
    <t>2.1.1.04.0439</t>
  </si>
  <si>
    <t>36207710/0001-34</t>
  </si>
  <si>
    <t>DUPLICA SOM IND. COM. LTDA</t>
  </si>
  <si>
    <t>2.1.1.04.0440</t>
  </si>
  <si>
    <t>07815873/0001-00</t>
  </si>
  <si>
    <t>FUNDACAO TROMPOWSKY</t>
  </si>
  <si>
    <t>2.1.1.04.0441</t>
  </si>
  <si>
    <t>04234330/0001-00</t>
  </si>
  <si>
    <t>MENEGATTI SOLUCOES SOFTWARE LTDA</t>
  </si>
  <si>
    <t>2.1.1.04.0442</t>
  </si>
  <si>
    <t>05102374/0001-31</t>
  </si>
  <si>
    <t>EXTINFIRE EXTINTORES LTDA</t>
  </si>
  <si>
    <t>2.1.1.04.0443</t>
  </si>
  <si>
    <t>07055987/0001-90</t>
  </si>
  <si>
    <t>INOVAMAX TELEINFORMATICA LTDA</t>
  </si>
  <si>
    <t>2.1.1.04.0444</t>
  </si>
  <si>
    <t>07799454/0001-13</t>
  </si>
  <si>
    <t>CENOFISCO CENTRO DE CAP. PROFISSIONAL</t>
  </si>
  <si>
    <t>2.1.1.04.0445</t>
  </si>
  <si>
    <t>09308557/0001-69</t>
  </si>
  <si>
    <t>BUREAURIO REPROGRAFIA E SERVICOS LTDA</t>
  </si>
  <si>
    <t>2.1.1.04.0446</t>
  </si>
  <si>
    <t>76703404/0001-03</t>
  </si>
  <si>
    <t>FERMA ENGENHARIA LTDA</t>
  </si>
  <si>
    <t>2.1.1.04.0448</t>
  </si>
  <si>
    <t>02249861/0001-33</t>
  </si>
  <si>
    <t>ASMEP ASSISTENCIAL DE MOLAS E PORTAS LTD</t>
  </si>
  <si>
    <t>2.1.1.04.0450</t>
  </si>
  <si>
    <t>INSTITUTO SOCIAL IRIS</t>
  </si>
  <si>
    <t>2.1.1.04.0451</t>
  </si>
  <si>
    <t>04672955/0001-46</t>
  </si>
  <si>
    <t>MR IRMAO MANSUR LTDA</t>
  </si>
  <si>
    <t>2.1.1.04.0452</t>
  </si>
  <si>
    <t>90051160/0001-52</t>
  </si>
  <si>
    <t>BORTOLINI INDUSTRIA DE MOVEIS LTDA</t>
  </si>
  <si>
    <t>2.1.1.04.0453</t>
  </si>
  <si>
    <t>31401128/0001-90</t>
  </si>
  <si>
    <t>META EXTINTORES LTDA</t>
  </si>
  <si>
    <t>2.1.1.04.0454</t>
  </si>
  <si>
    <t>17299828/0001-95</t>
  </si>
  <si>
    <t>JOSE ARMESINO RODRIGUES NETO</t>
  </si>
  <si>
    <t>2.1.1.04.0456</t>
  </si>
  <si>
    <t>06309379/0001-00</t>
  </si>
  <si>
    <t>NOVE ORGANIZACAO DE EVENTOS LTDA</t>
  </si>
  <si>
    <t>2.1.1.04.0457</t>
  </si>
  <si>
    <t>03734114/0001-53</t>
  </si>
  <si>
    <t>A. ALMEIDA NAVEGACAO E TURISMO LTDA - ME</t>
  </si>
  <si>
    <t>2.1.1.04.0458</t>
  </si>
  <si>
    <t>09545938/0001-61</t>
  </si>
  <si>
    <t>INDUSTRIA GOMES MOVEIS DE ACO LTDA</t>
  </si>
  <si>
    <t>2.1.1.04.0459</t>
  </si>
  <si>
    <t>01802270/0001-89</t>
  </si>
  <si>
    <t>SOCIEDADE BRASILEIRA DE METROLOGIA</t>
  </si>
  <si>
    <t>2.1.1.04.0460</t>
  </si>
  <si>
    <t>16455078/0001-30</t>
  </si>
  <si>
    <t>BRASILIMP LIMPEZA CERTA LTDA</t>
  </si>
  <si>
    <t>2.1.1.04.0461</t>
  </si>
  <si>
    <t>05276095/0001-94</t>
  </si>
  <si>
    <t>M. M. 36 MATERIAIS DE LIMPEZA LTDA</t>
  </si>
  <si>
    <t>2.1.1.04.0462</t>
  </si>
  <si>
    <t>08726836/0001-80</t>
  </si>
  <si>
    <t>SUPRIWEB COM E SERV INFORMATICA LTDA</t>
  </si>
  <si>
    <t>2.1.1.04.0463</t>
  </si>
  <si>
    <t>08255393/0001-96</t>
  </si>
  <si>
    <t>FOCO OPINIAO E MERCADO LTDA</t>
  </si>
  <si>
    <t>2.1.1.04.0464</t>
  </si>
  <si>
    <t>10213136/0001-33</t>
  </si>
  <si>
    <t>INDUSTEC COM. E SERV. DE EQUIP. ELET</t>
  </si>
  <si>
    <t>2.1.1.04.0465</t>
  </si>
  <si>
    <t>00276225/0001-75</t>
  </si>
  <si>
    <t>BELO HORIZONTE SISTEMAS LTDA</t>
  </si>
  <si>
    <t>2.1.1.04.0466</t>
  </si>
  <si>
    <t>30055164/0001-87</t>
  </si>
  <si>
    <t>ROSARIO PLACAS E CARIMBOS</t>
  </si>
  <si>
    <t>2.1.1.04.0467</t>
  </si>
  <si>
    <t>10828695/0001-58</t>
  </si>
  <si>
    <t>V3 AGENCIA DE PUBLICIDADE E EVENTOS LTDA</t>
  </si>
  <si>
    <t>2.1.1.04.0468</t>
  </si>
  <si>
    <t>18546745/0001-16</t>
  </si>
  <si>
    <t>LB SERVICOS DE INSTALACOES EIRELI EPP</t>
  </si>
  <si>
    <t>2.1.1.04.0469</t>
  </si>
  <si>
    <t>06954157/0001-32</t>
  </si>
  <si>
    <t>FRANCISCO A A MEDEIRO IND E COMERCIO</t>
  </si>
  <si>
    <t>2.1.1.04.0470</t>
  </si>
  <si>
    <t>10646995/0001-16</t>
  </si>
  <si>
    <t>DCL BRASIL DISTRIBUIDORA LTDA</t>
  </si>
  <si>
    <t>2.1.1.04.0472</t>
  </si>
  <si>
    <t>20198527/0001-80</t>
  </si>
  <si>
    <t>PABIO FERREIRA VILELA - ME</t>
  </si>
  <si>
    <t>2.1.1.04.0473</t>
  </si>
  <si>
    <t>UILIAN DE OLIVEIRA JUNIOR</t>
  </si>
  <si>
    <t>2.1.1.04.0474</t>
  </si>
  <si>
    <t>08060705/0001-06</t>
  </si>
  <si>
    <t>BCA SERVICOS DE INFORMATICA LTDA</t>
  </si>
  <si>
    <t>2.1.1.04.0475</t>
  </si>
  <si>
    <t>31823255/0001-88</t>
  </si>
  <si>
    <t>AGENCIA PORA LTDA ME</t>
  </si>
  <si>
    <t>2.1.1.04.0476</t>
  </si>
  <si>
    <t>08050705/0001-06</t>
  </si>
  <si>
    <t>2.1.1.04.0477</t>
  </si>
  <si>
    <t>INSTITUTO BRAMANTE DE DESEN PROFISSIONAL</t>
  </si>
  <si>
    <t>2.1.1.04.0478</t>
  </si>
  <si>
    <t>16887672/0001-09</t>
  </si>
  <si>
    <t>PROTON COM DE ELETRO-ELETRONICOS EIRELI</t>
  </si>
  <si>
    <t>2.1.1.04.0479</t>
  </si>
  <si>
    <t>03718164/0001-47</t>
  </si>
  <si>
    <t>WEINSTEIN INFORMATICA LTDA</t>
  </si>
  <si>
    <t>2.1.1.04.0480</t>
  </si>
  <si>
    <t>15165950/0001-43</t>
  </si>
  <si>
    <t>ATUALIZACAO PROFISSIONAL CONT E JUR LTDA</t>
  </si>
  <si>
    <t>2.1.1.04.0481</t>
  </si>
  <si>
    <t>06955770/0001-74</t>
  </si>
  <si>
    <t>P&amp;P TURISMO LTDA ME</t>
  </si>
  <si>
    <t>2.1.1.04.0482</t>
  </si>
  <si>
    <t>59527788/0002-12</t>
  </si>
  <si>
    <t>ERNST &amp; YOUNG ASSESSORIA EMPRESARIAL LTD</t>
  </si>
  <si>
    <t>2.1.1.04.0483</t>
  </si>
  <si>
    <t>49058654/0001-65</t>
  </si>
  <si>
    <t>FLEXFORM INDUSTRIA METALURGICA LTDA</t>
  </si>
  <si>
    <t>2.1.1.04.0484</t>
  </si>
  <si>
    <t>00714403/0001-80</t>
  </si>
  <si>
    <t>ELO CONSULTORIA EMP. E PROD. DE EVENTOS</t>
  </si>
  <si>
    <t>2.1.1.04.0485</t>
  </si>
  <si>
    <t>15691419/0001-04</t>
  </si>
  <si>
    <t>STRUTTURA COM E INST DE PERFIS MET LTDA</t>
  </si>
  <si>
    <t>2.1.1.04.0486</t>
  </si>
  <si>
    <t>17066652/0001-21</t>
  </si>
  <si>
    <t>COMFAST COMERCIO DE MATERIAL DE</t>
  </si>
  <si>
    <t>2.1.1.04.0487</t>
  </si>
  <si>
    <t>01516572/0001-90</t>
  </si>
  <si>
    <t>COMPUSOFTWARE INFORMATICA LTDA</t>
  </si>
  <si>
    <t>2.1.1.04.0488</t>
  </si>
  <si>
    <t>09604060/0001-98</t>
  </si>
  <si>
    <t>BRACIER - COMITE BRASILEIRO</t>
  </si>
  <si>
    <t>2.1.1.04.0489</t>
  </si>
  <si>
    <t>11373634/0001-06</t>
  </si>
  <si>
    <t>MEC ETIQUETAS E ROTULOS LTDA</t>
  </si>
  <si>
    <t>2.1.1.04.0490</t>
  </si>
  <si>
    <t>03148451/0001-69</t>
  </si>
  <si>
    <t>SECULLUM SOFTWARES LTDA EPP</t>
  </si>
  <si>
    <t>2.1.1.04.0491</t>
  </si>
  <si>
    <t>07639095/0001-37</t>
  </si>
  <si>
    <t>INTITUTO ILOS</t>
  </si>
  <si>
    <t>2.1.1.04.0492</t>
  </si>
  <si>
    <t>17869849/0001-07</t>
  </si>
  <si>
    <t>AIR TIME RJ AR CONDICIONADO LTDA</t>
  </si>
  <si>
    <t>2.1.1.04.0493</t>
  </si>
  <si>
    <t>18457113/0001-86</t>
  </si>
  <si>
    <t>ALL GOOD SUPRIMENTOS E EQUIPAMENTOS LTDA</t>
  </si>
  <si>
    <t>2.1.1.04.0494</t>
  </si>
  <si>
    <t>07341418/0001-01</t>
  </si>
  <si>
    <t>INFORMA ECONOMICS FNP CONSULT LTDA</t>
  </si>
  <si>
    <t>2.1.1.04.0495</t>
  </si>
  <si>
    <t>09388567/0001-51</t>
  </si>
  <si>
    <t>SHOW TECNOLOGIA DA INFORMACAO LTDA</t>
  </si>
  <si>
    <t>2.1.1.04.0496</t>
  </si>
  <si>
    <t>12157917/0001-83</t>
  </si>
  <si>
    <t>ELETRICA KVA LTDA</t>
  </si>
  <si>
    <t>2.1.1.04.0497</t>
  </si>
  <si>
    <t>16735032/0001-75</t>
  </si>
  <si>
    <t>FABIO DUTRA DECORACOES LTDA</t>
  </si>
  <si>
    <t>2.1.1.04.0498</t>
  </si>
  <si>
    <t>05673029/0001-58</t>
  </si>
  <si>
    <t>DROGARIA MONTANA LTDA</t>
  </si>
  <si>
    <t>2.1.1.04.0499</t>
  </si>
  <si>
    <t>04481410/000152</t>
  </si>
  <si>
    <t>NÃO USAR</t>
  </si>
  <si>
    <t>2.1.1.04.0501</t>
  </si>
  <si>
    <t>12432924/0001-46</t>
  </si>
  <si>
    <t>CASA VIVA EVENTOS AMBIENTAIS LTDA</t>
  </si>
  <si>
    <t>2.1.1.04.0502</t>
  </si>
  <si>
    <t>71584338/0001-86</t>
  </si>
  <si>
    <t>ELO ENGENHARIA COMERCIO E CONSTRUÇOES</t>
  </si>
  <si>
    <t>2.1.1.04.0503</t>
  </si>
  <si>
    <t>34275982/0001-46</t>
  </si>
  <si>
    <t>PAPELARIA APOLLO LTDA</t>
  </si>
  <si>
    <t>2.1.1.04.0504</t>
  </si>
  <si>
    <t>08881332/0001-34</t>
  </si>
  <si>
    <t>VOLGA ENGENHARIA DE PRODUCAO LTDA</t>
  </si>
  <si>
    <t>2.1.1.04.0505</t>
  </si>
  <si>
    <t>12622028/0001-40</t>
  </si>
  <si>
    <t>GLOBALPRINT EDITORA GRAFICA LTDA</t>
  </si>
  <si>
    <t>2.1.1.04.0506</t>
  </si>
  <si>
    <t>40389603/0001-41</t>
  </si>
  <si>
    <t>ESTOFADOS BEM NA MODA LTDA</t>
  </si>
  <si>
    <t>2.1.1.04.0507</t>
  </si>
  <si>
    <t>05340639/0001-30</t>
  </si>
  <si>
    <t>PRIME CONSULTORIA E ASSESSORIA EMP. LTDA</t>
  </si>
  <si>
    <t>2.1.1.04.0508</t>
  </si>
  <si>
    <t>40432544/0001-47</t>
  </si>
  <si>
    <t>CLARO S/A</t>
  </si>
  <si>
    <t>2.1.1.04.0509</t>
  </si>
  <si>
    <t>02191676/0001-35</t>
  </si>
  <si>
    <t>FORSEG COMERCIO DE EXTINTORES LTDA -ME</t>
  </si>
  <si>
    <t>2.1.1.04.0510</t>
  </si>
  <si>
    <t>07692685/0001-23</t>
  </si>
  <si>
    <t>J S R C GNV SEGURANCA CONTRA INCENDIO</t>
  </si>
  <si>
    <t>2.1.1.04.0511</t>
  </si>
  <si>
    <t>01513667/0001-50</t>
  </si>
  <si>
    <t>KA IQUE COMERCIO E SERVICOS EIRELI EPP</t>
  </si>
  <si>
    <t>2.1.1.04.0512</t>
  </si>
  <si>
    <t>05930146/0001-50</t>
  </si>
  <si>
    <t>FERNANDO JC PINASSO ASSESSORIA  EVENTOS</t>
  </si>
  <si>
    <t>2.1.1.04.0513</t>
  </si>
  <si>
    <t>00849315/0001-08</t>
  </si>
  <si>
    <t>FN EQUIP TECNOLOGICOS E  SEGURANCA LTDA</t>
  </si>
  <si>
    <t>2.1.1.04.0514</t>
  </si>
  <si>
    <t>10777099/0001-96</t>
  </si>
  <si>
    <t>BRXNQ TELECOMUNICACOES LTDA</t>
  </si>
  <si>
    <t>2.1.1.04.0515</t>
  </si>
  <si>
    <t>76535764/0001-43</t>
  </si>
  <si>
    <t>OI SA</t>
  </si>
  <si>
    <t>2.1.1.04.0516</t>
  </si>
  <si>
    <t>62652961/0001-38</t>
  </si>
  <si>
    <t>AGENCIA ESTADO S.A</t>
  </si>
  <si>
    <t>2.1.1.04.0517</t>
  </si>
  <si>
    <t>10727138/0001-40</t>
  </si>
  <si>
    <t>CVNI CENTRO DE VACINACAO NOVA IGUACU</t>
  </si>
  <si>
    <t>2.1.1.04.0518</t>
  </si>
  <si>
    <t>00055671/0001-50</t>
  </si>
  <si>
    <t>VAN MEX COMERCIAL E SERVIÇOS LTDA</t>
  </si>
  <si>
    <t>2.1.1.04.0519</t>
  </si>
  <si>
    <t>01436782/0001-79</t>
  </si>
  <si>
    <t>KANTRO SERVICOS TERCEIRIZADOS LTDA</t>
  </si>
  <si>
    <t>2.1.1.04.0520</t>
  </si>
  <si>
    <t>16465373/0001-78</t>
  </si>
  <si>
    <t>L R B NEVES GRAFICA EDITORA</t>
  </si>
  <si>
    <t>2.1.1.04.0521</t>
  </si>
  <si>
    <t>14438757/0001-76</t>
  </si>
  <si>
    <t>CAM TECNOLOGIA LTDA ME</t>
  </si>
  <si>
    <t>2.1.1.04.0522</t>
  </si>
  <si>
    <t>08286246/0001-83</t>
  </si>
  <si>
    <t>NEWCREATIVE ARTESHOW LTDA</t>
  </si>
  <si>
    <t>2.1.1.04.0523</t>
  </si>
  <si>
    <t>14644934/0001-70</t>
  </si>
  <si>
    <t>SOCIEDADE BRASILEIRA DE GEOFISICA</t>
  </si>
  <si>
    <t>2.1.1.04.0524</t>
  </si>
  <si>
    <t>INSTITUTO ACENDE BRASIL</t>
  </si>
  <si>
    <t>2.1.1.04.0525</t>
  </si>
  <si>
    <t>13060810/0001-85</t>
  </si>
  <si>
    <t>SUPRIZ COMERCIO DE SUPRIMENTOS LTDA</t>
  </si>
  <si>
    <t>2.1.1.04.0527</t>
  </si>
  <si>
    <t>INSTITUTO BRASILEIRO DE DIREITO PUBLICO</t>
  </si>
  <si>
    <t>2.1.1.04.0528</t>
  </si>
  <si>
    <t>10825457/0001-99</t>
  </si>
  <si>
    <t>IOC CAPACITACAO LTDA</t>
  </si>
  <si>
    <t>2.1.1.04.0529</t>
  </si>
  <si>
    <t>94526480/0001-72</t>
  </si>
  <si>
    <t>M R S ESTUDOS AMBIENTAIS LTDA</t>
  </si>
  <si>
    <t>2.1.1.04.0530</t>
  </si>
  <si>
    <t>08379106/0001-50</t>
  </si>
  <si>
    <t>PAPELARIA BASE DAS ARTES LTDA ME</t>
  </si>
  <si>
    <t>2.1.1.04.0531</t>
  </si>
  <si>
    <t>03746938/0001-43</t>
  </si>
  <si>
    <t>STAPLES BRASIL COM DE MATERIAIS DE ESCR</t>
  </si>
  <si>
    <t>2.1.1.04.0532</t>
  </si>
  <si>
    <t>19950386/0001-20</t>
  </si>
  <si>
    <t>SINERGIA COM E SERV DE EQUI ELETRO</t>
  </si>
  <si>
    <t>2.1.1.04.0533</t>
  </si>
  <si>
    <t>3259002/0001-74</t>
  </si>
  <si>
    <t>ARACAJU ELETRO FERRAGENS LTDA</t>
  </si>
  <si>
    <t>2.1.1.04.0534</t>
  </si>
  <si>
    <t>59105999/0001-86</t>
  </si>
  <si>
    <t>WHIRLPOOL SA</t>
  </si>
  <si>
    <t>2.1.1.04.0535</t>
  </si>
  <si>
    <t>18090313/0001-43</t>
  </si>
  <si>
    <t>DALA SERVICE AR CONDICIONADO LTDA</t>
  </si>
  <si>
    <t>2.1.1.04.0538</t>
  </si>
  <si>
    <t>03090756/0001-67</t>
  </si>
  <si>
    <t>AMAZONAVES TÁXI AÉREO LTDA</t>
  </si>
  <si>
    <t>2.1.1.04.0539</t>
  </si>
  <si>
    <t>03618435/0001-92</t>
  </si>
  <si>
    <t>BRASILL INFORMATICA E PRODUTOS LTDA</t>
  </si>
  <si>
    <t>2.1.1.04.0540</t>
  </si>
  <si>
    <t>06161716/0001-57</t>
  </si>
  <si>
    <t>AVELAR &amp; DUARTE SERVIÇOS CULTURAIS LTDA</t>
  </si>
  <si>
    <t>2.1.1.04.0541</t>
  </si>
  <si>
    <t>03619767/0002-61</t>
  </si>
  <si>
    <t>TORINO INFORMATICA LTDA</t>
  </si>
  <si>
    <t>2.1.1.04.0542</t>
  </si>
  <si>
    <t>49045552/0001-05</t>
  </si>
  <si>
    <t>ELASTICOS OLIMPIA LTDA</t>
  </si>
  <si>
    <t>2.1.1.04.0543</t>
  </si>
  <si>
    <t>07446868/0001-69</t>
  </si>
  <si>
    <t>DANDY LOCAÇÃO DE VEÍCULOS LTDA.</t>
  </si>
  <si>
    <t>2.1.1.04.0544</t>
  </si>
  <si>
    <t>07101088/0001-87</t>
  </si>
  <si>
    <t>DEALWAY INFORMATICA LTDA</t>
  </si>
  <si>
    <t>2.1.1.04.0545</t>
  </si>
  <si>
    <t>04556971/0001-73</t>
  </si>
  <si>
    <t>ANGELTEC COPIADORA LTDA</t>
  </si>
  <si>
    <t>2.1.1.04.0546</t>
  </si>
  <si>
    <t>10548069/0001-08</t>
  </si>
  <si>
    <t>DANIELA RISSON - JORNALISTA</t>
  </si>
  <si>
    <t>2.1.1.04.0547</t>
  </si>
  <si>
    <t>33267642/0001-00</t>
  </si>
  <si>
    <t>GRAFICA EDITORA JORNAL DO COMERCIO S/A</t>
  </si>
  <si>
    <t>2.1.1.04.0548</t>
  </si>
  <si>
    <t>21051277/0001-13</t>
  </si>
  <si>
    <t>RT EDITORA E DISTRIBUIDORA DE PAPEIS</t>
  </si>
  <si>
    <t>2.1.1.04.0550</t>
  </si>
  <si>
    <t>18023708/0001-23</t>
  </si>
  <si>
    <t>ALFREDO ALVES DA COSTA NETO</t>
  </si>
  <si>
    <t>2.1.1.04.0551</t>
  </si>
  <si>
    <t>05214413/0001-92</t>
  </si>
  <si>
    <t>FUNDACAO MIGUEL DE CERVANTES DE APOIO</t>
  </si>
  <si>
    <t>2.1.1.04.0552</t>
  </si>
  <si>
    <t>22238694/0001-32</t>
  </si>
  <si>
    <t>BERNARDES COM E IND GRAF EIRELI</t>
  </si>
  <si>
    <t>2.1.1.04.0553</t>
  </si>
  <si>
    <t>03831133/0001-06</t>
  </si>
  <si>
    <t>ROTAPLAN GRAFICA E EDITORA LTDA</t>
  </si>
  <si>
    <t>2.1.1.04.0554</t>
  </si>
  <si>
    <t>73415655/0001-02</t>
  </si>
  <si>
    <t>TEMATICA CARTOGRAFO</t>
  </si>
  <si>
    <t>2.1.1.04.0555</t>
  </si>
  <si>
    <t>00274602/0001-37</t>
  </si>
  <si>
    <t>ART GLORIA SERRALHERIA LTDA</t>
  </si>
  <si>
    <t>2.1.1.04.0556</t>
  </si>
  <si>
    <t>54102785/0001-32</t>
  </si>
  <si>
    <t>EDITORIA NDJ LTDA</t>
  </si>
  <si>
    <t>2.1.1.04.0557</t>
  </si>
  <si>
    <t>12369441/0001-44</t>
  </si>
  <si>
    <t>CONSEG EQUP E SIST CONTRA INCENDIO LTDA</t>
  </si>
  <si>
    <t>2.1.1.04.0558</t>
  </si>
  <si>
    <t>24221596/0001-82</t>
  </si>
  <si>
    <t>EASY SR SERVICOS LTDA ME</t>
  </si>
  <si>
    <t>2.1.1.04.0559</t>
  </si>
  <si>
    <t>02550956/0001-92</t>
  </si>
  <si>
    <t>CASA DE IDEIAS COMUNICACAO LTDA</t>
  </si>
  <si>
    <t>2.1.1.04.0560</t>
  </si>
  <si>
    <t>04707003/0001-10</t>
  </si>
  <si>
    <t>SPRANGER ESTMATIVAS DE CUSTO LTDA</t>
  </si>
  <si>
    <t>2.1.1.04.0561</t>
  </si>
  <si>
    <t>08513498/0001-06</t>
  </si>
  <si>
    <t>CVI CURSOS E TREINAMENTOS EMPRESARIAIS</t>
  </si>
  <si>
    <t>2.1.1.04.0562</t>
  </si>
  <si>
    <t>11013199/0001-09</t>
  </si>
  <si>
    <t>INT PRINT SERVICOS DE INFORMATICA LTDA</t>
  </si>
  <si>
    <t>2.1.1.04.0563</t>
  </si>
  <si>
    <t>04154489/0001-07</t>
  </si>
  <si>
    <t>ABACO FORROS E DIVISORIAS LTDA</t>
  </si>
  <si>
    <t>2.1.1.04.0564</t>
  </si>
  <si>
    <t>09012638/0001-07</t>
  </si>
  <si>
    <t>J L CLEAN COM E SERV DE ART DE VESTUARIO</t>
  </si>
  <si>
    <t>2.1.1.04.0565</t>
  </si>
  <si>
    <t>ASSOCIAÇÃO DOS CONDÔMINIOS DO ED. DA AV.</t>
  </si>
  <si>
    <t>2.1.1.04.0566</t>
  </si>
  <si>
    <t>LABORINFO TECNOLOGIA DA INFORMAÇÃO LTDA</t>
  </si>
  <si>
    <t>2.1.1.04.0567</t>
  </si>
  <si>
    <t>AZURE PROPAGANDA LTDA</t>
  </si>
  <si>
    <t>2.1.1.04.0570</t>
  </si>
  <si>
    <t>15249200/0001-50</t>
  </si>
  <si>
    <t>CEOX - PLANEJAMENTO E OTIMIZAÇÃO LTDA</t>
  </si>
  <si>
    <t>2.1.1.04.0571</t>
  </si>
  <si>
    <t>147834160001/38</t>
  </si>
  <si>
    <t>GRUPOJAM MIDIA INTEGRADA EIRELI - ME</t>
  </si>
  <si>
    <t>2.1.1.04.0572</t>
  </si>
  <si>
    <t>10320951/0001-00</t>
  </si>
  <si>
    <t>TNS COMERCIAL LTDA</t>
  </si>
  <si>
    <t>2.1.1.04.0573</t>
  </si>
  <si>
    <t>SAUDE &amp; BEM ESTAR FISIOTERAPIA LTDA</t>
  </si>
  <si>
    <t>2.1.1.04.0574</t>
  </si>
  <si>
    <t>BSL COMÉRCIO, IMPORTAÇÃO E EXPORTAÇÃO</t>
  </si>
  <si>
    <t>2.1.1.04.0575</t>
  </si>
  <si>
    <t>CORTEX EVENTOS - ORGANIZAÇÃO DE FEIRAS E</t>
  </si>
  <si>
    <t>2.1.1.04.0576</t>
  </si>
  <si>
    <t>LIVRARIA BIOTEC LTDA</t>
  </si>
  <si>
    <t>2.1.1.04.0577</t>
  </si>
  <si>
    <t>THARGO AUDITORES E CONSULTORES</t>
  </si>
  <si>
    <t>2.1.1.04.0578</t>
  </si>
  <si>
    <t>EDITORA FORUM LTDA</t>
  </si>
  <si>
    <t>2.1.1.04.0579</t>
  </si>
  <si>
    <t>CABRERA CONSULT. CONTÁBIL E TRIBUTÁRIA L</t>
  </si>
  <si>
    <t>2.1.1.04.0580</t>
  </si>
  <si>
    <t>PRO VIDEO SERVIÇOS LTDA</t>
  </si>
  <si>
    <t>2.1.1.04.0581</t>
  </si>
  <si>
    <t>LIVRARIA ENGETEC LTDA</t>
  </si>
  <si>
    <t>2.1.1.04.0582</t>
  </si>
  <si>
    <t>SIP VOX TCNOLOGIA LTDA</t>
  </si>
  <si>
    <t>2.1.1.04.0583</t>
  </si>
  <si>
    <t>DIVINO LOCADORA DE VEÍCULOS LTDA</t>
  </si>
  <si>
    <t>2.1.1.04.0584</t>
  </si>
  <si>
    <t>APRC ENGENHARIA LTDA</t>
  </si>
  <si>
    <t>2.1.1.04.0585</t>
  </si>
  <si>
    <t>SOLARIZE SERVICOS EM TEC AMBIENTAL LTDA</t>
  </si>
  <si>
    <t>2.1.1.04.0586</t>
  </si>
  <si>
    <t>BE COACHING BRASIL LTDA</t>
  </si>
  <si>
    <t>2.1.1.04.0587</t>
  </si>
  <si>
    <t>BRASFILTER INDUSTRIA E COMÉRCIO LTDA</t>
  </si>
  <si>
    <t>2.1.1.04.0588</t>
  </si>
  <si>
    <t>BORTOLAI LIVROS LTDA - EPP</t>
  </si>
  <si>
    <t>2.1.1.04.0589</t>
  </si>
  <si>
    <t>MOLICAR PUBLICAÇÕES AUTOMOTIVAS S/A</t>
  </si>
  <si>
    <t>2.1.1.04.0590</t>
  </si>
  <si>
    <t>SECULO XXI COMERCIO DE LIVROS E LIVRARIA</t>
  </si>
  <si>
    <t>2.1.1.04.0592</t>
  </si>
  <si>
    <t>KAPX COMÉRCIO E SERVIÇOS LTDA - ME</t>
  </si>
  <si>
    <t>2.1.1.04.0593</t>
  </si>
  <si>
    <t>005705050001-91</t>
  </si>
  <si>
    <t>COOPER POWER SYSTEMS BRASIL LTDA</t>
  </si>
  <si>
    <t>2.1.1.04.0594</t>
  </si>
  <si>
    <t>30258404/0001-40</t>
  </si>
  <si>
    <t>ASSOCIAÇÃO DAS EMP. BRAS. DE TECNOLOGIA</t>
  </si>
  <si>
    <t>2.1.1.04.0596</t>
  </si>
  <si>
    <t>08863523/0002-54</t>
  </si>
  <si>
    <t>ADVENTURE VIAGENS E ART ESPORTIVOS LTDA</t>
  </si>
  <si>
    <t>2.1.1.04.0597</t>
  </si>
  <si>
    <t>11318047/0001-14</t>
  </si>
  <si>
    <t>CONSULCANA - SOLUÇÕES APLICADAS A CANA</t>
  </si>
  <si>
    <t>2.1.1.04.0598</t>
  </si>
  <si>
    <t>05565257/0001-04</t>
  </si>
  <si>
    <t>ELETRONICA PLAY POWER LTDA - ME</t>
  </si>
  <si>
    <t>2.1.1.04.0599</t>
  </si>
  <si>
    <t>05500641/0001-29</t>
  </si>
  <si>
    <t>GIOM COMERCIO DE MOVEIS E REPRESENTAÇÕES</t>
  </si>
  <si>
    <t>2.1.1.04.0600</t>
  </si>
  <si>
    <t>03493782/0001-36</t>
  </si>
  <si>
    <t>INTEGRAÇÃO - ESCOLA DE NEGOCIOS LTDA</t>
  </si>
  <si>
    <t>2.1.1.04.0601</t>
  </si>
  <si>
    <t>NIMAWORLD LTDA - ME</t>
  </si>
  <si>
    <t>2.1.1.04.0602</t>
  </si>
  <si>
    <t>SOUZA E LOMBA COMÉRCIO DE BRINDES E PLAC</t>
  </si>
  <si>
    <t>2.1.1.04.0603</t>
  </si>
  <si>
    <t>UNITY BRINDES LTDA - ME</t>
  </si>
  <si>
    <t>2.1.1.04.0604</t>
  </si>
  <si>
    <t>ZAG CONSULTORIA EM EXP. DE PET.</t>
  </si>
  <si>
    <t>2.1.1.04.0605</t>
  </si>
  <si>
    <t>14784795/0001-80</t>
  </si>
  <si>
    <t>GIGA MATERIAIS ELETRICOS LTDA</t>
  </si>
  <si>
    <t>2.1.1.04.0606</t>
  </si>
  <si>
    <t>19509519/0001-28</t>
  </si>
  <si>
    <t>SOFTLINE INT BRASIL COM E LIC SOFTWARE</t>
  </si>
  <si>
    <t>2.1.1.04.0607</t>
  </si>
  <si>
    <t>ARGUS MEDIA BRASIL RELATÓRIOS DE PREÇOS</t>
  </si>
  <si>
    <t>2.1.1.04.0608</t>
  </si>
  <si>
    <t>ROMABOOKS EDUCAÇÃO E TURISMO EIRELI</t>
  </si>
  <si>
    <t>2.1.1.04.0609</t>
  </si>
  <si>
    <t>VENUS WORLD COM. DE EQUIP. E MAT.</t>
  </si>
  <si>
    <t>2.1.1.04.0610</t>
  </si>
  <si>
    <t>INQC - INSTITUTO NACIONAL DE QUALIFICAÇÃ</t>
  </si>
  <si>
    <t>2.1.1.04.0611</t>
  </si>
  <si>
    <t>10806106/000130</t>
  </si>
  <si>
    <t>R&amp;R EQUIPAMENTOS ELETRONICOS LTDA</t>
  </si>
  <si>
    <t>2.1.1.04.0612</t>
  </si>
  <si>
    <t>16951665/000110</t>
  </si>
  <si>
    <t>RB GRAFICA DIGITAL EIRELI ME</t>
  </si>
  <si>
    <t>2.1.1.04.0613</t>
  </si>
  <si>
    <t>18343644/000148</t>
  </si>
  <si>
    <t>SUPERMIX COM DE UTIL VARIEDADES LTDA</t>
  </si>
  <si>
    <t>2.1.1.04.0614</t>
  </si>
  <si>
    <t>02558157/0002-43</t>
  </si>
  <si>
    <t>2.1.1.04.0615</t>
  </si>
  <si>
    <t>02629884/0001-73</t>
  </si>
  <si>
    <t>CROMA ELETRONICA LTDA</t>
  </si>
  <si>
    <t>2.1.1.04.0616</t>
  </si>
  <si>
    <t>12480720/0001-80</t>
  </si>
  <si>
    <t>CENTRAL GLASS ALUMINIUM COMERCIO DE VIDR</t>
  </si>
  <si>
    <t>2.1.1.04.0617</t>
  </si>
  <si>
    <t>33000118/0001-79</t>
  </si>
  <si>
    <t>TELEMAR NORTE LESTE S/A</t>
  </si>
  <si>
    <t>2.1.1.04.0619</t>
  </si>
  <si>
    <t>03014670/0001-55</t>
  </si>
  <si>
    <t>LAUTEC EQUIPE TECNICA ENGENHARIA S/C LTD</t>
  </si>
  <si>
    <t>2.1.1.04.0620</t>
  </si>
  <si>
    <t>37535259/0001-47</t>
  </si>
  <si>
    <t>SEDEP-SERVIÇO DE ENTREGA DE DESPACHOS E</t>
  </si>
  <si>
    <t>2.1.1.04.0621</t>
  </si>
  <si>
    <t>26528905/0001-47</t>
  </si>
  <si>
    <t>CONFIT ASSESSORIA E CONSULTORIA EMPRESAR</t>
  </si>
  <si>
    <t>2.1.1.04.0622</t>
  </si>
  <si>
    <t>05607657/0001-35</t>
  </si>
  <si>
    <t>SCANSOURCE BRASIL DISTRIBUIDORA DE TECNO</t>
  </si>
  <si>
    <t>2.1.1.04.0623</t>
  </si>
  <si>
    <t>61873469/0001-20</t>
  </si>
  <si>
    <t>ASSOCIAÇÃO DE ESPECIALISTAS LATINOAMERIC</t>
  </si>
  <si>
    <t>2.1.1.04.0624</t>
  </si>
  <si>
    <t>MONIQUE PERRONE AGUEDA ASSESSORIA DE EVE</t>
  </si>
  <si>
    <t>2.1.1.04.0625</t>
  </si>
  <si>
    <t>NINJA SOM COMERCIO DE ELETRONICOS LTDA</t>
  </si>
  <si>
    <t>2.1.1.04.0626</t>
  </si>
  <si>
    <t>OXFORD PORCELANAS S/A</t>
  </si>
  <si>
    <t>2.1.1.04.0627</t>
  </si>
  <si>
    <t>LINTER FILTROS INDUSTRIAIS LTDA</t>
  </si>
  <si>
    <t>2.1.1.04.0628</t>
  </si>
  <si>
    <t>QUALITEC ENGENHARIA DA QUALIDADE LTDA</t>
  </si>
  <si>
    <t>2.1.1.04.0629</t>
  </si>
  <si>
    <t>NEO DESIGN DECOR COMERCIO E DECORACOES</t>
  </si>
  <si>
    <t>2.1.1.04.0630</t>
  </si>
  <si>
    <t>ROCA SERVICOS CONTABEIS E FISCAIS LTDA</t>
  </si>
  <si>
    <t>2.1.1.04.0631</t>
  </si>
  <si>
    <t>WALLERRY FLECK &amp; CIA LTDA ME</t>
  </si>
  <si>
    <t>2.1.1.04.0634</t>
  </si>
  <si>
    <t>FUNDACAO PADRE LEONEL FRANCA</t>
  </si>
  <si>
    <t>2.1.1.04.0635</t>
  </si>
  <si>
    <t>PAULO RICARDO BRAGA - ME</t>
  </si>
  <si>
    <t>2.1.1.04.0636</t>
  </si>
  <si>
    <t>RTA - REDE DE TECNOLOGIA AVANÇADA LTDA</t>
  </si>
  <si>
    <t>2.1.1.04.0637</t>
  </si>
  <si>
    <t>BOBINA SUPER INDUSTRIA E COMERCIO EIRELI</t>
  </si>
  <si>
    <t>2.1.1.04.0638</t>
  </si>
  <si>
    <t>UNISOMA COMPUTAÇÃO LTDA</t>
  </si>
  <si>
    <t>2.1.1.04.0639</t>
  </si>
  <si>
    <t>ESCOLA DE GESTÃO TRIBUTÁRIA E AUDITORIA</t>
  </si>
  <si>
    <t>2.1.1.04.0640</t>
  </si>
  <si>
    <t>I GRAFICCI PROGRAMACAO VISUAL LTDA - ME</t>
  </si>
  <si>
    <t>2.1.1.04.0641</t>
  </si>
  <si>
    <t>PENTAC ACRILICOS</t>
  </si>
  <si>
    <t>2.1.1.04.0642</t>
  </si>
  <si>
    <t>TOTVS SERVICOS LTDA</t>
  </si>
  <si>
    <t>2.1.1.04.0643</t>
  </si>
  <si>
    <t>TIM CELULAR S.A.</t>
  </si>
  <si>
    <t>2.1.1.04.0644</t>
  </si>
  <si>
    <t>ECONET TREINAMENTO E DESENVOLVIMENTO</t>
  </si>
  <si>
    <t>2.1.1.04.0646</t>
  </si>
  <si>
    <t>NOVACANA INFORMAÇÃO ESPECIALIZADA LTDA</t>
  </si>
  <si>
    <t>2.1.1.04.0647</t>
  </si>
  <si>
    <t>SOLAZER TRANSPORTES E TURISMO LTDA</t>
  </si>
  <si>
    <t>2.1.1.04.0649</t>
  </si>
  <si>
    <t>INOVA EMPRESA BRASILEIRA EM SOLUCOES E N</t>
  </si>
  <si>
    <t>2.1.1.04.0650</t>
  </si>
  <si>
    <t>PORTO NOVO PAPEL E MATERIAL DE ESCRITORI</t>
  </si>
  <si>
    <t>2.1.1.04.0651</t>
  </si>
  <si>
    <t>SHAREPRIME TECNOLOGIA LTDA</t>
  </si>
  <si>
    <t>2.1.1.04.0653</t>
  </si>
  <si>
    <t>DIVISANIT INSTALACOES E MONTAGENS LTDA</t>
  </si>
  <si>
    <t>2.1.1.04.0655</t>
  </si>
  <si>
    <t>EDITORA SIGNER LTDA</t>
  </si>
  <si>
    <t>2.1.1.04.0656</t>
  </si>
  <si>
    <t>JML MENDES &amp; LOPES PESQUISA, TREINAMENTO E</t>
  </si>
  <si>
    <t>2.1.1.04.0657</t>
  </si>
  <si>
    <t>JP DA SILVA SOUSA DIVISORIAS</t>
  </si>
  <si>
    <t>2.1.1.04.0658</t>
  </si>
  <si>
    <t>SEENERGIA SER ESPECIALIZADOS ENG SS</t>
  </si>
  <si>
    <t>2.1.1.04.0659</t>
  </si>
  <si>
    <t>MERCADO ARAGUAIA LTDA - ME</t>
  </si>
  <si>
    <t>2.1.1.04.0660</t>
  </si>
  <si>
    <t>CENTRO DE APERFEICOAMENTO DA VOZ FALA E</t>
  </si>
  <si>
    <t>2.1.1.04.0661</t>
  </si>
  <si>
    <t>UP MIDIA INTEGRADA EIRELI</t>
  </si>
  <si>
    <t>2.1.1.04.0662</t>
  </si>
  <si>
    <t>FUNDAÇÃO DO INSTITUTO DE BIOCIENCIAS - F</t>
  </si>
  <si>
    <t>2.1.1.04.0663</t>
  </si>
  <si>
    <t>INSTITUTO BRASILEIRO DE AVALIAÇÕES IBAPE</t>
  </si>
  <si>
    <t>2.1.1.04.0664</t>
  </si>
  <si>
    <t>LCM TREINAMENTO EMPRESARIAL LTDA</t>
  </si>
  <si>
    <t>2.1.1.04.0666</t>
  </si>
  <si>
    <t>MANAGEMENT SCIENCE LTDA ME</t>
  </si>
  <si>
    <t>2.1.1.04.0667</t>
  </si>
  <si>
    <t>ASSOC. PROF. DA IND. DE FABRIC. ALCOOL</t>
  </si>
  <si>
    <t>2.1.1.04.0668</t>
  </si>
  <si>
    <t>EDOCAVONI AUTOMAÇÃO E INFORMÁTICA LTDA</t>
  </si>
  <si>
    <t>2.1.1.04.0669</t>
  </si>
  <si>
    <t>ONE ENGLISH CULTURAL E EDUCACIONAL LTDA</t>
  </si>
  <si>
    <t>2.1.1.04.0670</t>
  </si>
  <si>
    <t>SINERCONSULT CONSULTORIA E TREIN. LTDA</t>
  </si>
  <si>
    <t>2.1.1.04.0671</t>
  </si>
  <si>
    <t>AMBIENTE DIRETO CONSULT.SOCIOAMBIENTAL L</t>
  </si>
  <si>
    <t>2.1.1.04.0672</t>
  </si>
  <si>
    <t>PRO OCEANO SERV.OCEANOGRAFICO E AMBIENTA</t>
  </si>
  <si>
    <t>2.1.1.04.0673</t>
  </si>
  <si>
    <t>RIO LETRAS LETREIROS LTDA. - ME</t>
  </si>
  <si>
    <t>2.1.1.04.0674</t>
  </si>
  <si>
    <t>IPEC TREINAMENTO LTDA</t>
  </si>
  <si>
    <t>2.1.1.04.0675</t>
  </si>
  <si>
    <t>PHONOWAY SOLUÇOES TELEINFORMATICA</t>
  </si>
  <si>
    <t>2.1.1.04.0676</t>
  </si>
  <si>
    <t>ARV BRADFORD CURSOS E TREINAMENTO</t>
  </si>
  <si>
    <t>2.1.1.04.0677</t>
  </si>
  <si>
    <t>GRUPO IBEMEC EDUCACIONAL S/A</t>
  </si>
  <si>
    <t>2.1.1.04.0678</t>
  </si>
  <si>
    <t>JRM HELOANI DESENVOLVIMENTO GERENCIAL</t>
  </si>
  <si>
    <t>2.1.1.04.0680</t>
  </si>
  <si>
    <t>MUNDIVOX COMUNICAÇÕES LTDA</t>
  </si>
  <si>
    <t>2.1.1.04.0681</t>
  </si>
  <si>
    <t>SOLLUS COMERCIO EM TECNOLOGIA E CONTROLE</t>
  </si>
  <si>
    <t>2.1.1.04.0682</t>
  </si>
  <si>
    <t>CROMOS EDIT. E IND. GRAFICA LTDA</t>
  </si>
  <si>
    <t>2.1.1.04.0684</t>
  </si>
  <si>
    <t>GRUPO GENIAL ME LTDA</t>
  </si>
  <si>
    <t>2.1.1.04.0685</t>
  </si>
  <si>
    <t>GREEN RABBIT DESENV. DE SOFTWARE LTDA</t>
  </si>
  <si>
    <t>2.1.1.04.0686</t>
  </si>
  <si>
    <t>PRDW BRASIL ENGENHARIA LTDA</t>
  </si>
  <si>
    <t>2.1.1.04.0687</t>
  </si>
  <si>
    <t>FUNDAÇÃO DOM CABRAL</t>
  </si>
  <si>
    <t>2.1.1.04.0688</t>
  </si>
  <si>
    <t>REPROPAPER SERVIÇOS DE REPROGRAFIA LTDA</t>
  </si>
  <si>
    <t>2.1.1.04.0689</t>
  </si>
  <si>
    <t>TRANSTATHICA AG. DE VIAGEM E TURISMO</t>
  </si>
  <si>
    <t>2.1.1.04.0690</t>
  </si>
  <si>
    <t>FOX SMART BUSINESS DO BRASIL LTDA</t>
  </si>
  <si>
    <t>2.1.1.04.0691</t>
  </si>
  <si>
    <t>AX4B SISTEMAS DE INFORMATICA LTDA</t>
  </si>
  <si>
    <t>2.1.1.04.0692</t>
  </si>
  <si>
    <t>HSR SISTEMAS E REDES LTDA</t>
  </si>
  <si>
    <t>2.1.1.04.0693</t>
  </si>
  <si>
    <t>F5 SOFTWARE LTDA</t>
  </si>
  <si>
    <t>2.1.1.04.0694</t>
  </si>
  <si>
    <t>CARTÃO CORPORATIVO - SCDP</t>
  </si>
  <si>
    <t>2.1.1.04.0695</t>
  </si>
  <si>
    <t>PREMIER IT GLOBAL SERVICES LTDA</t>
  </si>
  <si>
    <t>2.1.1.04.0696</t>
  </si>
  <si>
    <t>CENTRO EMPRESARIAL INTERNACIONAL RIO</t>
  </si>
  <si>
    <t>2.1.1.04.0697</t>
  </si>
  <si>
    <t>PROJUD TECNOLOGIA LTDA</t>
  </si>
  <si>
    <t>2.1.1.04.0698</t>
  </si>
  <si>
    <t>ELO EVENTOS LTDA</t>
  </si>
  <si>
    <t>2.1.1.04.0699</t>
  </si>
  <si>
    <t>LEANDRO ANDRÉ DE QUEIROZ - MEI</t>
  </si>
  <si>
    <t>2.1.1.04.0700</t>
  </si>
  <si>
    <t>DIVIGAMA DIVISÓRIAS LTDA</t>
  </si>
  <si>
    <t>2.1.1.04.0701</t>
  </si>
  <si>
    <t>RA2 PRINT ETIQUETAS</t>
  </si>
  <si>
    <t>2.1.1.04.0702</t>
  </si>
  <si>
    <t>GENESIS COACHING TREIN. E DESENV. LTDA</t>
  </si>
  <si>
    <t>2.1.1.04.0705</t>
  </si>
  <si>
    <t>LUAN MACEDO FERNANDES EI</t>
  </si>
  <si>
    <t>2.1.1.04.0706</t>
  </si>
  <si>
    <t>CLAMED CLINICA VACINAÇÃO</t>
  </si>
  <si>
    <t>2.1.1.04.0707</t>
  </si>
  <si>
    <t>DANGERCOMERCIAL E INDUSTRIAL LTDA</t>
  </si>
  <si>
    <t>2.1.1.04.0708</t>
  </si>
  <si>
    <t>AEPE</t>
  </si>
  <si>
    <t>ASSOCIAÇÃO DOS EMPREGADOS DA EPE - AEPE</t>
  </si>
  <si>
    <t>2.1.1.04.0709</t>
  </si>
  <si>
    <t>LUANDA COM. SUPR. INFORMÁTICA LTDA</t>
  </si>
  <si>
    <t>2.1.1.04.0711</t>
  </si>
  <si>
    <t>LIMA COM. DE MAT. E SERVIÇOS</t>
  </si>
  <si>
    <t>2.1.1.04.0712</t>
  </si>
  <si>
    <t>ASS.BRAS. DAS EMPRESAS DE SERV.COS.ENG</t>
  </si>
  <si>
    <t>2.1.1.04.0713</t>
  </si>
  <si>
    <t>ENGDTP E MULTIMÍDIA COMÉRCIO E PRESTAÇÃO</t>
  </si>
  <si>
    <t>2.1.1.04.0714</t>
  </si>
  <si>
    <t>ZUGNI GESTÃO DE CONHECIMENTO EIRELI - ME</t>
  </si>
  <si>
    <t>2.1.1.04.0715</t>
  </si>
  <si>
    <t>RSA SOLUÇÕES ELETRICAS LTDA - EPP</t>
  </si>
  <si>
    <t>2.1.1.04.0716</t>
  </si>
  <si>
    <t>TI ENGENHARIA COMERCIO E SERVIÇO DE INFO</t>
  </si>
  <si>
    <t>2.1.1.04.0717</t>
  </si>
  <si>
    <t>HICON ENGENHARIA LTDA</t>
  </si>
  <si>
    <t>2.1.1.04.0718</t>
  </si>
  <si>
    <t>INSTITUTO BRAS. DE ENGENHARIA DE CUSTOS</t>
  </si>
  <si>
    <t>2.1.1.04.0719</t>
  </si>
  <si>
    <t>GL EVENTSLIVE SA</t>
  </si>
  <si>
    <t>2.1.1.04.0720</t>
  </si>
  <si>
    <t>SAUDE E GINASTICA LABORAL</t>
  </si>
  <si>
    <t>2.1.1.04.0721</t>
  </si>
  <si>
    <t>GS TELECOM COMÉRCIO DE INFORMÁTICA LTDA</t>
  </si>
  <si>
    <t>2.1.1.04.0722</t>
  </si>
  <si>
    <t>INSTITUTO DE ARQUEOLOGIA BRASILEIRA</t>
  </si>
  <si>
    <t>2.1.1.04.0723</t>
  </si>
  <si>
    <t>HITSS DO BRASIL SERV. TECNOLOGICOS LTDA</t>
  </si>
  <si>
    <t>2.1.1.04.0724</t>
  </si>
  <si>
    <t>HOTELARIA ACCOR BRASIL</t>
  </si>
  <si>
    <t>2.1.1.04.0725</t>
  </si>
  <si>
    <t>FRG EVENTOS DO BRASIL LTDA</t>
  </si>
  <si>
    <t>2.1.1.04.0726</t>
  </si>
  <si>
    <t>M&amp;W COMUN. INTEGRADA LTDA</t>
  </si>
  <si>
    <t>2.1.1.04.0727</t>
  </si>
  <si>
    <t>CIRILO CABOS IMPORTAÇÃO EXPORTAÇÃO LTDA</t>
  </si>
  <si>
    <t>2.1.1.04.0728</t>
  </si>
  <si>
    <t>PRINTCOM ASSESSORIA DE COMUNICAÇÃO</t>
  </si>
  <si>
    <t>2.1.1.04.0729</t>
  </si>
  <si>
    <t>B2W COMPANHIA DIGITAL</t>
  </si>
  <si>
    <t>2.1.1.04.0730</t>
  </si>
  <si>
    <t>SUPERCOMMERCE LTDA</t>
  </si>
  <si>
    <t>2.1.1.04.0731</t>
  </si>
  <si>
    <t>CAFÉ BRASIL EDITORIAL LTDA</t>
  </si>
  <si>
    <t>2.1.1.04.0732</t>
  </si>
  <si>
    <t>INSTITUTO PIATAM</t>
  </si>
  <si>
    <t>2.1.1.04.0733</t>
  </si>
  <si>
    <t>REIVAX S.A AUTOMAÇÃO E CONTROLE</t>
  </si>
  <si>
    <t>2.1.1.04.0734</t>
  </si>
  <si>
    <t>EBSCO BRASIL LTDA</t>
  </si>
  <si>
    <t>2.1.1.04.0735</t>
  </si>
  <si>
    <t>INSTITUTO NACIONAL DE QUALIDADE DE VIDA</t>
  </si>
  <si>
    <t>2.1.1.04.0736</t>
  </si>
  <si>
    <t>TS1 IT SOLUTIONS</t>
  </si>
  <si>
    <t>2.1.1.04.0737</t>
  </si>
  <si>
    <t>HVNA DESIGN PROJETOS E CONSULTORIA LTDA</t>
  </si>
  <si>
    <t>2.1.1.04.0738</t>
  </si>
  <si>
    <t>GAF EVENTOS SPE LTDA</t>
  </si>
  <si>
    <t>2.1.1.04.0739</t>
  </si>
  <si>
    <t>MR PROMOÇÕES E EVENTOS</t>
  </si>
  <si>
    <t>2.1.1.04.0740</t>
  </si>
  <si>
    <t>KONO IT CONSULTORIA E TECNOLOGIA EIRELI</t>
  </si>
  <si>
    <t>2.1.1.04.0741</t>
  </si>
  <si>
    <t>PLANUS INFORMÁTICA E TECNOLOGIA LTDA</t>
  </si>
  <si>
    <t>2.1.1.04.0742</t>
  </si>
  <si>
    <t>TIM S.A</t>
  </si>
  <si>
    <t>2.1.1.04.0743</t>
  </si>
  <si>
    <t>REDE BRAS. PARA DESENV. METROLOGIA E TEC</t>
  </si>
  <si>
    <t>2.1.1.04.0745</t>
  </si>
  <si>
    <t>CONTROL C. COOP E TRANSPORTES LTDA</t>
  </si>
  <si>
    <t>2.1.1.04.0746</t>
  </si>
  <si>
    <t>BRIGHTNETWORKS COM. E SERV. TELECOMUN.</t>
  </si>
  <si>
    <t>2.1.1.04.0749</t>
  </si>
  <si>
    <t>ZETECH MAN. SERV. EM ENERGIA LTDA</t>
  </si>
  <si>
    <t>2.1.1.04.0750</t>
  </si>
  <si>
    <t>MULTPAINEL SOL CORP VID DEC LTDA</t>
  </si>
  <si>
    <t>2.1.1.04.0752</t>
  </si>
  <si>
    <t>FIPE FUNDAÇÃO INST.PESQUISAS ECONOMICAS</t>
  </si>
  <si>
    <t>2.1.1.04.0753</t>
  </si>
  <si>
    <t>IMPRENSA OF. DO ESTADO DO RIO DE JANEIRO</t>
  </si>
  <si>
    <t>2.1.1.04.0755</t>
  </si>
  <si>
    <t>HOMER ENERGY</t>
  </si>
  <si>
    <t>2.1.1.04.0756</t>
  </si>
  <si>
    <t>EMERSON PROCESS MANAGEMENT</t>
  </si>
  <si>
    <t>2.1.1.04.0757</t>
  </si>
  <si>
    <t>VENTANA SYSTEMS</t>
  </si>
  <si>
    <t>2.1.1.04.0758</t>
  </si>
  <si>
    <t>A4A SOLUÇÕES E SERVIÇOS EIRELI</t>
  </si>
  <si>
    <t>2.1.1.04.0759</t>
  </si>
  <si>
    <t>MFC CONSULTORIA E ASS. EMPRESARIAL</t>
  </si>
  <si>
    <t>2.1.1.04.0760</t>
  </si>
  <si>
    <t>WORK TEMPORARY SERV. EMPRESARIAIS</t>
  </si>
  <si>
    <t>2.1.1.04.0762</t>
  </si>
  <si>
    <t>INFOJET COMÉRCIO E SERVIÇOS DE INFORMÁTI</t>
  </si>
  <si>
    <t>2.1.1.04.0763</t>
  </si>
  <si>
    <t>INST.BRAS.DO MEIO AMBIENTE IBAMA</t>
  </si>
  <si>
    <t>2.1.1.04.0764</t>
  </si>
  <si>
    <t>FRAMAR CONTABILIDADE LTDA</t>
  </si>
  <si>
    <t>2.1.1.04.0765</t>
  </si>
  <si>
    <t>GLOBAL DISTRIBUIÇÃO DE BENS DE CONSUMO</t>
  </si>
  <si>
    <t>2.1.1.04.0766</t>
  </si>
  <si>
    <t>EUNICE MARIA GONÇALVES DE OLIVEIRA - EPP</t>
  </si>
  <si>
    <t>2.1.1.04.0767</t>
  </si>
  <si>
    <t>CORUJET IMPORTAÇÃO E EXPORTAÇÃO LTDA ME</t>
  </si>
  <si>
    <t>2.1.1.04.0768</t>
  </si>
  <si>
    <t>MICROTECNICA INFORMATICA LTDA</t>
  </si>
  <si>
    <t>2.1.1.04.0769</t>
  </si>
  <si>
    <t>DATEN TECNOLOGIA LTDA</t>
  </si>
  <si>
    <t>2.1.1.04.0770</t>
  </si>
  <si>
    <t>UBM BRAZIL FEIRAS E EVENTOS LTDA</t>
  </si>
  <si>
    <t>2.1.1.04.0771</t>
  </si>
  <si>
    <t>ACQUA AIR MICROBIOLÓGICA ANÁLISES AMBIEN</t>
  </si>
  <si>
    <t>2.1.1.04.0772</t>
  </si>
  <si>
    <t>SANDECH CONSULTORIA EM ENGENHARIA E GEST</t>
  </si>
  <si>
    <t>2.1.1.04.0773</t>
  </si>
  <si>
    <t>MORENO BOOKSTORE LIVRARIA LTDA</t>
  </si>
  <si>
    <t>2.1.1.04.0774</t>
  </si>
  <si>
    <t>TL COMÉRCIO DE MATERIAL DE INFORMÁTICA</t>
  </si>
  <si>
    <t>2.1.1.04.0775</t>
  </si>
  <si>
    <t>GLOBAL TTI SOLUCOES EM TECNOLOGIA LTDA</t>
  </si>
  <si>
    <t>2.1.1.04.0776</t>
  </si>
  <si>
    <t>PRINT GRAF GRÁFICA E EDITORA LTDA.</t>
  </si>
  <si>
    <t>2.1.1.04.0778</t>
  </si>
  <si>
    <t>AEROGLASS BRASILEIRA SA FIBRAS DE VIDRO</t>
  </si>
  <si>
    <t>2.1.1.04.0779</t>
  </si>
  <si>
    <t>EDITORA IRACEMA LTDA-ME</t>
  </si>
  <si>
    <t>2.1.1.04.0780</t>
  </si>
  <si>
    <t>ASSOCIAÇÃO BRASILEIRA DE NORMAS TÉCNICAS</t>
  </si>
  <si>
    <t>2.1.1.04.0782</t>
  </si>
  <si>
    <t>R W REIS COMÉRCIO E SERVIÇOS LTDA-ME</t>
  </si>
  <si>
    <t>2.1.1.04.0783</t>
  </si>
  <si>
    <t>LIVRARIA STUDIUM</t>
  </si>
  <si>
    <t>2.1.1.04.0784</t>
  </si>
  <si>
    <t>SOCIEDADE BRASILEIRA DE ESPELEOLOGIA</t>
  </si>
  <si>
    <t>2.1.1.04.0785</t>
  </si>
  <si>
    <t>TAMANDUA PRESTADORA DE SERVIÇOS LTDA</t>
  </si>
  <si>
    <t>2.1.1.04.0786</t>
  </si>
  <si>
    <t>CERTSYS TECNOLOGIA DA INFORMAÇÃO LTDA</t>
  </si>
  <si>
    <t>2.1.1.04.0787</t>
  </si>
  <si>
    <t>AMERICAN CHAMBER OF COMMERCE FOR BRAZIL</t>
  </si>
  <si>
    <t>2.1.1.04.0788</t>
  </si>
  <si>
    <t>REFRIMEC REFRIGERAÇÃO LTDA</t>
  </si>
  <si>
    <t>2.1.1.04.0789</t>
  </si>
  <si>
    <t>NILZA ROGERIA DE ANDRADE NUNES</t>
  </si>
  <si>
    <t>2.1.1.04.0790</t>
  </si>
  <si>
    <t>PRESSCLIPPING PRODUÇÕES DE CLIPPING LTDA</t>
  </si>
  <si>
    <t>2.1.1.04.0791</t>
  </si>
  <si>
    <t>SOLO NETWORK BRASIL S/A</t>
  </si>
  <si>
    <t>2.1.1.04.0792</t>
  </si>
  <si>
    <t>RIOMEGA SERVIÇOS GRAFICOS LTDA ME</t>
  </si>
  <si>
    <t>2.1.1.04.0793</t>
  </si>
  <si>
    <t>HM ROUPAS PROFISSIONAIS EIRELI</t>
  </si>
  <si>
    <t>2.1.1.04.0795</t>
  </si>
  <si>
    <t>ASSOCIAÇÃO BRASILEIRA INDÚSTRIA QUÍMICA</t>
  </si>
  <si>
    <t>2.1.1.04.0796</t>
  </si>
  <si>
    <t>ROTA 183 EVENTOS EIRELI</t>
  </si>
  <si>
    <t>2.1.1.04.0797</t>
  </si>
  <si>
    <t>IVAN LEONARDO MACHADO</t>
  </si>
  <si>
    <t>2.1.1.04.0798</t>
  </si>
  <si>
    <t>INSTITUTO BRASILEIRO PRO-CIDADANIA</t>
  </si>
  <si>
    <t>2.1.1.04.0799</t>
  </si>
  <si>
    <t>COND. DO ED.CENTRO EMPRESARIAL RB1</t>
  </si>
  <si>
    <t>2.1.1.04.0800</t>
  </si>
  <si>
    <t>V OFFICE CONSULTORES ASSOCIADOS LTDA</t>
  </si>
  <si>
    <t>2.1.1.04.0801</t>
  </si>
  <si>
    <t>KA SOLUTION INFORMATICA LTDA</t>
  </si>
  <si>
    <t>2.1.1.04.0802</t>
  </si>
  <si>
    <t>FUNDAÇÃO INST PESQ CONT ATUARIAIS E FINA</t>
  </si>
  <si>
    <t>2.1.1.04.0803</t>
  </si>
  <si>
    <t>TRUE SERV E CONSULTORIA EM ENERGIA LTDA</t>
  </si>
  <si>
    <t>2.1.1.04.0804</t>
  </si>
  <si>
    <t>DCIDE LTDA EPP</t>
  </si>
  <si>
    <t>2.1.1.04.0805</t>
  </si>
  <si>
    <t>INST NEGÓCIOS PÚBLICOS DO BRASIL -FILIAL</t>
  </si>
  <si>
    <t>2.1.1.04.0806</t>
  </si>
  <si>
    <t>DPI COMERCIO DE ELETRO EIRELI</t>
  </si>
  <si>
    <t>2.1.1.04.0808</t>
  </si>
  <si>
    <t>LR SOLUÇÕES LTDA</t>
  </si>
  <si>
    <t>2.1.1.04.0809</t>
  </si>
  <si>
    <t>RH CURSOS E TREINAMENTO EMPRESARIAL LTDA</t>
  </si>
  <si>
    <t>2.1.1.04.0810</t>
  </si>
  <si>
    <t>IDEALLE EDITORA E PUBLICIDADE LTDA ME</t>
  </si>
  <si>
    <t>2.1.1.04.0812</t>
  </si>
  <si>
    <t>ASSOCIAÇÃO CULTURAL E DE PESQ NOEL ROSA</t>
  </si>
  <si>
    <t>2.1.1.04.0813</t>
  </si>
  <si>
    <t>INSTITUTO PROMUNDO</t>
  </si>
  <si>
    <t>2.1.1.04.0814</t>
  </si>
  <si>
    <t>JOSE RODRIGUES DE SOUZA NETO</t>
  </si>
  <si>
    <t>2.1.1.04.0815</t>
  </si>
  <si>
    <t>MM DESENVOLVIMENTO LTDA</t>
  </si>
  <si>
    <t>2.1.1.04.0816</t>
  </si>
  <si>
    <t>NORTE EDUCAÇÃO EXECUTIVA LTDA ME</t>
  </si>
  <si>
    <t>2.1.1.04.0817</t>
  </si>
  <si>
    <t>VINICIUS JOSE EUGENIO - ME</t>
  </si>
  <si>
    <t>2.1.1.04.0818</t>
  </si>
  <si>
    <t>ENE TREINAMENTOS CURSOS E EVENTOS EIRELI</t>
  </si>
  <si>
    <t>2.1.1.04.0819</t>
  </si>
  <si>
    <t>ASS BRASILEIRA DE RECURSOS HIDRICOS</t>
  </si>
  <si>
    <t>2.1.1.04.0820</t>
  </si>
  <si>
    <t>UNITIZA CONSULTORIA EM ENERGIA LTDA</t>
  </si>
  <si>
    <t>2.1.1.04.0821</t>
  </si>
  <si>
    <t>CEDIN-CENTRO DE ESTUDOS EM DIR E NEG LTD</t>
  </si>
  <si>
    <t>2.1.1.04.0822</t>
  </si>
  <si>
    <t>LAUDOS ENGENHARIA LTDA</t>
  </si>
  <si>
    <t>2.1.1.04.0823</t>
  </si>
  <si>
    <t>FL SOLUCOES COORPORATIVAS INTELIGENTES L</t>
  </si>
  <si>
    <t>2.1.1.04.0824</t>
  </si>
  <si>
    <t>AL NETTO COMERCIAL E SERVIÇOS EIRELI ME</t>
  </si>
  <si>
    <t>2.1.1.04.0825</t>
  </si>
  <si>
    <t>O2 SOLUÇÕES EM TECNOLOGIA DIGITAL LTDA</t>
  </si>
  <si>
    <t>2.1.1.04.0826</t>
  </si>
  <si>
    <t>AGBT TRADUCOES LTDA</t>
  </si>
  <si>
    <t>2.1.1.04.0827</t>
  </si>
  <si>
    <t>LVD SOLUÇÕES EM INFORMÁTICA EIRELI</t>
  </si>
  <si>
    <t>2.1.1.04.0828</t>
  </si>
  <si>
    <t>TIKINET EDICAO LTDA</t>
  </si>
  <si>
    <t>2.1.1.04.0829</t>
  </si>
  <si>
    <t>ARQUITETURA PROCESSUAL INTELIGENTE</t>
  </si>
  <si>
    <t>2.1.1.04.0831</t>
  </si>
  <si>
    <t>SUPER ACESSO INFORMAÇÃO LTDA ME</t>
  </si>
  <si>
    <t>2.1.1.04.0832</t>
  </si>
  <si>
    <t>EFICAZ GESTÃO EM SAUDE LTDA</t>
  </si>
  <si>
    <t>2.1.1.04.0833</t>
  </si>
  <si>
    <t>IHS MARKIT AGRIBUSINESS BRAZIL</t>
  </si>
  <si>
    <t>2.1.1.04.0835</t>
  </si>
  <si>
    <t>NP TREINAMENTOS E CURSOS LTDA</t>
  </si>
  <si>
    <t>2.1.1.04.0836</t>
  </si>
  <si>
    <t>AUTODATA EDITORA E EVENTOS LTDA</t>
  </si>
  <si>
    <t>2.1.1.04.0837</t>
  </si>
  <si>
    <t>HOLLANDA LOPES IMUNIZAÇÃO E VACINAÇÃO</t>
  </si>
  <si>
    <t>2.1.1.04.0838</t>
  </si>
  <si>
    <t>INSTITUTO DOS AUDITORES INTERNOS BRASIL</t>
  </si>
  <si>
    <t>2.1.1.04.0839</t>
  </si>
  <si>
    <t>INSTITUTO NACIONAL DE CAPACITAÇÃO EPP</t>
  </si>
  <si>
    <t>2.1.1.04.0841</t>
  </si>
  <si>
    <t>REAL PROTECT INFORMÁTICA LTDA ME</t>
  </si>
  <si>
    <t>2.1.1.04.0845</t>
  </si>
  <si>
    <t>M2P ENGENHARIA LTDA</t>
  </si>
  <si>
    <t>2.1.1.04.0847</t>
  </si>
  <si>
    <t>QSP - CENTRO DE Q. SEG. E PROD. P/BR E A</t>
  </si>
  <si>
    <t>2.1.1.04.0848</t>
  </si>
  <si>
    <t>TRAINSEC SEGURANCA EIRELI</t>
  </si>
  <si>
    <t>2.1.1.04.0849</t>
  </si>
  <si>
    <t>MAGNOPLAN GERENCIAMENTO DE PROJETOS LTDA</t>
  </si>
  <si>
    <t>2.1.1.04.0851</t>
  </si>
  <si>
    <t>ROBERTO FERREIRA DOS SANTOS</t>
  </si>
  <si>
    <t>2.1.1.04.0852</t>
  </si>
  <si>
    <t>ECOAMB CONSULTORIA ECONOMICA</t>
  </si>
  <si>
    <t>2.1.1.04.0854</t>
  </si>
  <si>
    <t>AP12 FILMES E PRODUÇÕES LTDA</t>
  </si>
  <si>
    <t>2.1.1.04.0855</t>
  </si>
  <si>
    <t>UNIEDUCAR INTELIGÊNCIA EDUCACIONAL LTDA</t>
  </si>
  <si>
    <t>2.1.1.04.0856</t>
  </si>
  <si>
    <t>WORKING ASSOCIAÇÃO DE INTEGRAÇÃO PROFIS</t>
  </si>
  <si>
    <t>2.1.1.04.0857</t>
  </si>
  <si>
    <t>AMM TECNOLOGIA E SERV. INF. LTDA</t>
  </si>
  <si>
    <t>2.1.1.04.0860</t>
  </si>
  <si>
    <t>AF FIGUEIREDO - PALESTRAS, CURSOS E CONGR.</t>
  </si>
  <si>
    <t>2.1.1.04.0861</t>
  </si>
  <si>
    <t>IQUALI - INST. DE QUALIFICAÇÃO PROFISSIONAL</t>
  </si>
  <si>
    <t>2.1.1.04.0862</t>
  </si>
  <si>
    <t>JAIRO ADELINO DOS SANTOS</t>
  </si>
  <si>
    <t>2.1.1.04.0863</t>
  </si>
  <si>
    <t>TREINAR CAPACITAÇÃO E DESENVOLVIMENTO</t>
  </si>
  <si>
    <t>2.1.1.04.0864</t>
  </si>
  <si>
    <t>LEANDRO NOBREGA GULLO</t>
  </si>
  <si>
    <t>2.1.1.04.0865</t>
  </si>
  <si>
    <t>NELISE CARDOSO DOS SANTOS WALDER ME</t>
  </si>
  <si>
    <t>2.1.1.04.0866</t>
  </si>
  <si>
    <t>BRAZIL IT SOLUÇÕES EM INFORMÁTICA</t>
  </si>
  <si>
    <t>2.1.1.04.0867</t>
  </si>
  <si>
    <t>CLINICARE MEDICINA E SEGURANÇA</t>
  </si>
  <si>
    <t>2.1.1.04.0868</t>
  </si>
  <si>
    <t>PROPULSÃO SERVIÇOS DE TRANSPORTE</t>
  </si>
  <si>
    <t>2.1.1.04.0871</t>
  </si>
  <si>
    <t>QUALITY SOFTWARE S/A</t>
  </si>
  <si>
    <t>2.1.1.04.0873</t>
  </si>
  <si>
    <t>TECHDOC SERVICOS TECNOLOGICOS LTDA</t>
  </si>
  <si>
    <t>2.1.1.04.0874</t>
  </si>
  <si>
    <t>SOLUTIAL SOLUCOES E ANALISE DE DADOS LTDA</t>
  </si>
  <si>
    <t>2.1.1.04.0875</t>
  </si>
  <si>
    <t>ESTATER TECNOLOGIA E SERVICOS LTDA</t>
  </si>
  <si>
    <t>2.1.1.04.0876</t>
  </si>
  <si>
    <t>LEONARDO AGUIAR MARTIN</t>
  </si>
  <si>
    <t>2.1.1.04.0878</t>
  </si>
  <si>
    <t>MARIA DAS NEVES FERREIRA PINTO VIEIRA</t>
  </si>
  <si>
    <t>2.1.1.04.0879</t>
  </si>
  <si>
    <t>PROSA DO MUNDO SERV. EDITORIAS</t>
  </si>
  <si>
    <t>2.1.1.04.0882</t>
  </si>
  <si>
    <t>R PEOTTA ENGENHARIA E CONSULTORIA</t>
  </si>
  <si>
    <t>2.1.1.04.0883</t>
  </si>
  <si>
    <t>JSM SOLUÇÕES LOGÍSTICAS E TRANSPORTE</t>
  </si>
  <si>
    <t>2.1.1.04.0885</t>
  </si>
  <si>
    <t>CHÁ COM NOZES PROPAGANDA LTDA</t>
  </si>
  <si>
    <t>2.1.1.04.0887</t>
  </si>
  <si>
    <t>SINAPSIS INOVACAO EM ENERGIA S/S LTDA</t>
  </si>
  <si>
    <t>2.1.1.04.0888</t>
  </si>
  <si>
    <t>MIRIAN ISABEL SAY - MEI</t>
  </si>
  <si>
    <t>2.1.1.04.0889</t>
  </si>
  <si>
    <t>M&amp;D CURSOS E TREINAMENTOS</t>
  </si>
  <si>
    <t>2.1.1.04.0890</t>
  </si>
  <si>
    <t>INSTITUTO NACIONAL DA PROPRIEDADE INDUSTRIAL</t>
  </si>
  <si>
    <t>2.1.1.04.0891</t>
  </si>
  <si>
    <t>CAPACITY TREINAMENTO E APERFEIÇOAMENTO</t>
  </si>
  <si>
    <t>2.1.1.04.0893</t>
  </si>
  <si>
    <t>WETALK TECNOLOGIA DA INFORMAÇÃO</t>
  </si>
  <si>
    <t>2.1.1.04.0894</t>
  </si>
  <si>
    <t>GET CLEAN HIGIENIZACAO EIRELI</t>
  </si>
  <si>
    <t>2.1.1.04.0895</t>
  </si>
  <si>
    <t>INSPER INST. DE ENSINO E PESQUISA</t>
  </si>
  <si>
    <t>2.1.1.04.0896</t>
  </si>
  <si>
    <t>UNIVET SERVIÇOS ESPECIALIZADOS DE DESINSETIZAÇAO LTDA</t>
  </si>
  <si>
    <t>2.1.1.04.0898</t>
  </si>
  <si>
    <t>SISTAB TEC-COMERCIO E SERVIÇOS</t>
  </si>
  <si>
    <t>2.1.1.04.0899</t>
  </si>
  <si>
    <t>VACIVITTA IMUNIZAÇÃO HUMANA</t>
  </si>
  <si>
    <t>2.1.1.04.0902</t>
  </si>
  <si>
    <t>JARDEL BECK PALESTRAS MAGICAS EIRELI</t>
  </si>
  <si>
    <t>2.1.1.04.0903</t>
  </si>
  <si>
    <t>OFFICELESS EMPREENDEDORISMO E CONSULTORIA</t>
  </si>
  <si>
    <t>2.1.1.04.0904</t>
  </si>
  <si>
    <t>ASSOCIAÇÃO BRASILEIRA DE ORÇAMENTO PÚBLICO</t>
  </si>
  <si>
    <t>2.1.1.04.0905</t>
  </si>
  <si>
    <t>BUYSOFT DO BRASIL LTDA</t>
  </si>
  <si>
    <t>2.1.1.04.0908</t>
  </si>
  <si>
    <t>LSF COM. E SERV. DE IMPRESSAO EIRELLI-EPP</t>
  </si>
  <si>
    <t>2.1.1.04.0909</t>
  </si>
  <si>
    <t>CONPROVE TECNOLOGIA E PESQUISAS LTDA - EPP</t>
  </si>
  <si>
    <t>2.1.1.04.0910</t>
  </si>
  <si>
    <t>POTENCIA DIVERSA CONSULTORIA</t>
  </si>
  <si>
    <t>2.1.1.04.0913</t>
  </si>
  <si>
    <t>SOCIEDADE BRASILEIRA DE ECONOMIA ECOLOGICA</t>
  </si>
  <si>
    <t>2.1.1.04.0914</t>
  </si>
  <si>
    <t>WAYCARBON SOLUCOES AMBIENTAIS E PROJETOS DE CARBONO LT</t>
  </si>
  <si>
    <t>2.1.1.04.0915</t>
  </si>
  <si>
    <t>BSD CONSULTORIA LTDA</t>
  </si>
  <si>
    <t>2.1.1.04.0916</t>
  </si>
  <si>
    <t>ASSOCIAÇÃO BRASILEIRA DE GERADORAS TERMELETRICAS ABRAG</t>
  </si>
  <si>
    <t>2.1.1.04.0917</t>
  </si>
  <si>
    <t>NAYANA AGNI LOURENÇO MARINS</t>
  </si>
  <si>
    <t>2.1.1.04.0919</t>
  </si>
  <si>
    <t>NÚCLEO DE INFORMAÇÃO E COORDENAÇÃO DO PONTO BR - NIC.BR</t>
  </si>
  <si>
    <t>2.1.1.04.0920</t>
  </si>
  <si>
    <t>RAPHAEL DIAS XAVIER</t>
  </si>
  <si>
    <t>2.1.1.04.0921</t>
  </si>
  <si>
    <t>ASSOCIAÇÃO BRASILEIRA DE AGENCIAS DE REGULAÇÃO - ABAR</t>
  </si>
  <si>
    <t>2.1.1.04.0922</t>
  </si>
  <si>
    <t>000000004906-95</t>
  </si>
  <si>
    <t>BANCO DO BRASIL S/A</t>
  </si>
  <si>
    <t>2.1.1.04.0923</t>
  </si>
  <si>
    <t>X VOTE SISTEMAS DE VOTACAO ELETRONICA LTDA</t>
  </si>
  <si>
    <t>2.1.1.04.0924</t>
  </si>
  <si>
    <t>SINERGYA TREINAMENTOS LTDA</t>
  </si>
  <si>
    <t>2.1.1.04.0925</t>
  </si>
  <si>
    <t>DM CRIACAO E DISTRIBUICAO DE CONTEUDO EIRELI</t>
  </si>
  <si>
    <t>2.1.1.04.0927</t>
  </si>
  <si>
    <t>DIANA BONAR SACILOTTI CURRIE DESENVOLVIMENTO</t>
  </si>
  <si>
    <t>2.1.1.04.0928</t>
  </si>
  <si>
    <t>DAIMON ENGENHARIA E SISTEMAS S/S LTDA</t>
  </si>
  <si>
    <t>2.1.1.04.0929</t>
  </si>
  <si>
    <t>FREE JOBS DESENVOLVIMENTO DE SOFTWARE LTDA</t>
  </si>
  <si>
    <t>2.1.1.04.0931</t>
  </si>
  <si>
    <t>KANELS VAREJO ESPECIALIZADO EM EQUIPAMENTOS DE AUDIO E VIDEO EIRELI</t>
  </si>
  <si>
    <t>2.1.1.04.0933</t>
  </si>
  <si>
    <t>GRAPHIX COPIAS E IMPRESSOES EIRELI ME</t>
  </si>
  <si>
    <t>2.1.1.04.0934</t>
  </si>
  <si>
    <t>PSYDEMY ENGENHARIA LTDA</t>
  </si>
  <si>
    <t>2.1.1.04.0935</t>
  </si>
  <si>
    <t>A &amp; A TRADUCOES E INTERPRETACOES LTDA</t>
  </si>
  <si>
    <t>2.1.1.04.0936</t>
  </si>
  <si>
    <t>CONQUER HOLDING EDUCACIONAL S.A.</t>
  </si>
  <si>
    <t>2.1.1.04.0938</t>
  </si>
  <si>
    <t>KEILA AMORIM DE MELO</t>
  </si>
  <si>
    <t>2.1.1.04.0939</t>
  </si>
  <si>
    <t>DELOITTE TOUCHE TOHMATSU CONSULTORES LTDA</t>
  </si>
  <si>
    <t>2.1.1.04.0940</t>
  </si>
  <si>
    <t>APPROACH COMUNICAÇÃO INTEGRADA LTDA</t>
  </si>
  <si>
    <t>2.1.1.04.0941</t>
  </si>
  <si>
    <t>GD TREINAMENTOS LTDA</t>
  </si>
  <si>
    <t>2.1.1.04.0944</t>
  </si>
  <si>
    <t>THIAGO PINTO MARTINS</t>
  </si>
  <si>
    <t>2.1.1.04.0945</t>
  </si>
  <si>
    <t>CALESMON ENGENHARIA LTDA</t>
  </si>
  <si>
    <t>2.1.1.04.0946</t>
  </si>
  <si>
    <t>THYMOS ENERGIA ENGENHARIA E CONSULTORIA LTDA</t>
  </si>
  <si>
    <t>2.1.1.04.0947</t>
  </si>
  <si>
    <t>DRIKA INDUSTRIA E COMERCIO DE PRODUTOS PROMOCIONAIS EIRELI</t>
  </si>
  <si>
    <t>2.1.1.04.0949</t>
  </si>
  <si>
    <t>FUNCIONAL MOVEIS DE AÇO LTDA</t>
  </si>
  <si>
    <t>2.1.1.04.0950</t>
  </si>
  <si>
    <t>FUNDACAO COORDENACAO DE PROJETOS PESQUISAS E ESTUDOS</t>
  </si>
  <si>
    <t>2.1.1.04.0951</t>
  </si>
  <si>
    <t>INOVE TREINAMENTOS LTDA-ME</t>
  </si>
  <si>
    <t>2.1.1.04.0952</t>
  </si>
  <si>
    <t>HIGH SERVICOS DE COMPLIANCE LTDA</t>
  </si>
  <si>
    <t>2.1.1.04.0953</t>
  </si>
  <si>
    <t>STCP - ENGENHARIA DE PROJETOS LTDA</t>
  </si>
  <si>
    <t>2.1.1.04.0956</t>
  </si>
  <si>
    <t>SPUTNIK CURSOS LTDA</t>
  </si>
  <si>
    <t>2.1.1.04.0958</t>
  </si>
  <si>
    <t>SHIELD SEGURANÇA DA INFORMAÇÃO E CONSULTORIA LTDA</t>
  </si>
  <si>
    <t>2.1.1.04.0959</t>
  </si>
  <si>
    <t>GLEICE DE SOUZA SILVA</t>
  </si>
  <si>
    <t>2.1.1.04.0960</t>
  </si>
  <si>
    <t>DIVERSA CONSULTORIA E PLANEJAMENTO EM SUSTENTABILIDADE</t>
  </si>
  <si>
    <t>2.1.1.04.0961</t>
  </si>
  <si>
    <t>EMERSON PROCESS MANAGEMENT LTDA</t>
  </si>
  <si>
    <t>2.1.1.04.0962</t>
  </si>
  <si>
    <t>CARLOS EDUARDO ALVES DE ABREU</t>
  </si>
  <si>
    <t>2.1.1.04.0963</t>
  </si>
  <si>
    <t>MENEZES NIEBUHR SOCIEDADE DE ADVOGADOS</t>
  </si>
  <si>
    <t>2.1.1.04.0964</t>
  </si>
  <si>
    <t>KPMG CONSULTORIA LTDA</t>
  </si>
  <si>
    <t>2.1.1.04.0965</t>
  </si>
  <si>
    <t>FUNDAÇÃO DE APOIO AO DESENVOLVIMENTO DA COMPUTAÇÃO</t>
  </si>
  <si>
    <t>2.1.1.04.0966</t>
  </si>
  <si>
    <t>OBRA RIO REFORMAS REPAROS E COMERCIO LTDA</t>
  </si>
  <si>
    <t>2.1.1.04.0968</t>
  </si>
  <si>
    <t>06.977.747/0002-61</t>
  </si>
  <si>
    <t>AGEM TECNOLOGIA DISTRIBUIDORA LTDA</t>
  </si>
  <si>
    <t>2.1.1.04.0969</t>
  </si>
  <si>
    <t>Bruno Soares Moreira Cesar Borba</t>
  </si>
  <si>
    <t>2.1.1.04.0972</t>
  </si>
  <si>
    <t>CONSELHO REGIONAL DE ENGENHARIA E AGRONOMIA DO RIO DE JANEIRO</t>
  </si>
  <si>
    <t>2.1.1.04.0973</t>
  </si>
  <si>
    <t>FS TECNOLOGIA TREINAMENTO EM DESENVOLVIMENTO</t>
  </si>
  <si>
    <t>2.1.1.04.0975</t>
  </si>
  <si>
    <t>IDESP - INSTITUTO DARYUS DE ENSINO SUPERIOR PAULISTA</t>
  </si>
  <si>
    <t>2.1.1.04.0976</t>
  </si>
  <si>
    <t>ENGEDUTO ENGENHARIA E INDUSTRIA LTDA</t>
  </si>
  <si>
    <t>2.1.1.04.0977</t>
  </si>
  <si>
    <t>IMAGINE RISKS CONSULTORIA E SOFTWARE LTDA</t>
  </si>
  <si>
    <t>2.1.1.04.0978</t>
  </si>
  <si>
    <t>ASSOCIAÇÃO BRASILEIRA DE CERÂMICA</t>
  </si>
  <si>
    <t>2.1.1.04.0980</t>
  </si>
  <si>
    <t>FABRICIO RACHADEL COSTA</t>
  </si>
  <si>
    <t>2.1.1.04.0981</t>
  </si>
  <si>
    <t>SANEMIX MUNDO DOS SERVICOS EIRELI</t>
  </si>
  <si>
    <t>2.1.1.04.0982</t>
  </si>
  <si>
    <t>2.1.1.04.0984</t>
  </si>
  <si>
    <t>SANDRA TERESA PETRUNGARO JORDAO</t>
  </si>
  <si>
    <t>2.1.1.04.0985</t>
  </si>
  <si>
    <t>ALFA COMERCIO E DISTRIBUIDORA DE PLASTICOS LTDA</t>
  </si>
  <si>
    <t>2.1.1.04.0988</t>
  </si>
  <si>
    <t>ASSOCIACAO CCS BRASIL</t>
  </si>
  <si>
    <t>2.1.1.04.0989</t>
  </si>
  <si>
    <t>DIGITALNET BRASIL SISTEMAS DE COLABORACAO LTDA</t>
  </si>
  <si>
    <t>2.1.1.04.0990</t>
  </si>
  <si>
    <t>WOOD CENTER COMERCIO - EIRELI</t>
  </si>
  <si>
    <t>2.1.1.04.0992</t>
  </si>
  <si>
    <t>SOLAR SOLUTIONS SOLUÇÕES SOLARES LTDA</t>
  </si>
  <si>
    <t>2.1.1.04.0993</t>
  </si>
  <si>
    <t>MARILIA REBELLO &amp; ASSOCIADOS LTDA</t>
  </si>
  <si>
    <t>2.1.1.04.0994</t>
  </si>
  <si>
    <t>AVALOR ENGENHARIA DE AVALIACOES LTDA</t>
  </si>
  <si>
    <t>2.1.1.04.0995</t>
  </si>
  <si>
    <t>CURSOS VAI QUE DA LTDA - ME</t>
  </si>
  <si>
    <t>2.1.1.04.0997</t>
  </si>
  <si>
    <t>BARCINO TREINAMENTO E GESTAO LTDA-ME</t>
  </si>
  <si>
    <t>2.1.1.04.0999</t>
  </si>
  <si>
    <t>Provisão de Fornecedores</t>
  </si>
  <si>
    <t>2.1.1.04.1000</t>
  </si>
  <si>
    <t>PREMIER CURSOS LTDA</t>
  </si>
  <si>
    <t>2.1.1.04.1003</t>
  </si>
  <si>
    <t>MTSI COMERCIO E SERVICOS DE IMPRESSAO EIRELI</t>
  </si>
  <si>
    <t>2.1.1.04.1004</t>
  </si>
  <si>
    <t>JORDAO CONSULTORIA E PROJETOS LTDA</t>
  </si>
  <si>
    <t>2.1.1.04.1005</t>
  </si>
  <si>
    <t>FBM ESCOLA DE NEGOCIOS LTDA</t>
  </si>
  <si>
    <t>2.1.1.04.1006</t>
  </si>
  <si>
    <t>ABIOGAS - ASSOCIACAO BRASILEIRA DO BIOGAS E DO BIOMETAN</t>
  </si>
  <si>
    <t>2.1.1.04.1007</t>
  </si>
  <si>
    <t>IDEALPRINT PRODUÇÕES GRAFICAS LTDA</t>
  </si>
  <si>
    <t>2.1.1.04.1008</t>
  </si>
  <si>
    <t>SYSTECH SISTEMAS E TECNOLOGIA EM INFORMÁTICA</t>
  </si>
  <si>
    <t>2.1.1.04.1009</t>
  </si>
  <si>
    <t>ANUBIS INFORMATICA LTDA</t>
  </si>
  <si>
    <t>2.1.1.04.1011</t>
  </si>
  <si>
    <t>PRIMETECH INFORMATICA EIRELI</t>
  </si>
  <si>
    <t>2.1.1.04.1014</t>
  </si>
  <si>
    <t>SATELITE COMERCIO DE MATERIAIS DE ESCRITORIO DE LIMPEZA</t>
  </si>
  <si>
    <t>2.1.1.04.1017</t>
  </si>
  <si>
    <t>FUNDACAO UNIVERSITARIA JOSE BONIFACIO</t>
  </si>
  <si>
    <t>2.1.1.04.1018</t>
  </si>
  <si>
    <t>SERVICO FEDERAL DE PROCESSAMENTO DE DADOS SERPRO</t>
  </si>
  <si>
    <t>2.1.1.04.1019</t>
  </si>
  <si>
    <t>GEOWORKS CONSULTING SERVICES LTDA</t>
  </si>
  <si>
    <t>2.1.1.04.1020</t>
  </si>
  <si>
    <t>2.1.1.04.1023</t>
  </si>
  <si>
    <t>ANKLESA INCORPORAÇÃO DE EMPREENDIMENTOS LTDA</t>
  </si>
  <si>
    <t>2.1.1.04.1024</t>
  </si>
  <si>
    <t>SOLUCOES INTERATIVAS PERSONALIZADAS LTDA</t>
  </si>
  <si>
    <t>2.1.1.04.1025</t>
  </si>
  <si>
    <t>NALI FRETAMENTO TURISMO E LOCADORA LTDA ME</t>
  </si>
  <si>
    <t>2.1.1.04.1026</t>
  </si>
  <si>
    <t>GAR-6 CONSULTORIA EM RELAÇÕES TRABALHISTAS LTDA ME</t>
  </si>
  <si>
    <t>2.1.1.04.1027</t>
  </si>
  <si>
    <t>ESCAPE RIO RECREAÇÃO E TREINAMENTO LTDA</t>
  </si>
  <si>
    <t>2.1.1.04.1028</t>
  </si>
  <si>
    <t>ASSOCIAÇÃO BRASILEIRA DE PEQUENAS CENTRAIS HIDRELETRICAS</t>
  </si>
  <si>
    <t>2.1.1.04.1030</t>
  </si>
  <si>
    <t>NARCISIA SANTOS CONSULTORIA, PROJETOS E CURSOS LTDA</t>
  </si>
  <si>
    <t>2.1.1.04.1034</t>
  </si>
  <si>
    <t>VALOR CRUCIAL TREINAMENTOS EPP LTDA</t>
  </si>
  <si>
    <t>2.1.1.04.1035</t>
  </si>
  <si>
    <t>SBERA - SOCIEDADE BRASILEIRA DOS ESPECIALISTAS EM RESIDUOS</t>
  </si>
  <si>
    <t>2.1.1.04.1036</t>
  </si>
  <si>
    <t>AGENCIA BRASILEIRA DE PROMOCAO DE EXPORTACOES E INVESTIMENTOS</t>
  </si>
  <si>
    <t>2.1.1.04.1038</t>
  </si>
  <si>
    <t>INSTITUTO BRAS DE AVALIACOES PERICIAS DE ENGENHARIA SP</t>
  </si>
  <si>
    <t>2.1.1.04.1040</t>
  </si>
  <si>
    <t>NSI TRAINING TECNOLOGIA S/C LTDA</t>
  </si>
  <si>
    <t>2.1.1.04.1041</t>
  </si>
  <si>
    <t>CAIO ALEXANDRE A DE SOUZA EVENTOS</t>
  </si>
  <si>
    <t>2.1.1.04.1044</t>
  </si>
  <si>
    <t>LEGRAND BRASIL LTDA</t>
  </si>
  <si>
    <t>2.1.1.04.1055</t>
  </si>
  <si>
    <t>ADRIELY MAIARA FRANCA DO NASCIMENTO</t>
  </si>
  <si>
    <t>2.1.1.04.1056</t>
  </si>
  <si>
    <t>SOCIEDADE BRASILEIRA DE COMPUTACAO</t>
  </si>
  <si>
    <t>2.1.1.04.1057</t>
  </si>
  <si>
    <t>INFORTRAIN TREINAMENTO LTDA</t>
  </si>
  <si>
    <t>2.1.1.04.1058</t>
  </si>
  <si>
    <t>ASSOCIACAO BRASILEIRA DE RECURSOS HUMANOS</t>
  </si>
  <si>
    <t>2.1.1.04.1060</t>
  </si>
  <si>
    <t>KONVERGENTE TELECOMUNICACOES LTDA</t>
  </si>
  <si>
    <t>2.1.1.04.1062</t>
  </si>
  <si>
    <t>HSR SOLUCOES E SERVICOS LTDA</t>
  </si>
  <si>
    <t>2.1.1.04.1064</t>
  </si>
  <si>
    <t>HIRIA A NUERNBERGMESSE BRASIL BUSINESS E EVENTOS LTDA</t>
  </si>
  <si>
    <t>2.1.1.04.1065</t>
  </si>
  <si>
    <t>R&amp;F SOLUCOES EM TECNOLOGIA DA INFORMACAO LTDA</t>
  </si>
  <si>
    <t>2.1.1.04.1066</t>
  </si>
  <si>
    <t>MUNDO DO LED COMERCIO DE MATERIAL ELETRICO LTDA</t>
  </si>
  <si>
    <t>2.1.1.04.1067</t>
  </si>
  <si>
    <t>ASSOCIACAO NAC DE POS GRADUACAO E PESQ CIENCIAS SOCIAIS</t>
  </si>
  <si>
    <t>2.1.1.04.1069</t>
  </si>
  <si>
    <t>CK TREINAMENTO PROFISSIONAL LTDA</t>
  </si>
  <si>
    <t>2.1.1.04.1070</t>
  </si>
  <si>
    <t>FUNDAÇÃO ARTHUR BERNARDES</t>
  </si>
  <si>
    <t>2.1.1.04.1072</t>
  </si>
  <si>
    <t>EDITORA GLOBO S/A</t>
  </si>
  <si>
    <t>2.1.1.04.1073</t>
  </si>
  <si>
    <t>PITMEN ASSESSORIA CONTABIL E EMPRESARIAL LTDA.</t>
  </si>
  <si>
    <t>2.1.1.04.1077</t>
  </si>
  <si>
    <t>JM YOUNGEST COMERCIO E SERVICOS DE INTERMEDIACAO LTDA</t>
  </si>
  <si>
    <t>2.1.1.04.1078</t>
  </si>
  <si>
    <t>QUANTAGEO TECNOLOGIA LTDA</t>
  </si>
  <si>
    <t>2.1.1.04.1079</t>
  </si>
  <si>
    <t>VIVIAN CRISTINA RIO STELLA</t>
  </si>
  <si>
    <t>2.1.1.04.1080</t>
  </si>
  <si>
    <t>FOKO GEOTECNOLOGIAS LTDA</t>
  </si>
  <si>
    <t>2.1.1.04.1081</t>
  </si>
  <si>
    <t>FUNDACAO INSTITUTO DE ADMINISTRACAO</t>
  </si>
  <si>
    <t>2.1.1.04.1082</t>
  </si>
  <si>
    <t>E-SETH TECNOLOGIA LTDA</t>
  </si>
  <si>
    <t>2.1.1.04.1083</t>
  </si>
  <si>
    <t>MCI BRASIL S/A</t>
  </si>
  <si>
    <t>2.1.1.04.1084</t>
  </si>
  <si>
    <t>R&amp;F TREINAMENTOS TECNICOS E GERENCIAIS LTDA</t>
  </si>
  <si>
    <t>2.1.1.04.1085</t>
  </si>
  <si>
    <t>SOCIEDADE BRASILEIRA DE ECONOMETRIA</t>
  </si>
  <si>
    <t>2.1.1.04.1086</t>
  </si>
  <si>
    <t>SERVIÇO NACIONAL DE APRENDIZAGEM INDUSTRIAL</t>
  </si>
  <si>
    <t>a</t>
  </si>
  <si>
    <t>n/a</t>
  </si>
  <si>
    <t xml:space="preserve">2.1.1.04.1094 </t>
  </si>
  <si>
    <t xml:space="preserve">VERISK DO BRASIL INFORMACOES ANALITICAS LTDA </t>
  </si>
  <si>
    <t xml:space="preserve"> C R MOREIRA SANTOS LTDA</t>
  </si>
  <si>
    <t xml:space="preserve">SAE BRASIL </t>
  </si>
  <si>
    <t>FUTURE LAW EDTECH EDUCACAO E CONSULTORIA LTD</t>
  </si>
  <si>
    <t>2.1.1.04.1103</t>
  </si>
  <si>
    <t>DANIEL DA COSTA SOUZA</t>
  </si>
  <si>
    <t>2.1.1.04.1106</t>
  </si>
  <si>
    <t>TECPARTS IMPORTACAO E DISTRIBUICAO DE PECAS LTDA</t>
  </si>
  <si>
    <t>2.1.1.05</t>
  </si>
  <si>
    <t>Fornecedores Estrangeiros</t>
  </si>
  <si>
    <t>2.1.1.05.0999</t>
  </si>
  <si>
    <t>Fornecedores de Materiais e Serviços</t>
  </si>
  <si>
    <t>Imposto de renda</t>
  </si>
  <si>
    <t>2.1.1.06.0004</t>
  </si>
  <si>
    <t>ICMS a Recolher</t>
  </si>
  <si>
    <t>2.1.1.06.0005</t>
  </si>
  <si>
    <t>ISS a Recolher</t>
  </si>
  <si>
    <t>2.1.1.06.0006</t>
  </si>
  <si>
    <t>IPTU a Recolher</t>
  </si>
  <si>
    <t>Contribuição social sobre o lucro liquido</t>
  </si>
  <si>
    <t>2.1.1.06.0008</t>
  </si>
  <si>
    <t>CIDE s/Remessas p/ o exterior a Recolher</t>
  </si>
  <si>
    <t>2.1.1.07.0002</t>
  </si>
  <si>
    <t>IRRF a Recolher de Terceiros</t>
  </si>
  <si>
    <t>2.1.1.07.0004</t>
  </si>
  <si>
    <t>PIS</t>
  </si>
  <si>
    <t>PIS/PASEP de Terceiros</t>
  </si>
  <si>
    <t>2.1.1.07.0005</t>
  </si>
  <si>
    <t>COFINS</t>
  </si>
  <si>
    <t>COFINS de Terceiros</t>
  </si>
  <si>
    <t>2.1.1.07.0006</t>
  </si>
  <si>
    <t>CSLL de Terceiros</t>
  </si>
  <si>
    <t>2.1.1.07.0007</t>
  </si>
  <si>
    <t>IRPJ de Terceiros</t>
  </si>
  <si>
    <t>2.1.1.07.0011</t>
  </si>
  <si>
    <t>Ret IN 539/05 - IR/CS/PIS/COFINS - 2,20%</t>
  </si>
  <si>
    <t>2.1.1.07.0012</t>
  </si>
  <si>
    <t>Ret IN 539/05 - IR/CS/PIS/COFINS - 4,89%</t>
  </si>
  <si>
    <t>2.1.1.07.0013</t>
  </si>
  <si>
    <t>Ret IN 539/05 - IR/CS/PIS/COFINS - 3,40%</t>
  </si>
  <si>
    <t>2.1.1.07.0014</t>
  </si>
  <si>
    <t>IRRF Pessoa Física</t>
  </si>
  <si>
    <t>2.1.1.07.0016</t>
  </si>
  <si>
    <t>Ret  IR e Contrib. 6147 Conv. 035</t>
  </si>
  <si>
    <t>2.1.1.07.0017</t>
  </si>
  <si>
    <t>Ret IR e Contrib. 6147 Conv. 039</t>
  </si>
  <si>
    <t>2.1.1.07.0018</t>
  </si>
  <si>
    <t>Ret IR e Contrib. 6190 Conv. 032</t>
  </si>
  <si>
    <t>2.1.1.07.0019</t>
  </si>
  <si>
    <t>Ret IR e Contrib. 6190 Conv. 034</t>
  </si>
  <si>
    <t>2.1.1.07.0020</t>
  </si>
  <si>
    <t>Ret. ISS de Terceiros Conv. 013</t>
  </si>
  <si>
    <t>2.1.1.07.0021</t>
  </si>
  <si>
    <t>Ret. ISS de Terceiros Conv. 039</t>
  </si>
  <si>
    <t>2.1.1.07.0022</t>
  </si>
  <si>
    <t>Ret. INSS de Terceiros Conv. 013</t>
  </si>
  <si>
    <t>2.1.1.07.0023</t>
  </si>
  <si>
    <t>Ret. INSS de Terceiros Conv. 039</t>
  </si>
  <si>
    <t>2.1.1.07.0024</t>
  </si>
  <si>
    <t>Ret  IR e Contrib. 6147 Conv. 022</t>
  </si>
  <si>
    <t>2.1.1.07.0025</t>
  </si>
  <si>
    <t>Ret  IR e Contrib. 6190 Conv. 022</t>
  </si>
  <si>
    <t>2.1.1.07.0026</t>
  </si>
  <si>
    <t>Ret  IR e Contrib. 6190 Conv. 013</t>
  </si>
  <si>
    <t>2.1.1.07.0027</t>
  </si>
  <si>
    <t>Ret  IR e Contrib. 6147 Conv. 029</t>
  </si>
  <si>
    <t>2.1.1.07.0028</t>
  </si>
  <si>
    <t>Ret  IR e Contrib. 6190 Conv. 029</t>
  </si>
  <si>
    <t>2.1.1.07.0029</t>
  </si>
  <si>
    <t>Ret  IR e Contrib. 6147 Conv. 013</t>
  </si>
  <si>
    <t>2.1.1.07.0030</t>
  </si>
  <si>
    <t>Ret  IR e Contrib. 6175 Conv. 034</t>
  </si>
  <si>
    <t>2.1.1.07.0031</t>
  </si>
  <si>
    <t>Ret  IR e Contrib. 6175 Conv. 035</t>
  </si>
  <si>
    <t>2.1.1.07.0032</t>
  </si>
  <si>
    <t>Ret  IR e Contrib. 6175 Conv. 013</t>
  </si>
  <si>
    <t>2.1.1.07.0033</t>
  </si>
  <si>
    <t>Ret  IR e Contrib. 6190 Conv. 039</t>
  </si>
  <si>
    <t>2.1.1.07.0034</t>
  </si>
  <si>
    <t>Ret  IR e Contrib. 6175 Conv. 039</t>
  </si>
  <si>
    <t>2.1.1.07.0035</t>
  </si>
  <si>
    <t>Ret  IR e Contrib. 6175 Conv. 029</t>
  </si>
  <si>
    <t>2.1.1.07.0036</t>
  </si>
  <si>
    <t>Ret  IR e Contrib. 6190 Conv. 031</t>
  </si>
  <si>
    <t>2.1.1.07.0037</t>
  </si>
  <si>
    <t>Ret  IR e Contrib. 6190 Conv. 030</t>
  </si>
  <si>
    <t>2.1.1.07.0038</t>
  </si>
  <si>
    <t>Ret  IR e Contrib. 6190 Conv. 033</t>
  </si>
  <si>
    <t>2.1.1.07.0039</t>
  </si>
  <si>
    <t>Ret  IR e Contrib. 6175 Conv. 033</t>
  </si>
  <si>
    <t>2.1.1.07.0040</t>
  </si>
  <si>
    <t>Ret. INSS de Terceiros Conv. 022</t>
  </si>
  <si>
    <t>2.1.1.07.0041</t>
  </si>
  <si>
    <t>Ret  IR e Contrib. 6190 Conv. 025</t>
  </si>
  <si>
    <t>2.1.1.07.0042</t>
  </si>
  <si>
    <t>Ret  IR e Contrib. 6190 Conv. 035</t>
  </si>
  <si>
    <t>2.1.1.07.0043</t>
  </si>
  <si>
    <t>Ret  IR e Contrib. 6190 Conv. 023</t>
  </si>
  <si>
    <t>2.1.1.07.0044</t>
  </si>
  <si>
    <t>Ret  IR e Contrib. 6175 Conv. 032</t>
  </si>
  <si>
    <t>2.1.1.07.0045</t>
  </si>
  <si>
    <t>Ret  IR e Contrib. 6190 Conv. 026</t>
  </si>
  <si>
    <t>2.1.1.07.0046</t>
  </si>
  <si>
    <t>IRRF a Recolher de Terceiros Conv. 026</t>
  </si>
  <si>
    <t>2.1.1.07.0047</t>
  </si>
  <si>
    <t>PIS/PASEP de Terceiros Conv. 026</t>
  </si>
  <si>
    <t>2.1.1.07.0048</t>
  </si>
  <si>
    <t>CSLL de Terceiros Conv. 026</t>
  </si>
  <si>
    <t>2.1.1.07.0049</t>
  </si>
  <si>
    <t>Ret  IR e Contrib. 6175 Conv. 025</t>
  </si>
  <si>
    <t>2.1.1.07.0050</t>
  </si>
  <si>
    <t>Ret  IR e Contrib. 6175 Conv. 028</t>
  </si>
  <si>
    <t>2.1.1.07.0051</t>
  </si>
  <si>
    <t>Ret. ISS de Terceiros Conv. 032</t>
  </si>
  <si>
    <t>2.1.1.07.0052</t>
  </si>
  <si>
    <t>Ret. ISS de Terceiros Conv. 033</t>
  </si>
  <si>
    <t>2.1.1.07.0053</t>
  </si>
  <si>
    <t>Ret. ISS de Terceiros Conv. 034</t>
  </si>
  <si>
    <t>2.1.1.07.0054</t>
  </si>
  <si>
    <t>Ret. ISS de Terceiros Conv. 029</t>
  </si>
  <si>
    <t>2.1.1.07.0055</t>
  </si>
  <si>
    <t>Ret  IR e Contrib. 6175 Conv. 023</t>
  </si>
  <si>
    <t>2.1.1.07.0056</t>
  </si>
  <si>
    <t>Ret  IR e Contrib. 6175 Conv. 030</t>
  </si>
  <si>
    <t>2.1.1.07.0057</t>
  </si>
  <si>
    <t>Ret  IR e Contrib. 6175 Conv. 031</t>
  </si>
  <si>
    <t>2.1.1.07.0058</t>
  </si>
  <si>
    <t>Ret. ISS de Terceiros Conv. 035</t>
  </si>
  <si>
    <t>2.1.1.07.0059</t>
  </si>
  <si>
    <t>Ret. INSS de Terceiros Conv. 030</t>
  </si>
  <si>
    <t>2.1.1.07.0060</t>
  </si>
  <si>
    <t>Ret. ISS de Terceiros Conv. 025</t>
  </si>
  <si>
    <t>2.1.1.07.0061</t>
  </si>
  <si>
    <t>Ret. ISS de Terceiros Conv. 022</t>
  </si>
  <si>
    <t>2.1.1.07.0062</t>
  </si>
  <si>
    <t>Ret. ISS de Terceiros Conv. 030</t>
  </si>
  <si>
    <t>2.1.1.07.0063</t>
  </si>
  <si>
    <t>Ret  IR e Contrib. 6175 Conv. 022</t>
  </si>
  <si>
    <t>2.1.1.07.0064</t>
  </si>
  <si>
    <t>Ret  IR e Contrib. 6175 Conv. 026</t>
  </si>
  <si>
    <t>2.1.1.07.0065</t>
  </si>
  <si>
    <t>Ret  IR e Contrib. 6175 Conv. 027</t>
  </si>
  <si>
    <t>2.1.1.07.0066</t>
  </si>
  <si>
    <t>Ret  IR e Contrib. 6190 Conv. 034</t>
  </si>
  <si>
    <t>2.1.1.07.0067</t>
  </si>
  <si>
    <t>Ret  IR e Contrib. 6147 Conv. 026</t>
  </si>
  <si>
    <t>2.1.1.07.0068</t>
  </si>
  <si>
    <t>Retenção IN 480/2004 - IRPJ</t>
  </si>
  <si>
    <t>2.1.1.07.0069</t>
  </si>
  <si>
    <t>Retenção IN 480/2004 - CSLL</t>
  </si>
  <si>
    <t>2.1.1.07.0070</t>
  </si>
  <si>
    <t>Retenção IN 480/2004 - COFINS</t>
  </si>
  <si>
    <t>2.1.1.07.0071</t>
  </si>
  <si>
    <t>Retenção IN 480/2004 - PIS</t>
  </si>
  <si>
    <t>2.1.1.07.0072</t>
  </si>
  <si>
    <t>IRRF - ALUGUEL PF</t>
  </si>
  <si>
    <t xml:space="preserve">Ret IN 539/05 - COFINS - 3% </t>
  </si>
  <si>
    <t>2.1.1.07.0999</t>
  </si>
  <si>
    <t>A Classificar</t>
  </si>
  <si>
    <t>2.1.1.08.0014</t>
  </si>
  <si>
    <t>2.1.1.08.0015</t>
  </si>
  <si>
    <t>2.1.1.08.0017</t>
  </si>
  <si>
    <t>Coparticipação Eletros - Saúde</t>
  </si>
  <si>
    <t>2.1.1.09</t>
  </si>
  <si>
    <t>Obrigações c/ Acionistas e Diretores</t>
  </si>
  <si>
    <t>2.1.1.09.0001</t>
  </si>
  <si>
    <t>Dividendos a Pagar</t>
  </si>
  <si>
    <t>2.1.1.09.0002</t>
  </si>
  <si>
    <t>Juros Sobre o Capital Próprio a Pagar</t>
  </si>
  <si>
    <t>2.1.1.09.0003</t>
  </si>
  <si>
    <t>2.1.1.09.0004</t>
  </si>
  <si>
    <t>Honorários dos Conselhos</t>
  </si>
  <si>
    <t>2.1.1.09.0005</t>
  </si>
  <si>
    <t>Dividendos Complementar a Pagar</t>
  </si>
  <si>
    <t>2.1.1.09.0006</t>
  </si>
  <si>
    <t>Juros s/ Dividendos a Pagar</t>
  </si>
  <si>
    <t>2.1.1.10</t>
  </si>
  <si>
    <t>Provisões Societárias</t>
  </si>
  <si>
    <t>2.1.1.10.0001</t>
  </si>
  <si>
    <t>Dividendos Propostos</t>
  </si>
  <si>
    <t>2.1.1.10.0002</t>
  </si>
  <si>
    <t>Participações nos Lucros - Diretores</t>
  </si>
  <si>
    <t>2.1.1.10.0003</t>
  </si>
  <si>
    <t>Participações nos Lucros - Empregados</t>
  </si>
  <si>
    <t>2.1.1.11</t>
  </si>
  <si>
    <t>2.1.1.11.0001</t>
  </si>
  <si>
    <t>2.1.1.11.0002</t>
  </si>
  <si>
    <t>2.1.1.11.0003</t>
  </si>
  <si>
    <t>2.1.1.12</t>
  </si>
  <si>
    <t>Convênios</t>
  </si>
  <si>
    <t>2.1.1.12.0001</t>
  </si>
  <si>
    <t>Convênio 013 Bco. Brasil - 420.729-7</t>
  </si>
  <si>
    <t>2.1.1.12.0002</t>
  </si>
  <si>
    <t>Pagamentos por Conta de Convênios</t>
  </si>
  <si>
    <t>2.1.1.12.0003</t>
  </si>
  <si>
    <t>Convênio 022 Bco. Brasil - 420.712-2</t>
  </si>
  <si>
    <t>2.1.1.12.0004</t>
  </si>
  <si>
    <t>Convênio 023 Bco. Brasil - 420.713-0</t>
  </si>
  <si>
    <t>2.1.1.12.0005</t>
  </si>
  <si>
    <t>Convênio 024 Bco. Brasil - 420.714-9</t>
  </si>
  <si>
    <t>2.1.1.12.0006</t>
  </si>
  <si>
    <t>Convênio 025 Bco. Brasil - 420.715-7</t>
  </si>
  <si>
    <t>2.1.1.12.0007</t>
  </si>
  <si>
    <t>Convênio 026 Bco. Brasil - 420.716-5</t>
  </si>
  <si>
    <t>2.1.1.12.0008</t>
  </si>
  <si>
    <t>Convênio 027 Bco. Brasil - 420.718-1</t>
  </si>
  <si>
    <t>2.1.1.12.0009</t>
  </si>
  <si>
    <t>Convênio 028 Bco  Brasil - 420.717-3</t>
  </si>
  <si>
    <t>2.1.1.12.0010</t>
  </si>
  <si>
    <t>Convênio 029 Bco. Brasil - 420.719-X</t>
  </si>
  <si>
    <t>2.1.1.12.0011</t>
  </si>
  <si>
    <t>Convênio 030 Bco. Brasil - 420.720-3</t>
  </si>
  <si>
    <t>2.1.1.12.0012</t>
  </si>
  <si>
    <t>Convênio 031 Bco. Brasil - 420.721-1</t>
  </si>
  <si>
    <t>2.1.1.12.0013</t>
  </si>
  <si>
    <t>Convênio 032 Bco. Brasil - 420.722-X</t>
  </si>
  <si>
    <t>2.1.1.12.0014</t>
  </si>
  <si>
    <t>Convênio 033 Bco. Brasil - 420.723-8</t>
  </si>
  <si>
    <t>2.1.1.12.0015</t>
  </si>
  <si>
    <t>Convênio 034 Bco. Brasil - 420.724-6</t>
  </si>
  <si>
    <t>2.1.1.12.0016</t>
  </si>
  <si>
    <t>Convênio 035 Bco. Brasil - 420.725-4</t>
  </si>
  <si>
    <t>2.1.1.12.0017</t>
  </si>
  <si>
    <t>Convênio 036 Bco. Brasil - 420.726-2</t>
  </si>
  <si>
    <t>2.1.1.12.0018</t>
  </si>
  <si>
    <t>Convênio 039 Bco. Brasil - 420.727-0</t>
  </si>
  <si>
    <t>2.1.1.13</t>
  </si>
  <si>
    <t>Contratos</t>
  </si>
  <si>
    <t>2.1.1.13.0001</t>
  </si>
  <si>
    <t>Adiantamentos por Conta de Contratos</t>
  </si>
  <si>
    <t>2.1.1.13.0002</t>
  </si>
  <si>
    <t>RETENCÕES CONTRATUAIS</t>
  </si>
  <si>
    <t>2.1.1.14.0001</t>
  </si>
  <si>
    <t>Órgãos Públicos e Empresas Estatais</t>
  </si>
  <si>
    <t>2.1.1.14.0002</t>
  </si>
  <si>
    <t>Obrigações com a Petrobras</t>
  </si>
  <si>
    <t>2.1.1.14.0003</t>
  </si>
  <si>
    <t>Obrigações com Furnas</t>
  </si>
  <si>
    <t>2.1.1.14.0004</t>
  </si>
  <si>
    <t>Obrigações com a Cepel</t>
  </si>
  <si>
    <t>2.1.1.14.0006</t>
  </si>
  <si>
    <t>Obrigações com a SEDES</t>
  </si>
  <si>
    <t>2.1.1.14.0007</t>
  </si>
  <si>
    <t>Obrigações com a USP</t>
  </si>
  <si>
    <t>2.1.1.98</t>
  </si>
  <si>
    <t>Parcelamentos a Pagar</t>
  </si>
  <si>
    <t>2.1.1.99.0001</t>
  </si>
  <si>
    <t>Adiantamento de Clientes</t>
  </si>
  <si>
    <t>2.1.1.99.0002</t>
  </si>
  <si>
    <t>Retenções Contratuais</t>
  </si>
  <si>
    <t>2.1.1.99.0003</t>
  </si>
  <si>
    <t>Cauções em Garantia e Concorrências</t>
  </si>
  <si>
    <t>2.1.1.99.0004</t>
  </si>
  <si>
    <t>Adiantamento p/ Seminários - Patrocínios</t>
  </si>
  <si>
    <t>2.1.1.99.0998</t>
  </si>
  <si>
    <t>Serviços de Pessoa Física</t>
  </si>
  <si>
    <t>2.1.1.99.0999</t>
  </si>
  <si>
    <t>Outras Contas a Pagar</t>
  </si>
  <si>
    <t>2.1.2</t>
  </si>
  <si>
    <t>Passivo Assoc a Ativos Mantidos p/ Venda</t>
  </si>
  <si>
    <t>2.2.1.01</t>
  </si>
  <si>
    <t>2.2.1.01.0001</t>
  </si>
  <si>
    <t>2.2.1.01.0002</t>
  </si>
  <si>
    <t>2.2.1.02</t>
  </si>
  <si>
    <t>2.2.1.02.0001</t>
  </si>
  <si>
    <t>2.2.1.02.0002</t>
  </si>
  <si>
    <t>2.2.1.03</t>
  </si>
  <si>
    <t>2.2.1.05.0004</t>
  </si>
  <si>
    <t>Provisões p/ Contingências Processo Administrativo</t>
  </si>
  <si>
    <t>2.2.1.06</t>
  </si>
  <si>
    <t>2.2.1.06.0001</t>
  </si>
  <si>
    <t>2.2.1.07</t>
  </si>
  <si>
    <t>2.2.1.07.0001</t>
  </si>
  <si>
    <t>2.2.1.98</t>
  </si>
  <si>
    <t>2.2.1.99</t>
  </si>
  <si>
    <t>Outras Passivos Exigível a Longo Prazo</t>
  </si>
  <si>
    <t>2.2.1.99.0001</t>
  </si>
  <si>
    <t>2.2.1.99.0002</t>
  </si>
  <si>
    <t>CSLL Diferido</t>
  </si>
  <si>
    <t>2.3</t>
  </si>
  <si>
    <t>Resultados de Exercícios Futuros</t>
  </si>
  <si>
    <t>2.4.1.02</t>
  </si>
  <si>
    <t>(-) Capital a Integralizar</t>
  </si>
  <si>
    <t>2.4.1.02.0001</t>
  </si>
  <si>
    <t>2.4.2</t>
  </si>
  <si>
    <t>Reservas de Lucros</t>
  </si>
  <si>
    <t>2.4.2.01</t>
  </si>
  <si>
    <t>Reserva Legal</t>
  </si>
  <si>
    <t>2.4.2.01.0001</t>
  </si>
  <si>
    <t>2.4.2.02</t>
  </si>
  <si>
    <t>Reservas Estatutárias</t>
  </si>
  <si>
    <t>2.4.2.03</t>
  </si>
  <si>
    <t>Reservas p/ Contingências</t>
  </si>
  <si>
    <t>2.4.2.04</t>
  </si>
  <si>
    <t>Reserva de Lucros para Investimento</t>
  </si>
  <si>
    <t>2.4.2.04.0001</t>
  </si>
  <si>
    <t>2.4.2.05</t>
  </si>
  <si>
    <t>Dividendo Adicional Proposto</t>
  </si>
  <si>
    <t>2.4.2.05.0001</t>
  </si>
  <si>
    <t>2.4.2.07</t>
  </si>
  <si>
    <t>Reserva Especial p/ Dividendos</t>
  </si>
  <si>
    <t>2.4.2.07.0001</t>
  </si>
  <si>
    <t>2.4.4</t>
  </si>
  <si>
    <t>Reservas de Capital</t>
  </si>
  <si>
    <t>2.4.4.01</t>
  </si>
  <si>
    <t>Ágio</t>
  </si>
  <si>
    <t>2.4.5</t>
  </si>
  <si>
    <t>Ações em Tesouraria</t>
  </si>
  <si>
    <t>2.4.6.01</t>
  </si>
  <si>
    <t>Lucros Acumulados</t>
  </si>
  <si>
    <t>2.4.6.01.0001</t>
  </si>
  <si>
    <t>2.4.6.01.0002</t>
  </si>
  <si>
    <t>Lucros Acumulados - Ajust Exerc Ant</t>
  </si>
  <si>
    <t>2.4.6.01.0003</t>
  </si>
  <si>
    <t>Lucros Acumulados - DMO</t>
  </si>
  <si>
    <t>2.4.6.02.0001</t>
  </si>
  <si>
    <t>(-) Prejuízo Acumulado de 2005</t>
  </si>
  <si>
    <t>2.4.6.02.0003</t>
  </si>
  <si>
    <t>(-) Prejuízo Acumulado de 2009</t>
  </si>
  <si>
    <t>2.4.6.02.0004</t>
  </si>
  <si>
    <t>(-) Prejuízo Acumulado - Ajust Exerc Ant</t>
  </si>
  <si>
    <t>2.4.6.03.0001</t>
  </si>
  <si>
    <t>Lucros Acumulados Ajustes Exerc. Ant.</t>
  </si>
  <si>
    <t>2.4.8</t>
  </si>
  <si>
    <t>2.4.8.01</t>
  </si>
  <si>
    <t>Ajustes Exercícios Anteriores</t>
  </si>
  <si>
    <t>2.4.9</t>
  </si>
  <si>
    <t>Outros Resultados Abrangentes</t>
  </si>
  <si>
    <t>2.4.9.01</t>
  </si>
  <si>
    <t>3.2</t>
  </si>
  <si>
    <t>Receitas Operacionais</t>
  </si>
  <si>
    <t>3.2.1</t>
  </si>
  <si>
    <t>Receitas de Prestações de Serviços</t>
  </si>
  <si>
    <t>3.2.1.01</t>
  </si>
  <si>
    <t>Prestação de Serviços a Órgãos Públicos</t>
  </si>
  <si>
    <t>3.2.1.01.0001</t>
  </si>
  <si>
    <t>Rec. Serv. Prest. a Órgãos Públicos</t>
  </si>
  <si>
    <t>3.2.1.02</t>
  </si>
  <si>
    <t>Prestação Serviços a Empresas Estatais</t>
  </si>
  <si>
    <t>3.2.1.02.0001</t>
  </si>
  <si>
    <t>Rec. Serv. Prest. a Empresas Estatais</t>
  </si>
  <si>
    <t>3.2.1.03</t>
  </si>
  <si>
    <t>Prestação Serviços a Empresas Privadas</t>
  </si>
  <si>
    <t>3.2.1.03.0001</t>
  </si>
  <si>
    <t>Rec. Serv. Prest. a Empresas Privadas</t>
  </si>
  <si>
    <t>3.2.2</t>
  </si>
  <si>
    <t>(-) Deduções da Receita Bruta</t>
  </si>
  <si>
    <t>3.2.2.01</t>
  </si>
  <si>
    <t>(-) Tributos Incidentes s/ Vendas</t>
  </si>
  <si>
    <t>3.2.2.01.0001</t>
  </si>
  <si>
    <t>3.2.2.01.0002</t>
  </si>
  <si>
    <t>PASEP</t>
  </si>
  <si>
    <t>3.2.2.01.0003</t>
  </si>
  <si>
    <t>3.2.2.02</t>
  </si>
  <si>
    <t>(-) Abatimentos e Devoluções</t>
  </si>
  <si>
    <t>3.2.3</t>
  </si>
  <si>
    <t>Receitas de Vendas de Mercadorias</t>
  </si>
  <si>
    <t>3.2.3.01</t>
  </si>
  <si>
    <t>3.2.3.01.0001</t>
  </si>
  <si>
    <t>Venda a Órgãos Públicos e Empresas Estat</t>
  </si>
  <si>
    <t>3.2.3.01.0002</t>
  </si>
  <si>
    <t>Venda a Empresas Privadas</t>
  </si>
  <si>
    <t>3.2.3.01.0003</t>
  </si>
  <si>
    <t>Venda a Pessoas Físicas</t>
  </si>
  <si>
    <t>3.3.1.01.0001</t>
  </si>
  <si>
    <t>Rendas de Juros Moratórios</t>
  </si>
  <si>
    <t>3.3.1.01.0002</t>
  </si>
  <si>
    <t>Rendas de Multas Aplicadas</t>
  </si>
  <si>
    <t>3.3.1.01.0999</t>
  </si>
  <si>
    <t>Outras Rendas</t>
  </si>
  <si>
    <t>3.3.1.02</t>
  </si>
  <si>
    <t>Receitas s/ Transações Bancárias</t>
  </si>
  <si>
    <t>3.3.1.02.0001</t>
  </si>
  <si>
    <t>Rendas de Aplicações Financeiras</t>
  </si>
  <si>
    <t>3.3.1.02.0999</t>
  </si>
  <si>
    <t>3.3.1.03</t>
  </si>
  <si>
    <t>Receitas de Títulos e Valores Mobiliário</t>
  </si>
  <si>
    <t>3.3.1.03.0001</t>
  </si>
  <si>
    <t>Lucro na Venda de Ações</t>
  </si>
  <si>
    <t>3.3.1.03.0002</t>
  </si>
  <si>
    <t>Divid. e Juros s/ Cap. Próprio Recebidos</t>
  </si>
  <si>
    <t>3.3.1.05</t>
  </si>
  <si>
    <t>Atualização Monetária – Créd. Tributário</t>
  </si>
  <si>
    <t>3.3.1.05.0001</t>
  </si>
  <si>
    <t>Tributos a Recup ou Compens – Federais</t>
  </si>
  <si>
    <t>3.3.1.05.0002</t>
  </si>
  <si>
    <t>Tributos a Recup ou Compens – Estaduais</t>
  </si>
  <si>
    <t>3.3.1.05.0003</t>
  </si>
  <si>
    <t>Tributos a Recup ou Compens – Municipais</t>
  </si>
  <si>
    <t>3.3.1.99</t>
  </si>
  <si>
    <t>Outras Receitas Financeiras</t>
  </si>
  <si>
    <t>3.3.1.99.0999</t>
  </si>
  <si>
    <t>3.3.2.01.0001</t>
  </si>
  <si>
    <t>Leilões ANEEL – Geração de Energia</t>
  </si>
  <si>
    <t>3.3.6.01.0003</t>
  </si>
  <si>
    <t>Contingência Fiscais</t>
  </si>
  <si>
    <t>3.3.6.02</t>
  </si>
  <si>
    <t>Reversão de Devedores Duvidosos</t>
  </si>
  <si>
    <t>3.3.9.01</t>
  </si>
  <si>
    <t>Receitas Alienação do Permanente</t>
  </si>
  <si>
    <t>3.3.9.01.0001</t>
  </si>
  <si>
    <t>Ganho Alienação - Investimentos</t>
  </si>
  <si>
    <t>3.3.9.01.0002</t>
  </si>
  <si>
    <t>Ganho Alienação - Imobilizado</t>
  </si>
  <si>
    <t>3.3.9.01.0003</t>
  </si>
  <si>
    <t>Ganho Alienação - Intangível</t>
  </si>
  <si>
    <t>3.3.9.02</t>
  </si>
  <si>
    <t>Receitas com Doações</t>
  </si>
  <si>
    <t>3.3.9.02.0001</t>
  </si>
  <si>
    <t>Doações Recebidas</t>
  </si>
  <si>
    <t>3.3.9.03</t>
  </si>
  <si>
    <t>Reversão de Custos/Despesas</t>
  </si>
  <si>
    <t>3.3.9.03.0001</t>
  </si>
  <si>
    <t>3.3.9.03.0002</t>
  </si>
  <si>
    <t>Reversão Provisão de Contingências</t>
  </si>
  <si>
    <t>3.3.9.04</t>
  </si>
  <si>
    <t>Receita de Alienação de Investimento</t>
  </si>
  <si>
    <t>3.3.9.04.0001</t>
  </si>
  <si>
    <t>Ganhos na Alienação de Investimentos</t>
  </si>
  <si>
    <t>3.3.9.05</t>
  </si>
  <si>
    <t>Receitas de Equivalência Patrimonial</t>
  </si>
  <si>
    <t>3.3.9.05.0001</t>
  </si>
  <si>
    <t>Resultado Positivo de Equiv. Patrimonial</t>
  </si>
  <si>
    <t>3.3.9.06</t>
  </si>
  <si>
    <t>Receita de Alienação de Imobilizado</t>
  </si>
  <si>
    <t>3.3.9.06.0001</t>
  </si>
  <si>
    <t>Ganho na Alienação de Imobilizado</t>
  </si>
  <si>
    <t>3.3.9.07</t>
  </si>
  <si>
    <t>Receitas de Alienação de Diferido</t>
  </si>
  <si>
    <t>3.3.9.07.0001</t>
  </si>
  <si>
    <t>Ganho na Alienação de Diferido</t>
  </si>
  <si>
    <t>3.3.9.08</t>
  </si>
  <si>
    <t>Reversão de Perda com Impairment</t>
  </si>
  <si>
    <t>3.3.9.08.0001</t>
  </si>
  <si>
    <t>3.3.9.99.0001</t>
  </si>
  <si>
    <t>4.1.1.01.0002</t>
  </si>
  <si>
    <t>Gratificações</t>
  </si>
  <si>
    <t>4.1.1.01.0003</t>
  </si>
  <si>
    <t>Adicionais por Tempo de Serviço</t>
  </si>
  <si>
    <t>4.1.1.01.0004</t>
  </si>
  <si>
    <t>Horas Extraordinárias</t>
  </si>
  <si>
    <t>4.1.1.01.0005</t>
  </si>
  <si>
    <t>Abonos</t>
  </si>
  <si>
    <t>4.1.1.01.0006</t>
  </si>
  <si>
    <t>Aviso Prévio e Indenizações</t>
  </si>
  <si>
    <t>4.1.1.01.0010</t>
  </si>
  <si>
    <t>4.1.1.01.0999</t>
  </si>
  <si>
    <t>Outras Remunerações</t>
  </si>
  <si>
    <t>4.1.1.02.0003</t>
  </si>
  <si>
    <t>Contribuições Sindicais</t>
  </si>
  <si>
    <t>4.1.1.02.0999</t>
  </si>
  <si>
    <t>Outros Encargos</t>
  </si>
  <si>
    <t>4.1.1.03.0004</t>
  </si>
  <si>
    <t>4.1.1.03.0007</t>
  </si>
  <si>
    <t>Seguro de Vida</t>
  </si>
  <si>
    <t>4.1.1.03.0008</t>
  </si>
  <si>
    <t>Recreação e Lazer</t>
  </si>
  <si>
    <t>4.1.1.03.0009</t>
  </si>
  <si>
    <t>Assistência e Capacitação Profissional</t>
  </si>
  <si>
    <t>4.1.1.03.0999</t>
  </si>
  <si>
    <t>Outros benefícios</t>
  </si>
  <si>
    <t>4.1.1.09</t>
  </si>
  <si>
    <t>Outros Gastos de Pessoal</t>
  </si>
  <si>
    <t>4.1.1.09.0999</t>
  </si>
  <si>
    <t>Outros Custos</t>
  </si>
  <si>
    <t>4.1.1.99</t>
  </si>
  <si>
    <t>(-) Reembolso de Custos de Pessoal</t>
  </si>
  <si>
    <t>4.1.1.99.0998</t>
  </si>
  <si>
    <t>(-) Reembolso de custos - Convênios</t>
  </si>
  <si>
    <t>4.1.2</t>
  </si>
  <si>
    <t>Custos com Materiais - Serviços</t>
  </si>
  <si>
    <t>4.1.2.01</t>
  </si>
  <si>
    <t>Materiais Nacionais</t>
  </si>
  <si>
    <t>4.1.2.01.0001</t>
  </si>
  <si>
    <t>4.1.2.01.0002</t>
  </si>
  <si>
    <t>Combustíveis e Lubrificantes</t>
  </si>
  <si>
    <t>4.1.2.01.0003</t>
  </si>
  <si>
    <t>Materiais e Equipamentos</t>
  </si>
  <si>
    <t>4.1.2.01.0998</t>
  </si>
  <si>
    <t>(-) Reemb. Custos  de Materiais Convenio</t>
  </si>
  <si>
    <t>4.1.2.01.0999</t>
  </si>
  <si>
    <t>Outros Materiais Nacionais</t>
  </si>
  <si>
    <t>4.1.2.02</t>
  </si>
  <si>
    <t>Materiais Estrangeiros</t>
  </si>
  <si>
    <t>4.1.2.02.0001</t>
  </si>
  <si>
    <t>4.1.2.02.0999</t>
  </si>
  <si>
    <t>Outros Materiais Estrangeiros</t>
  </si>
  <si>
    <t>4.1.2.99</t>
  </si>
  <si>
    <t>(-) Reembolso de Custos de Materiais</t>
  </si>
  <si>
    <t>4.1.2.99.0998</t>
  </si>
  <si>
    <t>(-) Reemb. de  Custos - Convênios</t>
  </si>
  <si>
    <t>4.1.3.01.0003</t>
  </si>
  <si>
    <t>4.1.3.01.0004</t>
  </si>
  <si>
    <t>Publicidade</t>
  </si>
  <si>
    <t>4.1.3.01.0006</t>
  </si>
  <si>
    <t>4.1.3.01.0007</t>
  </si>
  <si>
    <t>Serviços de Manut. Equip. de Informática</t>
  </si>
  <si>
    <t>4.1.3.01.0008</t>
  </si>
  <si>
    <t>Serv. Contábeis, Folha Pgto e  Auditoria</t>
  </si>
  <si>
    <t>4.1.3.01.0009</t>
  </si>
  <si>
    <t>Serviços de Limpeza</t>
  </si>
  <si>
    <t>4.1.3.01.0010</t>
  </si>
  <si>
    <t>Serviços de Segurança</t>
  </si>
  <si>
    <t>4.1.3.01.0011</t>
  </si>
  <si>
    <t>Gastos com licença ambiental</t>
  </si>
  <si>
    <t>4.1.3.01.0012</t>
  </si>
  <si>
    <t>4.1.3.01.0013</t>
  </si>
  <si>
    <t>4.1.3.01.0015</t>
  </si>
  <si>
    <t>Serviços de Clipping e Multimídia</t>
  </si>
  <si>
    <t>4.1.3.01.0018</t>
  </si>
  <si>
    <t>Custos com Jovens Aprendiz</t>
  </si>
  <si>
    <t>4.1.3.01.0998</t>
  </si>
  <si>
    <t>(-) Reemb. de custos - Convênios</t>
  </si>
  <si>
    <t>4.1.3.01.0999</t>
  </si>
  <si>
    <t>Outros Serviços</t>
  </si>
  <si>
    <t>4.1.3.02</t>
  </si>
  <si>
    <t>Serviços de Terceiros Estrangeiros</t>
  </si>
  <si>
    <t>4.1.3.02.0001</t>
  </si>
  <si>
    <t>4.1.3.02.0002</t>
  </si>
  <si>
    <t>4.1.3.02.0999</t>
  </si>
  <si>
    <t>4.1.4.01.0001</t>
  </si>
  <si>
    <t>ITR</t>
  </si>
  <si>
    <t>4.1.4.01.0003</t>
  </si>
  <si>
    <t>IPVA</t>
  </si>
  <si>
    <t>4.1.4.01.0004</t>
  </si>
  <si>
    <t>Taxas Municipais</t>
  </si>
  <si>
    <t>4.1.4.01.0005</t>
  </si>
  <si>
    <t>Taxas de Licenciamento Ambiental Município</t>
  </si>
  <si>
    <t>4.1.4.01.0006</t>
  </si>
  <si>
    <t>Outros Impostos e Taxas</t>
  </si>
  <si>
    <t>4.1.4.01.0007</t>
  </si>
  <si>
    <t>Taxas de Licenciamento Ambiental Estado</t>
  </si>
  <si>
    <t>4.1.5</t>
  </si>
  <si>
    <t>Custos c/ Provisões - Serviços</t>
  </si>
  <si>
    <t>4.1.5.01</t>
  </si>
  <si>
    <t>Provisões p/Contingências</t>
  </si>
  <si>
    <t>4.1.5.01.0001</t>
  </si>
  <si>
    <t>4.1.5.01.0002</t>
  </si>
  <si>
    <t>Provisões p/ Contingências Cíveis</t>
  </si>
  <si>
    <t>Contingências fiscais</t>
  </si>
  <si>
    <t>4.1.5.01.0003</t>
  </si>
  <si>
    <t>Provisões p/ Contingências Fiscais</t>
  </si>
  <si>
    <t>4.1.5.01.0999</t>
  </si>
  <si>
    <t>Outras Provisões</t>
  </si>
  <si>
    <t>4.1.6.01.0002</t>
  </si>
  <si>
    <t>4.1.6.01.0003</t>
  </si>
  <si>
    <t>4.1.6.01.0005</t>
  </si>
  <si>
    <t>Água e Esgoto</t>
  </si>
  <si>
    <t>4.1.6.01.0007</t>
  </si>
  <si>
    <t>4.1.6.01.0008</t>
  </si>
  <si>
    <t>Reproduções</t>
  </si>
  <si>
    <t>4.1.6.01.0009</t>
  </si>
  <si>
    <t>Seguros</t>
  </si>
  <si>
    <t>4.1.6.01.0011</t>
  </si>
  <si>
    <t>4.1.6.01.0013</t>
  </si>
  <si>
    <t>Aluguel de Eq de Processamento de Dados</t>
  </si>
  <si>
    <t>4.1.6.01.0998</t>
  </si>
  <si>
    <t>4.1.6.01.0999</t>
  </si>
  <si>
    <t>Outros Custos Func. das Instalações</t>
  </si>
  <si>
    <t>4.1.6.02.0003</t>
  </si>
  <si>
    <t>Custos com Estagiários</t>
  </si>
  <si>
    <t>4.1.6.02.0005</t>
  </si>
  <si>
    <t>Custos de Viagens - Hospedagens</t>
  </si>
  <si>
    <t xml:space="preserve">Assinatura Banco de Dados e Portais </t>
  </si>
  <si>
    <t>4.1.6.02.0008</t>
  </si>
  <si>
    <t>Donativos e Contribuições</t>
  </si>
  <si>
    <t>4.1.6.02.0009</t>
  </si>
  <si>
    <t>Custos Legais e Judiciais</t>
  </si>
  <si>
    <t>4.1.6.02.0011</t>
  </si>
  <si>
    <t>DESPESAS NÃO DEDUTIVEIS</t>
  </si>
  <si>
    <t>4.1.6.02.0998</t>
  </si>
  <si>
    <t>4.1.6.02.0999</t>
  </si>
  <si>
    <t>Outros Custos Gerais da Administração</t>
  </si>
  <si>
    <t>4.1.6.03</t>
  </si>
  <si>
    <t>4.1.6.03.0001</t>
  </si>
  <si>
    <t>Outras Indenizações</t>
  </si>
  <si>
    <t>4.1.7</t>
  </si>
  <si>
    <t>4.1.7.01</t>
  </si>
  <si>
    <t>Redução ao Valor Recuperável Impairment</t>
  </si>
  <si>
    <t>4.1.7.01.0001</t>
  </si>
  <si>
    <t>4.1.9</t>
  </si>
  <si>
    <t>Custo das Mercadorias Vendidas</t>
  </si>
  <si>
    <t>4.1.9.01</t>
  </si>
  <si>
    <t>4.1.9.01.0001</t>
  </si>
  <si>
    <t>4.2.1.01.0002</t>
  </si>
  <si>
    <t>4.2.1.01.0003</t>
  </si>
  <si>
    <t>4.2.1.01.0004</t>
  </si>
  <si>
    <t>4.2.1.01.0005</t>
  </si>
  <si>
    <t>4.2.1.01.0006</t>
  </si>
  <si>
    <t>4.2.1.01.0998</t>
  </si>
  <si>
    <t>(-)Reemb. Despesas de Remunerações Conve</t>
  </si>
  <si>
    <t>4.2.1.01.0999</t>
  </si>
  <si>
    <t>4.2.1.02.0003</t>
  </si>
  <si>
    <t>4.2.1.02.0999</t>
  </si>
  <si>
    <t>4.2.1.03.0007</t>
  </si>
  <si>
    <t>4.2.1.03.0008</t>
  </si>
  <si>
    <t>4.2.1.03.0009</t>
  </si>
  <si>
    <t>4.2.1.03.0999</t>
  </si>
  <si>
    <t>4.2.1.04</t>
  </si>
  <si>
    <t>4.2.1.04.0999</t>
  </si>
  <si>
    <t>4.2.1.05</t>
  </si>
  <si>
    <t>4.2.1.05.0001</t>
  </si>
  <si>
    <t>4.2.2.01.0002</t>
  </si>
  <si>
    <t>4.2.2.01.0003</t>
  </si>
  <si>
    <t>4.2.2.01.0004</t>
  </si>
  <si>
    <t>4.2.2.01.0098</t>
  </si>
  <si>
    <t>(-)  Reemb. Despesas de Materiais Conven</t>
  </si>
  <si>
    <t>4.2.2.02</t>
  </si>
  <si>
    <t>Despesas com Materiais Estrangeiros</t>
  </si>
  <si>
    <t>4.2.2.02.0001</t>
  </si>
  <si>
    <t>4.2.2.02.0999</t>
  </si>
  <si>
    <t>4.2.3.01.0004</t>
  </si>
  <si>
    <t>4.2.3.01.0009</t>
  </si>
  <si>
    <t>4.2.3.01.0010</t>
  </si>
  <si>
    <t>4.2.3.01.0011</t>
  </si>
  <si>
    <t>Serviços de Reforma das Instalações</t>
  </si>
  <si>
    <t>4.2.3.01.0012</t>
  </si>
  <si>
    <t>Servicos Gerais</t>
  </si>
  <si>
    <t>4.2.3.01.0997</t>
  </si>
  <si>
    <t>4.2.3.01.0998</t>
  </si>
  <si>
    <t>(-) Reemb. de desp. c/ Serviço de Terc.</t>
  </si>
  <si>
    <t>4.2.3.01.0999</t>
  </si>
  <si>
    <t>4.2.3.02</t>
  </si>
  <si>
    <t>Desp.c/Serv. de Terceiros - Estrangeiros</t>
  </si>
  <si>
    <t>4.2.3.02.0001</t>
  </si>
  <si>
    <t>4.2.3.02.0002</t>
  </si>
  <si>
    <t>4.2.3.02.0999</t>
  </si>
  <si>
    <t>4.2.4.01.0001</t>
  </si>
  <si>
    <t>4.2.4.01.0003</t>
  </si>
  <si>
    <t>4.2.4.01.0004</t>
  </si>
  <si>
    <t>4.2.4.01.0007</t>
  </si>
  <si>
    <t>ICMS</t>
  </si>
  <si>
    <t>4.2.4.01.0008</t>
  </si>
  <si>
    <t>4.2.4.01.0009</t>
  </si>
  <si>
    <t>REFORMA DAS INSTALAÇÕES</t>
  </si>
  <si>
    <t>4.2.4.01.0011</t>
  </si>
  <si>
    <t>Despesas com CSLL - Anos Anteriores</t>
  </si>
  <si>
    <t>4.2.4.01.0013</t>
  </si>
  <si>
    <t>Perdas de Créditos Tributários</t>
  </si>
  <si>
    <t>4.2.5.01.0002</t>
  </si>
  <si>
    <t>Provisao p/ IRPJ Diferido</t>
  </si>
  <si>
    <t>4.2.5.02.0002</t>
  </si>
  <si>
    <t>Provisao p/ CSLL Diferido</t>
  </si>
  <si>
    <t>4.2.5.03</t>
  </si>
  <si>
    <t>Desp. c/ Provisões-Retific. de Créditos</t>
  </si>
  <si>
    <t>4.2.5.03.0001</t>
  </si>
  <si>
    <t>Provisões p/ Devedores Duvidosos</t>
  </si>
  <si>
    <t>4.2.5.03.0002</t>
  </si>
  <si>
    <t>Provisões p/Perdas em Valores Mobiliário</t>
  </si>
  <si>
    <t>4.2.5.04.0002</t>
  </si>
  <si>
    <t>4.2.5.04.0003</t>
  </si>
  <si>
    <t>4.2.5.04.0004</t>
  </si>
  <si>
    <t>Provisões p/ Contingências Processos Administrativos</t>
  </si>
  <si>
    <t>4.2.5.04.0999</t>
  </si>
  <si>
    <t xml:space="preserve">Aluguéis </t>
  </si>
  <si>
    <t>4.2.6.01.0002</t>
  </si>
  <si>
    <t>4.2.6.01.0005</t>
  </si>
  <si>
    <t>4.2.6.01.0008</t>
  </si>
  <si>
    <t>4.2.6.01.0009</t>
  </si>
  <si>
    <t>4.2.6.01.0013</t>
  </si>
  <si>
    <t>4.2.6.01.0015</t>
  </si>
  <si>
    <t>Projeto de Eficiência Energética</t>
  </si>
  <si>
    <t>4.2.6.01.0998</t>
  </si>
  <si>
    <t>(-) Reemb despesas Gerais de funcionamen</t>
  </si>
  <si>
    <t>4.2.6.01.0999</t>
  </si>
  <si>
    <t>4.2.6.02.0003</t>
  </si>
  <si>
    <t>Despesas com Estagiários</t>
  </si>
  <si>
    <t>4.2.6.02.0005</t>
  </si>
  <si>
    <t>Despesas de Viagens - Hospedagens</t>
  </si>
  <si>
    <t>4.2.6.02.0008</t>
  </si>
  <si>
    <t>4.2.6.02.0011</t>
  </si>
  <si>
    <t>Doação de Livros Técnicos</t>
  </si>
  <si>
    <t>4.2.6.02.0012</t>
  </si>
  <si>
    <t>DESPESAS NAO DEDUTIVEIS</t>
  </si>
  <si>
    <t>4.2.6.02.0013</t>
  </si>
  <si>
    <t>4.2.6.02.0998</t>
  </si>
  <si>
    <t>(-) Reemb. de desp. Gerais da Administ.</t>
  </si>
  <si>
    <t>4.2.6.02.0999</t>
  </si>
  <si>
    <t>4.2.7.01.0002</t>
  </si>
  <si>
    <t>Descontos Concedidos</t>
  </si>
  <si>
    <t>4.2.7.01.0003</t>
  </si>
  <si>
    <t>Comissões e Despesas Bancárias</t>
  </si>
  <si>
    <t>4.2.7.01.0004</t>
  </si>
  <si>
    <t>Variações Monetárias</t>
  </si>
  <si>
    <t>4.2.7.01.0005</t>
  </si>
  <si>
    <t>Despesas Financeiras Comerciais</t>
  </si>
  <si>
    <t>4.2.7.01.0006</t>
  </si>
  <si>
    <t>Multas</t>
  </si>
  <si>
    <t>4.2.7.01.0007</t>
  </si>
  <si>
    <t>CPMF</t>
  </si>
  <si>
    <t>4.2.7.01.0008</t>
  </si>
  <si>
    <t>Perda na Venda de Ações</t>
  </si>
  <si>
    <t>4.2.7.01.0009</t>
  </si>
  <si>
    <t>Despesa c/Juros s/Capital Próprio</t>
  </si>
  <si>
    <t>4.2.7.01.0010</t>
  </si>
  <si>
    <t>Multas Indedutiveis</t>
  </si>
  <si>
    <t>4.2.7.01.0021</t>
  </si>
  <si>
    <t>Prov. Contingências Multas</t>
  </si>
  <si>
    <t>4.2.7.01.0999</t>
  </si>
  <si>
    <t>Outras Despesas Financeiras</t>
  </si>
  <si>
    <t>4.2.8.01.0002</t>
  </si>
  <si>
    <t>Indenizações Civeis</t>
  </si>
  <si>
    <t>4.2.8.01.0003</t>
  </si>
  <si>
    <t>Indenizações Fiscais</t>
  </si>
  <si>
    <t>4.2.9.01</t>
  </si>
  <si>
    <t>Perdas de Alienação de Investimento</t>
  </si>
  <si>
    <t>4.2.9.01.0001</t>
  </si>
  <si>
    <t>Result. Negativo Venda de Investimentos</t>
  </si>
  <si>
    <t>4.2.9.02</t>
  </si>
  <si>
    <t>Perdas de Equivalência Patrimonial</t>
  </si>
  <si>
    <t>4.2.9.02.0001</t>
  </si>
  <si>
    <t>Result.Negativo Equivalência Patrimonial</t>
  </si>
  <si>
    <t>4.2.9.03</t>
  </si>
  <si>
    <t>Perdas na Alienação de Imobilizado</t>
  </si>
  <si>
    <t>4.2.9.03.0001</t>
  </si>
  <si>
    <t>Result. Negativo na Venda de Imobilizado</t>
  </si>
  <si>
    <t>4.2.9.03.0002</t>
  </si>
  <si>
    <t>PERDA DE BENS NO IMOBILIZADO</t>
  </si>
  <si>
    <t>4.2.9.03.0003</t>
  </si>
  <si>
    <t>4.2.9.04</t>
  </si>
  <si>
    <t>Perdas na Alienação de Diferido</t>
  </si>
  <si>
    <t>4.2.9.04.0001</t>
  </si>
  <si>
    <t>Resultado Negativo na Venda de Diferido</t>
  </si>
  <si>
    <t>4.2.9.05</t>
  </si>
  <si>
    <t>Outras Despesas não Operacionais</t>
  </si>
  <si>
    <t>4.2.9.06</t>
  </si>
  <si>
    <t>Participações nos Lucros ou  Resultados</t>
  </si>
  <si>
    <t>4.2.9.06.0001</t>
  </si>
  <si>
    <t>Empregados</t>
  </si>
  <si>
    <t>4.2.9.06.0002</t>
  </si>
  <si>
    <t>Administradores</t>
  </si>
  <si>
    <t>4.2.9.08</t>
  </si>
  <si>
    <t>Reversão de Juros s/Capital Proprio</t>
  </si>
  <si>
    <t>4.2.9.08.0001</t>
  </si>
  <si>
    <t>4.2.9.09.0001</t>
  </si>
  <si>
    <t>Perdas com Alienações - Investimento</t>
  </si>
  <si>
    <t>4.2.9.09.0002</t>
  </si>
  <si>
    <t>Perdas com Alienações - Imobilizado</t>
  </si>
  <si>
    <t>4.2.9.09.0003</t>
  </si>
  <si>
    <t>Perdas com Alienações - Intangível</t>
  </si>
  <si>
    <t>4.2.9.09.0005</t>
  </si>
  <si>
    <t>Perdas com Obsolescência de Bens</t>
  </si>
  <si>
    <t>4.2.9.09.0006</t>
  </si>
  <si>
    <t>INVENTARIO FISICO  - AJUSTE</t>
  </si>
  <si>
    <t>4.2.9.09.0007</t>
  </si>
  <si>
    <t>Doações de Imobilizado</t>
  </si>
  <si>
    <t>4.2.9.09.0008</t>
  </si>
  <si>
    <t>4.2.9.10</t>
  </si>
  <si>
    <t>Despesas Concurso Público</t>
  </si>
  <si>
    <t>4.2.9.10.0001</t>
  </si>
  <si>
    <t>Despesa de Concurso Público</t>
  </si>
  <si>
    <t>5.1.1.05</t>
  </si>
  <si>
    <t>5.1.1.08</t>
  </si>
  <si>
    <t>5.1.1.09</t>
  </si>
  <si>
    <t>5.1.1.10</t>
  </si>
  <si>
    <t>Outubro</t>
  </si>
  <si>
    <t>5.1.1.11</t>
  </si>
  <si>
    <t>Novembro</t>
  </si>
  <si>
    <t>5.1.1.12</t>
  </si>
  <si>
    <t>Dezembro</t>
  </si>
  <si>
    <t>5.1.2.01</t>
  </si>
  <si>
    <t>5.1.2.02</t>
  </si>
  <si>
    <t>5.1.2.04</t>
  </si>
  <si>
    <t>5.1.2.06</t>
  </si>
  <si>
    <t>5.1.2.10</t>
  </si>
  <si>
    <t>5.1.2.11</t>
  </si>
  <si>
    <t>5.1.2.12</t>
  </si>
  <si>
    <t>RESULTADO DO EXERCÍCIO DO ANO</t>
  </si>
  <si>
    <t>6.1</t>
  </si>
  <si>
    <t>01/07/2023 a 31/08/2023</t>
  </si>
  <si>
    <t>Arrendamento mercantil, adoção CPC 06</t>
  </si>
  <si>
    <t>Remunerações Custos</t>
  </si>
  <si>
    <t>Encargos Sociais Custos</t>
  </si>
  <si>
    <t>Benefícios Custos</t>
  </si>
  <si>
    <t>Materiais Custos</t>
  </si>
  <si>
    <t>Serviços de Terceiros Custos</t>
  </si>
  <si>
    <t>Gerais de Funcionamento das Instalações Custos</t>
  </si>
  <si>
    <t>Gerais da Administração Custos</t>
  </si>
  <si>
    <t>Impostos, Taxas e Contribuições Custos</t>
  </si>
  <si>
    <t>Provisão para contigênciais</t>
  </si>
  <si>
    <t>Reversão de Provisões para Contingências</t>
  </si>
  <si>
    <t>Razão Contábil Analítico</t>
  </si>
  <si>
    <t>01/01/2024 a 31/03/2024</t>
  </si>
  <si>
    <t>Emissão: 09/04/2024</t>
  </si>
  <si>
    <t>Conta:</t>
  </si>
  <si>
    <t>Sd. Ant.:</t>
  </si>
  <si>
    <t>Complemento</t>
  </si>
  <si>
    <t>Doc.</t>
  </si>
  <si>
    <t>C.Custo</t>
  </si>
  <si>
    <t>Cod. C. Part.</t>
  </si>
  <si>
    <t>VALOR REFERENTE PRESTACAO DE SERVICO - PASSAGEM NACIONAL - CT-EPE-014/2019 - FATURA   132965. VALOR BRUTO DA FATURA DE R$ 31.515,56. FOI DEDUZIDO DO VALOR BRUTO A GLOSA DE R$ 10.715,17</t>
  </si>
  <si>
    <t>VALOR REFERENTE PAGAMENTO DO SALDO DA CONTRATACAO QUE CONSTA EM RESTO A PAGAR RECLAMADO PELO CREDOR. PROCESSOS ENVOLVIDOS VIRTUS 48002.901276/2023-18 48002.901265/2023-38 - DL.EPE.104/2023 - COD. DGC: 00387 NF 281238 E 281239.</t>
  </si>
  <si>
    <t>281238 E 28123</t>
  </si>
  <si>
    <t>VALOR REFERENTE CANCELAMENTO NF. -441891301 ALGAR SERVIÇOS E TELECOMUNICAÇÕES.</t>
  </si>
  <si>
    <t>71208516/0001</t>
  </si>
  <si>
    <t>VALOR REFERENTE ESTORNO NF 445066501 - ALGAR SERVIÇOS E TELECOMUNICAÇÕES</t>
  </si>
  <si>
    <t>VALOR REFERENTE REEMBOLSO DE PASSAGENS AEREAS CONFORME OFICIO Nº 012/2024 - IDEIAS TURISMO LTDA</t>
  </si>
  <si>
    <t>2024RA000023</t>
  </si>
  <si>
    <t>VALOR REFERENTE RESTITUICAO A EMPRESA DE PESQUISA ENERGETICA  POR MEIO DE GRU NUMERO 325001 - PROCESSO 10166-903.837/2014-87</t>
  </si>
  <si>
    <t>2024RA000032</t>
  </si>
  <si>
    <t>VALOR REFERENTE RESTITUICAO A EMPRESA DE PESQUISA ENERGETICA  POR MEIO DE GRU NUMERO 325001 - PROCESSO 10166-900.331/2017-69</t>
  </si>
  <si>
    <t>2024RA000035</t>
  </si>
  <si>
    <t>01/07/2024 a 31/08/2024</t>
  </si>
  <si>
    <t>01/01/2023 a 31/03/2023</t>
  </si>
  <si>
    <t>VALOR REFERENTE CANCELAMENTO DA NF 409582106 - ALGAR SERVIÇOS E TELECOMUNICAÇÕES.</t>
  </si>
  <si>
    <t>VALOR REFERENTE ESTORNO DE PROVISÃO PARA REQUISITADOS CONFORME ENCERRAMENTO DE FUNCIONÁRIO CEDIDO.</t>
  </si>
  <si>
    <t>01_2023</t>
  </si>
  <si>
    <t>VALOR REFERENTE BAIXA DE NF. 76112 - CONSELHO REGIONAL DE ENGENHARIA E AGRONOMIA DO RIO DE JANEIRO</t>
  </si>
  <si>
    <t>3426060000000</t>
  </si>
  <si>
    <t>VALOR REFERENTE DEPOSITO REFERENTE AO PROCESSO 0100723-64.2019.5.01.0048 QUE NÃO CONSTAVA NOS RELATORIOS ANTERIORES</t>
  </si>
  <si>
    <t>02_2020</t>
  </si>
  <si>
    <t>VALOR REFERENTE DEPOSITO JUDICIAL PROCESSO 5045000-02.2019.4.02.5101 QUE NÃO HAVIA NOS RELATÓRIOS ANTERIORES</t>
  </si>
  <si>
    <t>09_2022</t>
  </si>
  <si>
    <t>VALOR REFERENTE AGENCIA REMETENTE 0625 RJ OF 510009346026</t>
  </si>
  <si>
    <t>SERVIÇOS DE TERCEIROS</t>
  </si>
  <si>
    <t>DEPÓSITOS</t>
  </si>
  <si>
    <t>01/01/2024 a 29/02/2024</t>
  </si>
  <si>
    <t>Emissão: 14/03/2024</t>
  </si>
  <si>
    <t>VALOR REFERENTE ATUALIZAÇÃO VARIAÇÃO MONETÁRIA - TRABALHISTA</t>
  </si>
  <si>
    <t>01_2024</t>
  </si>
  <si>
    <t>VALOR REFERENTE PROVISÃO PARA CONTINGÊNCIAS - TRABALHISTA.</t>
  </si>
  <si>
    <t>02_2024</t>
  </si>
  <si>
    <t>VALOR REFERENTE REVERSÃO DE PROCESSO 14152.099415/2020  14185017352/2020-40</t>
  </si>
  <si>
    <t>03_2024</t>
  </si>
  <si>
    <t>VALOR REFERENTE REVERSÃO DE VARIAÇÃO MONETÁRIA CONTINGÊNCIAS - TRABALHISTA.</t>
  </si>
  <si>
    <t>04_2024</t>
  </si>
  <si>
    <t>05_2024</t>
  </si>
  <si>
    <t>VALOR REFERENTE BAIXA DE PROCESSO TRABALHISTA - 0101376-93.2016.5.01.0073 CONFORME RELATÓRIO DA CONJUR COMP. 06/2024</t>
  </si>
  <si>
    <t>06_2024</t>
  </si>
  <si>
    <t>VALOR REFERENTE PROCESSO TRABALHISTA Nº 0101050-89.2023.5.01.0073</t>
  </si>
  <si>
    <t>VALOR REFERENTE REVERSÃO DE PROVISÃO P/ CONTINGÊNCIA TRABALHISTA COMP. 06/2024</t>
  </si>
  <si>
    <t>VALOR REFERENTE ATUALIZAÇÃO VARIAÇÃO MONETÁRIA - CIVIL</t>
  </si>
  <si>
    <t>VALOR REFERENTE PROVISÃO PARA CONTINGÊNCIAS - CIVIL</t>
  </si>
  <si>
    <t>VALOR REFERENTE REVERSÃO DE VARIAÇÃO MONETÁRIA CONTINGÊNCIAS - CIVEIS.</t>
  </si>
  <si>
    <t>VALOR REFERENTE PROVISÃO PARA CONTINGÊNCIAS - CIVEIS.</t>
  </si>
  <si>
    <t>VALOR REFERENTE REVERSÃO DE PROVISÕES P/ CONTINGÊNCIA CIVEL COMP. 06/2024</t>
  </si>
  <si>
    <t>VALOR REFERENTE ATUALIZAÇÃO VARIAÇÃO MONETÁRIA - TRIBUTARIA</t>
  </si>
  <si>
    <t>VALOR REFERENTE PROVISÃO PARA CONTINGÊNCIAS - TRIBUTÁRIA.</t>
  </si>
  <si>
    <t>VALOR REFERENTE PROVISÃO PARA CONTINGÊNCIAS - TRIBUTÁRIAS.</t>
  </si>
  <si>
    <t>VALOR REFERENTE REVERSÃO DE PROVISÃO P/ CONTINGÊNCIAS FISCAIS COMP. 06/2024</t>
  </si>
  <si>
    <t>Atualização</t>
  </si>
  <si>
    <t>Baixa</t>
  </si>
  <si>
    <t>reversão</t>
  </si>
  <si>
    <t>novo processo</t>
  </si>
  <si>
    <t>limite de saque por fonte - UG 325001 - JUL 2024</t>
  </si>
  <si>
    <t>Páginas:</t>
  </si>
  <si>
    <t>Mês Lançamento: JUL/2024</t>
  </si>
  <si>
    <t>Conta Contábil</t>
  </si>
  <si>
    <t>Item Informação</t>
  </si>
  <si>
    <t>72</t>
  </si>
  <si>
    <t>#SG "LIMITE DE SAQUE DIVERSOS"</t>
  </si>
  <si>
    <t>Fonte Recursos Detalhada</t>
  </si>
  <si>
    <t>Saldo - R$ (Item Informação)</t>
  </si>
  <si>
    <t>111122001</t>
  </si>
  <si>
    <t>'= LIMITE DE SAQUE COM VINCULACAO DE PGTO - OFSS</t>
  </si>
  <si>
    <t>1000000000</t>
  </si>
  <si>
    <t>RECURSOS LIVRES DA UNIAO</t>
  </si>
  <si>
    <t>1050000066</t>
  </si>
  <si>
    <t>REC.PROP.LIV.UO-EPE</t>
  </si>
  <si>
    <t>1050000260</t>
  </si>
  <si>
    <t>REC.PROP.LIV.UO-MME</t>
  </si>
  <si>
    <t>1080000000</t>
  </si>
  <si>
    <t>EXPANSAO DO SISTEMA ENERGETICO</t>
  </si>
  <si>
    <t>3050000066</t>
  </si>
  <si>
    <t>RECURSOS PRÓPRIOS</t>
  </si>
  <si>
    <t>RECURSO TESOURO</t>
  </si>
  <si>
    <t>limite de saque por fonte - UG 325001 - DEZ 2023</t>
  </si>
  <si>
    <t>Mês Lançamento: DEZ/2023</t>
  </si>
  <si>
    <t>71</t>
  </si>
  <si>
    <t>LIMITES DE SAQUE (OFSS, DIVIDA, BACEN E PREV)</t>
  </si>
  <si>
    <t>111122003</t>
  </si>
  <si>
    <t>LIM DE SAQUE C/VINC.PAGTO</t>
  </si>
  <si>
    <t>1491000000</t>
  </si>
  <si>
    <t>RECURSOS DIVERSOS</t>
  </si>
  <si>
    <t>RECURSOS TESOURO</t>
  </si>
  <si>
    <t>Partida</t>
  </si>
  <si>
    <t>VALOR REFERENTE ATUALIZAÇÃO MONETÁRIA MÊS 01/2024 - SELIC 0,97%</t>
  </si>
  <si>
    <t>VALOR REFERENTE ATUALIZAÇÃO MONETÁRIA MÊS 02/2024 - SELIC 0,80%</t>
  </si>
  <si>
    <t>VALOR REFERENTE ATUALIZAÇÃO MONETÁRIA MÊS 03/2024 - SELIC 0,83%</t>
  </si>
  <si>
    <t>VALOR REFERENTE ATUALIZAÇÃO MONETÁRIA MÊS 04/2024 - SELIC 0,89%</t>
  </si>
  <si>
    <t>VALOR REFERENTE ATUALIZAÇÃO MONETÁRIA MÊS 05/2024 - SELIC 0,83%</t>
  </si>
  <si>
    <t>VALOR REFERENTE ATUALIZAÇÃO MONETÁRIA MÊS 06/2024 - SELIC 0,79%</t>
  </si>
  <si>
    <t>VALOR REFERENTE ATUALIZAÇÃO MONETÁRIA MÊS 07/2024 - SELIC 0,91%</t>
  </si>
  <si>
    <t>07_2024</t>
  </si>
  <si>
    <t>VALOR REFERENTE ATUALIZAÇÃO MONETÁRIA MÊS 08/2024 - SELIC 0,87%</t>
  </si>
  <si>
    <t>08_2024</t>
  </si>
  <si>
    <t>VALOR REFERENTE ATUALIZAÇÃO MONETÁRIA MÊS 09/2024 - SELIC 0,84%</t>
  </si>
  <si>
    <t>09_2024</t>
  </si>
  <si>
    <t>VALOR REFERENTE TRANSFERENCIA DE SALDO PARA SALDO NEGATIVO DE IRPJ ESTIMATIVA 2023.</t>
  </si>
  <si>
    <t>VALOR REFERENTE RESTITUICAO A EMPRESA DE PESQUISA ENERGETICA  POR MEIO DE GRU NUMERO 325001</t>
  </si>
  <si>
    <t>2024RA000031</t>
  </si>
  <si>
    <t>VALOR REFERENTE APROPRIAÇÃO IRPJ A RECOLHER COMP. 01.05.2014 - CONFORME PROCESSO 10166.905.813/2023-53</t>
  </si>
  <si>
    <t>VALOR REFERENTE REVERSÃO DE JUROS SELIC CONFORME PROCESSO 10166.905.813/2023-53</t>
  </si>
  <si>
    <t>2024RA000033</t>
  </si>
  <si>
    <t>VALOR REFERENTE COMPENSAÇÃO DE CRÉDITO CONFORME PERD/COMP. 28031.80086.170124.1.2.02-4778</t>
  </si>
  <si>
    <t>VALOR REFERENTE COMPENSAÇÃO DE PIS CONFORME PERD/COMP Nº 14833.36063.170124.1.2.03-7118</t>
  </si>
  <si>
    <t>VALOR REFERENTE COMPENSAÇÃO DE COFINS CONFORME PERD/COMP Nº 14833.36063.170124.1.2.03-7118</t>
  </si>
  <si>
    <t>VALOR REFERENTE COMPENSAÇÃO DE IMPOSTOS VIA PERD COMP Nº 31118.66349.190824.1.3.03-4910</t>
  </si>
  <si>
    <t>VALOR REFERENTE ATUALIZAÇÃO DE SELIC CONFORME PERD COMP Nº 31118.66349.190824.1.3.03-4910</t>
  </si>
  <si>
    <t>VALOR REFERENTE TRANSFERENCIA DE SALDO PARA SALDO NEGATIVO DE CSLL ESTIMATIVA 2023.</t>
  </si>
  <si>
    <t>APROPRIACAO REPROCESSAMENTO DA FOLHA DE INSS COMP. 07.2024 APÓS O ENCERRAMENTO DO MANDATO DE CAIO CEZAR E LUDMILLA DE MELO.</t>
  </si>
  <si>
    <t>Atualização Monetária</t>
  </si>
  <si>
    <t>Saída bancária</t>
  </si>
  <si>
    <t>VALOR REFERENTE ATUALIZAÇÃO DE DEPÓSITOS JUDICIAIS - INDICE IPCA-E.</t>
  </si>
  <si>
    <t>VALOR REFERENTE ATUALIZAÇÃO MONETÁRIA DE DEPÓSITOS JUDICIAIS - INDICE IPCA-E.</t>
  </si>
  <si>
    <t>VALOR REFERENTE ATUALIZAÇÃO MONETÁRIA DEPÓSITOS JUDICIAIS - INDICE IPCA-E.</t>
  </si>
  <si>
    <t>VALOR REFERENTE ATUALIZAÇÃO DE DEPÓSITOS JUDICIAIS - INDICE IPCA-E</t>
  </si>
  <si>
    <t>VALOR REFERENTE  ATUALIZAÇÃO MONETÁRIA DEPÓSITOS JUDICIAIS - INDICE IPCA-E.</t>
  </si>
  <si>
    <t>VALOR REFERENTE ESTORNO DE ATUALIZAÇÃO DE DEPÓSITOS JUDICIAIS - INDICE IPCA-E.</t>
  </si>
  <si>
    <t>VALOR REFERENTE ATUALIZAÇÃO DE DEPÓSITOS JUDICIAIS - INDICE POUPANÇA.</t>
  </si>
  <si>
    <t>VALOR REFERENTE ATUALIZAÇÃO MONETÁRIA DEPÓSITOS JUDICIAIS - INDICE POUPANÇA.</t>
  </si>
  <si>
    <t>VALOR REFERENTE ATUALIZAÇÃO MONETÁRIA DE DEPÓSITOS JUDICIAIS - INDICE POUPANÇA.</t>
  </si>
  <si>
    <t>VALOR REFERENTE BAIXA DE DEPÓSITO TRABALHISTA PROCESSO Nº 0100431-72.2021.05.01.0060 - DIA 22/03/2022</t>
  </si>
  <si>
    <t>VALOR REFERENTE BAIXA DE DEPÓSITO TRABALHISTA PROCESSO Nº 0100431-72.2021.05.01.0060 - DIA 24/01/2023</t>
  </si>
  <si>
    <t>VALOR REFERENTE BAIXA DE DEPÓSITO TRABALHISTA PROCESSO Nº 0100431-72.2021.05.01.0060 - ATUALIZAÇÃO DE SELIC</t>
  </si>
  <si>
    <t>VALOR REFERENTE BAIXA DE DEPÓSITO TRABALHISTA PROCESSO Nº 0100646-78.2022.5.01.0071 - 26/10/2022</t>
  </si>
  <si>
    <t>VALOR REFERENTE BAIXA DE DEPÓSITO TRABALHISTA PROCESSO Nº 0100646-78.2022.5.01.0071 - 26/05/2023</t>
  </si>
  <si>
    <t>VALOR REFERENTE BAIXA DE DEPÓSITO TRABALHISTA PROCESSO Nº 0100646-78.2022.5.01.0071  - ATUALIZAÇÃO DE SELIC</t>
  </si>
  <si>
    <t>VALOR REFERENTE ATUALIZAÇÃO DEPÓSITOS JUDICIAIS - INDICE IPCA.</t>
  </si>
  <si>
    <t>VALOR REFERENTE BAIXA DE DEPÓSITO TRABALHISTA PROCESSO Nº 0100646-78.2022.5.01.0071  - 17/10/2023</t>
  </si>
  <si>
    <t>VALOR REFERENTE ESTORNO DE BAIXA DO PROCESSO Nº 0100431-72.2021.5.01.0060</t>
  </si>
  <si>
    <t>VALOR REFERENTE DEPÓSITO JUDICIAL - PROCESSO Nº 0100431-72.2021.5.01.0060</t>
  </si>
  <si>
    <t>VALOR REFERENTE REGISTRO DA CLASSIFICACAO DA ARRECADACAO DE GUIAS DE RECOLHIMENTO             DA UNIAO DO DIA: 18SET24</t>
  </si>
  <si>
    <t>2024RA000175</t>
  </si>
  <si>
    <t>VALOR REFERENTE ESTORNO DE SELIC A MAIOR PROCESSO Nº 0100.645.52.2022.5.01.0020 RECEBIDO EM 19/09/2024</t>
  </si>
  <si>
    <t>VALOR REFERENTE COMPLEMENTO DE ATUALIZAÇÃO MONETARIA DE DEPÓSITOS JUDICIAIS - INDICE POUPANÇA.</t>
  </si>
  <si>
    <t>VALOR REFERENTE COMPLEMENTO ATUALIZAÇÃO MONETÁRIA - INDICE IPCA.</t>
  </si>
  <si>
    <t>12_2023</t>
  </si>
  <si>
    <t>VALOR REFERENTE ATUALIZAÇÃO MONETÁRIA DE DEPÓSITOS JUDICIAIS - INDICE IPCA.</t>
  </si>
  <si>
    <t>VALOR REFERENTE ATUALIZAÇÃO MONETÁRIA DEPÓSITOS JUDICIAIS - INDICE IPCA.</t>
  </si>
  <si>
    <t>VALOR REFERENTE COMPLEMENTO DE ATUALIZAÇÃO MONETÁRIA DE DEPÓSITOS JUDICIAIS - INDICE IPCA.</t>
  </si>
  <si>
    <t>VALOR REFERENTE ESTORNO ATUALIZAÇÃO MONETÁRIA DE DEPÓSITOS JUDICIAIS - INDICE IPCA.</t>
  </si>
  <si>
    <t>VALOR REFERENTE COMPLEMENTO DE ATUALIZAÇÃO DE DEPÓSITOS JUDICIAIS - INDICE IPCA.</t>
  </si>
  <si>
    <t>VALOR REFERENTE ATUALIZAÇÃO DE DEPÓSITOS JUDICIAIS - INDICE IPCA.</t>
  </si>
  <si>
    <t>VALOR REFERENTE COMPLEMENTO ATUALIZAÇÃO DEPÓSITOS JUDICIAIS - INDICE IPCA.</t>
  </si>
  <si>
    <t>VALOR REFERENTE ESTORNO ATUALIZAÇÃO MONETÁRIA DEPÓSITOS JUDICIAIS - INDICE IPCA.</t>
  </si>
  <si>
    <t>VALOR REFERENTE  ATUALIZAÇÃO MONETÁRIA DEPÓSITOS JUDICIAIS - INDICE IPCA.</t>
  </si>
  <si>
    <t>VALOR REFERENTE COMPLEMENTO DE ATUALIZAÇÃO MONETÁRIA DEPÓSITOS JUDICIAIS - INDICE IPCA.</t>
  </si>
  <si>
    <t>VALOR REFERENTE ESTORNO DE ATUALIZAÇÃO DE DEPÓSITOS JUDICIAIS - INDICE IPCA.</t>
  </si>
  <si>
    <t>Saída bancaria</t>
  </si>
  <si>
    <t>Baixa de depósitos</t>
  </si>
  <si>
    <t>Processos</t>
  </si>
  <si>
    <t>01/01/2023 a 28/02/2023</t>
  </si>
  <si>
    <t>Emissão: 13/03/2024</t>
  </si>
  <si>
    <t>VALOR REFERENTE ATUALIZAÇÃO MONETÁRIA MÊS 01/2023 - SELIC 1,12%</t>
  </si>
  <si>
    <t>VALOR REFERENTE ATUALIZAÇÃO MONETÁRIA MÊS 02/2023 - SELIC 0,92%</t>
  </si>
  <si>
    <t>02_2023</t>
  </si>
  <si>
    <t>VALOR REFERENTE VALOR REFERENTE PAGAMENTO POR ESTIMATIVA 2022.</t>
  </si>
  <si>
    <t>VALOR REFERENTE ANTECIPAÇÃO DE IRRF COMP. 12/2022</t>
  </si>
  <si>
    <t>VALOR REFERENTE IRRF SOBRE REPROCESSAMENTO DE FÉRIAS PAGAS PARA CAMILA DE ARAUJO FERRAZ. 02/01/2023 A 20/01/2023.</t>
  </si>
  <si>
    <t>VALOR REFERENTE ATUALIZAÇÃO DEPÓSITOS JUDICIAIS - INDICE IPCA-E.</t>
  </si>
  <si>
    <t>VALOR REFERENTE PAGAMENTO DE DEPOSITO RECURSAL - PROCESSO JUDICIAL DE N¤ 0100431-72.2021.5.01.0060, EM QUE FIGURAM COMO PARTES MARIA DE FATIMA DE CARVALHO GAMA, RECLAMANTE, E EMPRESA DE PESQUISA ENERGETICA - EPE, RECLAMADA.</t>
  </si>
  <si>
    <t>2023OB800068</t>
  </si>
  <si>
    <t>VALOR REFERENTE ATUALIZAÇÃO DEPÓSITOS JUDICIAIS - INDICE POUPANÇA.</t>
  </si>
  <si>
    <t>VALOR REFERENTE ESTORNO ATUALIZAÇÃO DEPÓSITOS JUDICIAIS - INDICE IPCA.</t>
  </si>
  <si>
    <t>EMPRESA DE PESQUISA ENERGÉTICA - 06.977747/0001-80</t>
  </si>
  <si>
    <t>PLANILHA DE APURAÇÃO IRPJ E CSLL - ANO CALENDÁRIO 2023</t>
  </si>
  <si>
    <t>TRIBUTAÇÃO Lucro Real/Estimativa mensal</t>
  </si>
  <si>
    <t>CONTRIBUIÇÃO SOCIAL - CSLL</t>
  </si>
  <si>
    <t>conta reduzida balancete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</si>
  <si>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</si>
  <si>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</si>
  <si>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</si>
  <si>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</si>
  <si>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</si>
  <si>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</si>
  <si>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</si>
  <si>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</si>
  <si>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</si>
  <si>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</si>
  <si>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</si>
  <si>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</si>
  <si>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LUCRO LÍQUIDO CONTÁBIL  - ANTES DOS AJUSTES RTT LEI 11.638 MP 449</t>
  </si>
  <si>
    <t>Resultado com IRPJ e CSLL</t>
  </si>
  <si>
    <t>42511 e 42521</t>
  </si>
  <si>
    <t>Provisão p/ IRPJ e  Provisão p/ CSLL</t>
  </si>
  <si>
    <t>LUCRO ANTES DA CSLL</t>
  </si>
  <si>
    <t xml:space="preserve">(+)ADIÇÕES </t>
  </si>
  <si>
    <t>DESPESAS NÃO DEDUTÍVEIS</t>
  </si>
  <si>
    <t>Salario Maternidade  - Prorrogação</t>
  </si>
  <si>
    <t>Despesas não Dedutíveis</t>
  </si>
  <si>
    <t>Provisões p/ Contingências Trabalhi</t>
  </si>
  <si>
    <t>Provisão P/ Contingências Cíveis</t>
  </si>
  <si>
    <t>Provisões p/ Contigências Processuais</t>
  </si>
  <si>
    <t>Prov. Contingências Variações Monet</t>
  </si>
  <si>
    <t>Aprop. Juros Arrendamento mercantil</t>
  </si>
  <si>
    <t>TOTAL DE ADIÇÕES</t>
  </si>
  <si>
    <t>(-)EXCLUSÕES</t>
  </si>
  <si>
    <t>REVERSÃO DE PROVISÃO OPERACIONAL</t>
  </si>
  <si>
    <t>Arrendamento mercantil - Imóvel PIO X</t>
  </si>
  <si>
    <t>TOTAL DE EXCLUSÕES</t>
  </si>
  <si>
    <t>BASE DE CÁLCULO ANTES COMP. BASE NEGATIVA</t>
  </si>
  <si>
    <t xml:space="preserve">(-) COMP. BASE NEGATVA </t>
  </si>
  <si>
    <t>LUCRO REAL APÓS COM. PREJUÍZOS FISCAIS</t>
  </si>
  <si>
    <t xml:space="preserve">CSLL ALÍQUOTA 9% </t>
  </si>
  <si>
    <t>(-)DEDUÇÕES DE PAGAMENTO</t>
  </si>
  <si>
    <t>CSLL PAGO POR ESTIMATIVAS ATÉ MÊS ANTERIOR</t>
  </si>
  <si>
    <t>CSLL PAGO A MAIOR ANOS ANTERIORES</t>
  </si>
  <si>
    <t>TOTAL DE DEDUÇÕES DE PAGAMENTO</t>
  </si>
  <si>
    <t>CSLL A PAGAR NO MÊS COD 2484</t>
  </si>
  <si>
    <t>IMPOSTO DE RENDA - IRPJ</t>
  </si>
  <si>
    <t>Resultado Liquido</t>
  </si>
  <si>
    <t>Lucro Antes do IR</t>
  </si>
  <si>
    <t>RESULTADO ANTES DO IR</t>
  </si>
  <si>
    <t>Provisões p/ Contingências Processuais</t>
  </si>
  <si>
    <t>LUCRO REAL ANTES COMP. PREJUÍZOS FISCAIS</t>
  </si>
  <si>
    <t>(-) COMP. DE PREJUÍZOS FISCAIS</t>
  </si>
  <si>
    <t>IRPJ ALÍQUOTA 15%</t>
  </si>
  <si>
    <t>ADICIONAL DO IR ALÍQUOTA 10%</t>
  </si>
  <si>
    <t>TOTAL DO IRPJ ANTES DOS INCENTIVOS FISCAIS</t>
  </si>
  <si>
    <t>(-)INCENTIVOS FISCAIS</t>
  </si>
  <si>
    <t>PAT-LIMITE 4% DO IRPJ (SEM ADICIONAL)</t>
  </si>
  <si>
    <t>TOTAL DE INCENTIVOS FISCAIS</t>
  </si>
  <si>
    <t xml:space="preserve">IRPJ APÓS INCENTIVOS FISCAIS </t>
  </si>
  <si>
    <t>(-)DEDUÇÕES DE PAGAMENTOS</t>
  </si>
  <si>
    <t>IRPJ PAGO POR ESTIMATIVA ATÉ MÊS ANTERIOR</t>
  </si>
  <si>
    <t>IRPJ PAGO A MAIOR ANOS ANTERIORES</t>
  </si>
  <si>
    <t>TOTAL DEDUÇÕES DE PAGAMENTOS</t>
  </si>
  <si>
    <t>IRPJ A PAGAR NO MÊS COD 2362</t>
  </si>
  <si>
    <t>COMPENSAÇÃO - BASE NEGATIVA 2022</t>
  </si>
  <si>
    <t>BASE NEGATIVA 2022</t>
  </si>
  <si>
    <t xml:space="preserve">(-) COMPENSAÇÃO BASE NEGATIVA </t>
  </si>
  <si>
    <t xml:space="preserve">SALDO BASE NEGATIVA </t>
  </si>
  <si>
    <t>INCENTIVO DE ALIMENTAÇÃO AO TRABALHADOR</t>
  </si>
  <si>
    <t>Despesa acumulada c/ alimentação trabalhador</t>
  </si>
  <si>
    <t>total</t>
  </si>
  <si>
    <t>Incentivo dedutível - 15%</t>
  </si>
  <si>
    <t>limite de 4% do Imposto de Renda devido</t>
  </si>
  <si>
    <t>(Nº de funcion X R$ 1,99 X nº Dias Trabalhado no mês X nº de mês)x15%</t>
  </si>
  <si>
    <t>Excesso a compensar em apurações subseqüentes</t>
  </si>
  <si>
    <t xml:space="preserve">CSLL </t>
  </si>
  <si>
    <t>D: 42521</t>
  </si>
  <si>
    <t>C: 21167</t>
  </si>
  <si>
    <t>D: 42511</t>
  </si>
  <si>
    <t>C: 21161</t>
  </si>
  <si>
    <t>PLANILHA DE APURAÇÃO IRPJ E CSLL - ANO CALENDÁRIO 2024</t>
  </si>
  <si>
    <t>Despesas com IRPJ - anos anteriores</t>
  </si>
  <si>
    <t>reversão Variação Monetária Contingências</t>
  </si>
  <si>
    <t>Despesa de imposto de renda (IRPJ) e contribuição social (CSLL)</t>
  </si>
  <si>
    <t>3 meses findos em</t>
  </si>
  <si>
    <t>Licença partenidade e maternidade prorrogada</t>
  </si>
  <si>
    <t>Provisões de processos trabalhistas</t>
  </si>
  <si>
    <t>Provisões de processos Fiscais</t>
  </si>
  <si>
    <t>Provisões de contigências Processuais</t>
  </si>
  <si>
    <t>Ajustes de despesas de periodos anteriores</t>
  </si>
  <si>
    <t>Despesa corrente efetiva do período</t>
  </si>
  <si>
    <t>6 meses findos em</t>
  </si>
  <si>
    <t>Benfeitorias em Andamento</t>
  </si>
  <si>
    <t xml:space="preserve">              -</t>
  </si>
  <si>
    <t>Transferência</t>
  </si>
  <si>
    <t>Baixa de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</si>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</sst>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&quot;R$&quot;\ #,##0.00;[Red]\-&quot;R$&quot;\ #,##0.00"/>
    <numFmt numFmtId="165" formatCode="_-* #,##0_-;\-* #,##0_-;_-* &quot;-&quot;_-;_-@_-"/>
    <numFmt numFmtId="166" formatCode="_-&quot;R$&quot;\ * #,##0.00_-;\-&quot;R$&quot;\ * #,##0.00_-;_-&quot;R$&quot;\ * &quot;-&quot;??_-;_-@_-"/>
    <numFmt numFmtId="167" formatCode="_-* #,##0.00_-;\-* #,##0.00_-;_-* &quot;-&quot;??_-;_-@_-"/>
    <numFmt numFmtId="168" formatCode="dd/mm/yyyy;@"/>
    <numFmt numFmtId="169" formatCode="_-* #,##0_-;\-* #,##0_-;_-* &quot;-&quot;??_-;_-@_-"/>
    <numFmt numFmtId="170" formatCode="_-* #,##0.00000_-;\-* #,##0.00000_-;_-* &quot;-&quot;??_-;_-@_-"/>
    <numFmt numFmtId="171" formatCode="d/mm/yyyy;@"/>
    <numFmt numFmtId="172" formatCode="_(* #,##0_);_(* \(#,##0\);_(* &quot;-&quot;??_);_(@_)"/>
    <numFmt numFmtId="173" formatCode="&quot;R$&quot;\ #,##0.00"/>
    <numFmt numFmtId="174" formatCode="_-[$R$-416]\ * #,##0.00_-;\-[$R$-416]\ * #,##0.00_-;_-[$R$-416]\ * &quot;-&quot;??_-;_-@_-"/>
    <numFmt numFmtId="175" formatCode="_-* #,##0_-;\-* #,###_-;_-* &quot;-&quot;??_-;_-@_-"/>
    <numFmt numFmtId="176" formatCode="_-* #,##0.00_-;* \(#,##0.00\)_-;_-* &quot;-&quot;??_-;_-@_-"/>
    <numFmt numFmtId="177" formatCode="0.0"/>
    <numFmt numFmtId="178" formatCode="_-* #,##0_-;* \(#,##0\)_-;_-* &quot;-&quot;??_-;_-@_-"/>
  </numFmts>
  <fonts count="72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Arial Narrow"/>
      <family val="2"/>
    </font>
    <font>
      <sz val="9"/>
      <name val="Arial"/>
      <family val="2"/>
    </font>
    <font>
      <b/>
      <sz val="10"/>
      <color rgb="FF000000"/>
      <name val="Courier New"/>
      <family val="3"/>
    </font>
    <font>
      <sz val="10"/>
      <color rgb="FF000000"/>
      <name val="Courier New"/>
      <family val="3"/>
    </font>
    <font>
      <sz val="10"/>
      <color theme="1"/>
      <name val="Calibri"/>
      <family val="2"/>
      <scheme val="minor"/>
    </font>
    <font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000000"/>
      <name val="Arial Narrow"/>
      <family val="2"/>
    </font>
    <font>
      <sz val="13"/>
      <name val="Arial Narrow"/>
      <family val="2"/>
    </font>
    <font>
      <b/>
      <sz val="22"/>
      <color theme="1"/>
      <name val="Arial Narrow"/>
      <family val="2"/>
    </font>
    <font>
      <b/>
      <sz val="16"/>
      <color theme="1"/>
      <name val="Arial Narrow"/>
      <family val="2"/>
    </font>
    <font>
      <b/>
      <sz val="13"/>
      <name val="Arial Narrow"/>
      <family val="2"/>
    </font>
    <font>
      <b/>
      <sz val="16"/>
      <name val="Arial Narrow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u/>
      <sz val="12"/>
      <color rgb="FF000000"/>
      <name val="Arial Narrow"/>
      <family val="2"/>
    </font>
    <font>
      <sz val="12"/>
      <color rgb="FF000000"/>
      <name val="Arial Narrow"/>
      <family val="2"/>
    </font>
    <font>
      <u/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2"/>
      <color rgb="FF000000"/>
      <name val="Arial Narrow"/>
      <family val="2"/>
    </font>
    <font>
      <sz val="12"/>
      <color rgb="FFFF0000"/>
      <name val="Arial Narrow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8"/>
      <name val="Verdana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0"/>
      <color rgb="FF000000"/>
      <name val="Arial"/>
      <family val="2"/>
    </font>
    <font>
      <sz val="12"/>
      <color theme="1"/>
      <name val="Times New Roman"/>
      <family val="1"/>
    </font>
    <font>
      <i/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theme="1"/>
      <name val="Times New Roman"/>
      <family val="1"/>
    </font>
    <font>
      <b/>
      <sz val="12"/>
      <color rgb="FFFF0000"/>
      <name val="Calibri"/>
      <family val="2"/>
      <scheme val="minor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u/>
      <sz val="10"/>
      <color theme="1"/>
      <name val="Arial"/>
      <family val="2"/>
    </font>
    <font>
      <b/>
      <sz val="7"/>
      <color theme="1"/>
      <name val="Times New Roman"/>
      <family val="1"/>
    </font>
    <font>
      <b/>
      <sz val="7"/>
      <color rgb="FFFF0000"/>
      <name val="Times New Roman"/>
      <family val="1"/>
    </font>
    <font>
      <b/>
      <sz val="9.5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</font>
    <font>
      <sz val="8"/>
      <color rgb="FF000000"/>
      <name val="Tahoma"/>
    </font>
    <font>
      <b/>
      <sz val="8"/>
      <color rgb="FF000000"/>
      <name val="Tahoma"/>
    </font>
    <font>
      <sz val="18"/>
      <color rgb="FF000000"/>
      <name val="Tahoma"/>
    </font>
    <font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C0C0C0"/>
      </right>
      <top style="thin">
        <color rgb="FF808080"/>
      </top>
      <bottom/>
      <diagonal/>
    </border>
    <border>
      <left style="thin">
        <color rgb="FFC0C0C0"/>
      </left>
      <right style="thin">
        <color rgb="FFC0C0C0"/>
      </right>
      <top style="thin">
        <color rgb="FF808080"/>
      </top>
      <bottom/>
      <diagonal/>
    </border>
    <border>
      <left style="thin">
        <color rgb="FF80808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80808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808080"/>
      </right>
      <top/>
      <bottom style="thin">
        <color rgb="FFC0C0C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/>
      <bottom style="mediumDashed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A9D08E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C0C0C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808080"/>
      </bottom>
      <diagonal/>
    </border>
    <border>
      <left/>
      <right style="thin">
        <color rgb="FFC0C0C0"/>
      </right>
      <top style="thin">
        <color rgb="FFC0C0C0"/>
      </top>
      <bottom style="thin">
        <color rgb="FF808080"/>
      </bottom>
      <diagonal/>
    </border>
    <border>
      <left style="thin">
        <color rgb="FF808080"/>
      </left>
      <right/>
      <top style="thin">
        <color rgb="FFC0C0C0"/>
      </top>
      <bottom style="thin">
        <color rgb="FF808080"/>
      </bottom>
      <diagonal/>
    </border>
  </borders>
  <cellStyleXfs count="14">
    <xf numFmtId="0" fontId="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0"/>
    <xf numFmtId="0" fontId="4" fillId="0" borderId="0"/>
    <xf numFmtId="0" fontId="67" fillId="0" borderId="0"/>
  </cellStyleXfs>
  <cellXfs count="1172">
    <xf numFmtId="0" fontId="0" fillId="0" borderId="0" xfId="0"/>
    <xf numFmtId="0" fontId="4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1" fontId="6" fillId="0" borderId="3" xfId="1" applyNumberFormat="1" applyFont="1" applyFill="1" applyBorder="1"/>
    <xf numFmtId="41" fontId="6" fillId="0" borderId="0" xfId="1" applyNumberFormat="1" applyFont="1" applyFill="1"/>
    <xf numFmtId="41" fontId="6" fillId="0" borderId="0" xfId="1" applyNumberFormat="1" applyFont="1" applyFill="1" applyBorder="1"/>
    <xf numFmtId="41" fontId="4" fillId="0" borderId="0" xfId="1" applyNumberFormat="1" applyFont="1" applyFill="1"/>
    <xf numFmtId="167" fontId="4" fillId="2" borderId="0" xfId="1" applyFont="1" applyFill="1"/>
    <xf numFmtId="167" fontId="4" fillId="2" borderId="0" xfId="0" applyNumberFormat="1" applyFont="1" applyFill="1"/>
    <xf numFmtId="41" fontId="4" fillId="2" borderId="0" xfId="0" applyNumberFormat="1" applyFont="1" applyFill="1"/>
    <xf numFmtId="4" fontId="4" fillId="2" borderId="0" xfId="0" applyNumberFormat="1" applyFont="1" applyFill="1"/>
    <xf numFmtId="41" fontId="4" fillId="0" borderId="0" xfId="0" applyNumberFormat="1" applyFont="1"/>
    <xf numFmtId="0" fontId="7" fillId="0" borderId="0" xfId="0" applyFont="1"/>
    <xf numFmtId="0" fontId="4" fillId="0" borderId="0" xfId="0" applyFont="1"/>
    <xf numFmtId="4" fontId="4" fillId="0" borderId="0" xfId="0" applyNumberFormat="1" applyFont="1"/>
    <xf numFmtId="3" fontId="11" fillId="2" borderId="0" xfId="1" applyNumberFormat="1" applyFont="1" applyFill="1" applyBorder="1"/>
    <xf numFmtId="3" fontId="11" fillId="0" borderId="0" xfId="1" applyNumberFormat="1" applyFont="1" applyFill="1" applyBorder="1"/>
    <xf numFmtId="41" fontId="6" fillId="2" borderId="0" xfId="1" applyNumberFormat="1" applyFont="1" applyFill="1" applyBorder="1"/>
    <xf numFmtId="3" fontId="4" fillId="2" borderId="0" xfId="0" applyNumberFormat="1" applyFont="1" applyFill="1"/>
    <xf numFmtId="41" fontId="4" fillId="0" borderId="0" xfId="1" applyNumberFormat="1" applyFont="1" applyFill="1" applyBorder="1"/>
    <xf numFmtId="3" fontId="4" fillId="0" borderId="0" xfId="1" applyNumberFormat="1" applyFont="1" applyFill="1" applyBorder="1"/>
    <xf numFmtId="3" fontId="6" fillId="0" borderId="0" xfId="1" applyNumberFormat="1" applyFont="1" applyFill="1" applyBorder="1"/>
    <xf numFmtId="41" fontId="6" fillId="0" borderId="2" xfId="1" applyNumberFormat="1" applyFont="1" applyFill="1" applyBorder="1"/>
    <xf numFmtId="3" fontId="4" fillId="0" borderId="0" xfId="1" applyNumberFormat="1" applyFont="1" applyFill="1"/>
    <xf numFmtId="41" fontId="6" fillId="0" borderId="5" xfId="1" applyNumberFormat="1" applyFont="1" applyFill="1" applyBorder="1"/>
    <xf numFmtId="0" fontId="6" fillId="0" borderId="0" xfId="0" applyFont="1"/>
    <xf numFmtId="0" fontId="4" fillId="0" borderId="0" xfId="0" applyFont="1" applyAlignment="1">
      <alignment horizontal="left" indent="2"/>
    </xf>
    <xf numFmtId="39" fontId="4" fillId="0" borderId="0" xfId="0" applyNumberFormat="1" applyFont="1"/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indent="1"/>
    </xf>
    <xf numFmtId="167" fontId="4" fillId="0" borderId="0" xfId="1" applyFont="1" applyFill="1"/>
    <xf numFmtId="3" fontId="6" fillId="0" borderId="0" xfId="1" quotePrefix="1" applyNumberFormat="1" applyFont="1" applyFill="1" applyBorder="1" applyAlignment="1">
      <alignment horizontal="right"/>
    </xf>
    <xf numFmtId="3" fontId="11" fillId="0" borderId="1" xfId="1" applyNumberFormat="1" applyFont="1" applyFill="1" applyBorder="1"/>
    <xf numFmtId="14" fontId="6" fillId="0" borderId="1" xfId="0" applyNumberFormat="1" applyFont="1" applyBorder="1" applyAlignment="1">
      <alignment horizontal="center" wrapText="1"/>
    </xf>
    <xf numFmtId="0" fontId="9" fillId="0" borderId="0" xfId="4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9" fillId="0" borderId="0" xfId="4" applyFont="1" applyAlignment="1">
      <alignment horizontal="left" vertical="top"/>
    </xf>
    <xf numFmtId="41" fontId="9" fillId="0" borderId="0" xfId="4" applyNumberFormat="1" applyFont="1" applyAlignment="1">
      <alignment horizontal="left" vertical="top"/>
    </xf>
    <xf numFmtId="0" fontId="4" fillId="0" borderId="0" xfId="4" applyFont="1" applyAlignment="1">
      <alignment horizontal="left" vertical="top" wrapText="1" indent="2"/>
    </xf>
    <xf numFmtId="0" fontId="6" fillId="0" borderId="0" xfId="4" applyFont="1" applyAlignment="1">
      <alignment horizontal="left" vertical="center" wrapText="1" indent="1"/>
    </xf>
    <xf numFmtId="0" fontId="6" fillId="0" borderId="0" xfId="4" applyFont="1" applyAlignment="1">
      <alignment horizontal="left" vertical="top" wrapText="1"/>
    </xf>
    <xf numFmtId="0" fontId="13" fillId="0" borderId="0" xfId="0" applyFont="1"/>
    <xf numFmtId="0" fontId="4" fillId="0" borderId="0" xfId="4" applyFont="1" applyAlignment="1">
      <alignment vertical="top" wrapText="1"/>
    </xf>
    <xf numFmtId="0" fontId="4" fillId="2" borderId="0" xfId="0" applyFont="1" applyFill="1" applyAlignment="1">
      <alignment vertical="center"/>
    </xf>
    <xf numFmtId="41" fontId="6" fillId="2" borderId="0" xfId="0" applyNumberFormat="1" applyFont="1" applyFill="1"/>
    <xf numFmtId="0" fontId="10" fillId="2" borderId="0" xfId="0" applyFont="1" applyFill="1"/>
    <xf numFmtId="14" fontId="6" fillId="0" borderId="1" xfId="0" applyNumberFormat="1" applyFont="1" applyBorder="1" applyAlignment="1">
      <alignment horizontal="center" vertical="center" wrapText="1"/>
    </xf>
    <xf numFmtId="41" fontId="6" fillId="0" borderId="8" xfId="1" applyNumberFormat="1" applyFont="1" applyFill="1" applyBorder="1"/>
    <xf numFmtId="3" fontId="4" fillId="0" borderId="0" xfId="1" quotePrefix="1" applyNumberFormat="1" applyFont="1" applyFill="1" applyBorder="1" applyAlignment="1">
      <alignment horizontal="right"/>
    </xf>
    <xf numFmtId="3" fontId="6" fillId="0" borderId="6" xfId="1" quotePrefix="1" applyNumberFormat="1" applyFont="1" applyFill="1" applyBorder="1" applyAlignment="1">
      <alignment horizontal="right"/>
    </xf>
    <xf numFmtId="41" fontId="6" fillId="0" borderId="7" xfId="1" applyNumberFormat="1" applyFont="1" applyFill="1" applyBorder="1"/>
    <xf numFmtId="1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4" fillId="2" borderId="0" xfId="0" quotePrefix="1" applyFont="1" applyFill="1" applyAlignment="1">
      <alignment horizontal="left"/>
    </xf>
    <xf numFmtId="0" fontId="11" fillId="2" borderId="0" xfId="0" applyFont="1" applyFill="1"/>
    <xf numFmtId="0" fontId="6" fillId="2" borderId="0" xfId="0" quotePrefix="1" applyFont="1" applyFill="1" applyAlignment="1">
      <alignment horizontal="left"/>
    </xf>
    <xf numFmtId="167" fontId="7" fillId="0" borderId="0" xfId="1" applyFont="1"/>
    <xf numFmtId="0" fontId="9" fillId="0" borderId="0" xfId="4" applyFont="1" applyAlignment="1">
      <alignment wrapText="1"/>
    </xf>
    <xf numFmtId="41" fontId="4" fillId="2" borderId="0" xfId="0" quotePrefix="1" applyNumberFormat="1" applyFont="1" applyFill="1" applyAlignment="1">
      <alignment horizontal="center"/>
    </xf>
    <xf numFmtId="171" fontId="6" fillId="0" borderId="0" xfId="0" applyNumberFormat="1" applyFont="1" applyAlignment="1">
      <alignment horizontal="center" vertical="center" wrapText="1"/>
    </xf>
    <xf numFmtId="41" fontId="6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/>
    <xf numFmtId="41" fontId="10" fillId="2" borderId="0" xfId="0" applyNumberFormat="1" applyFont="1" applyFill="1"/>
    <xf numFmtId="41" fontId="4" fillId="2" borderId="0" xfId="0" applyNumberFormat="1" applyFont="1" applyFill="1" applyAlignment="1">
      <alignment horizontal="left"/>
    </xf>
    <xf numFmtId="41" fontId="4" fillId="0" borderId="0" xfId="2" applyNumberFormat="1" applyFont="1" applyFill="1" applyBorder="1" applyAlignment="1">
      <alignment horizontal="center"/>
    </xf>
    <xf numFmtId="41" fontId="6" fillId="0" borderId="0" xfId="2" applyNumberFormat="1" applyFont="1" applyFill="1" applyBorder="1"/>
    <xf numFmtId="41" fontId="6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/>
    <xf numFmtId="41" fontId="6" fillId="0" borderId="0" xfId="2" applyNumberFormat="1" applyFont="1" applyFill="1"/>
    <xf numFmtId="167" fontId="6" fillId="0" borderId="0" xfId="2" applyFont="1" applyFill="1" applyBorder="1"/>
    <xf numFmtId="3" fontId="6" fillId="0" borderId="0" xfId="2" applyNumberFormat="1" applyFont="1" applyFill="1" applyBorder="1"/>
    <xf numFmtId="167" fontId="4" fillId="0" borderId="0" xfId="0" applyNumberFormat="1" applyFont="1"/>
    <xf numFmtId="41" fontId="4" fillId="0" borderId="4" xfId="2" applyNumberFormat="1" applyFont="1" applyFill="1" applyBorder="1"/>
    <xf numFmtId="41" fontId="4" fillId="0" borderId="4" xfId="2" applyNumberFormat="1" applyFont="1" applyFill="1" applyBorder="1" applyAlignment="1">
      <alignment horizontal="right"/>
    </xf>
    <xf numFmtId="171" fontId="6" fillId="0" borderId="1" xfId="0" applyNumberFormat="1" applyFont="1" applyBorder="1" applyAlignment="1">
      <alignment horizontal="center" vertical="center" wrapText="1"/>
    </xf>
    <xf numFmtId="169" fontId="4" fillId="0" borderId="0" xfId="1" applyNumberFormat="1" applyFont="1" applyFill="1"/>
    <xf numFmtId="170" fontId="4" fillId="0" borderId="0" xfId="1" applyNumberFormat="1" applyFont="1" applyFill="1"/>
    <xf numFmtId="0" fontId="4" fillId="0" borderId="0" xfId="4" applyFont="1" applyAlignment="1">
      <alignment horizontal="left" vertical="center" wrapText="1" indent="2"/>
    </xf>
    <xf numFmtId="41" fontId="4" fillId="0" borderId="0" xfId="1" applyNumberFormat="1" applyFont="1" applyFill="1" applyAlignment="1">
      <alignment horizontal="right"/>
    </xf>
    <xf numFmtId="3" fontId="6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3" fontId="6" fillId="0" borderId="0" xfId="1" quotePrefix="1" applyNumberFormat="1" applyFont="1" applyFill="1" applyBorder="1" applyAlignment="1">
      <alignment horizontal="center"/>
    </xf>
    <xf numFmtId="167" fontId="0" fillId="0" borderId="0" xfId="1" applyFont="1"/>
    <xf numFmtId="167" fontId="13" fillId="0" borderId="0" xfId="1" applyFont="1" applyAlignment="1">
      <alignment horizontal="center" vertical="center"/>
    </xf>
    <xf numFmtId="167" fontId="7" fillId="0" borderId="0" xfId="1" applyFont="1" applyAlignment="1">
      <alignment horizontal="right" vertical="center" wrapText="1"/>
    </xf>
    <xf numFmtId="167" fontId="13" fillId="0" borderId="0" xfId="1" applyFont="1" applyAlignment="1">
      <alignment horizontal="right" vertical="center" wrapText="1"/>
    </xf>
    <xf numFmtId="167" fontId="13" fillId="0" borderId="0" xfId="1" applyFont="1" applyAlignment="1">
      <alignment horizontal="center" vertical="center" wrapText="1"/>
    </xf>
    <xf numFmtId="167" fontId="9" fillId="0" borderId="0" xfId="1" applyFont="1" applyAlignment="1">
      <alignment horizontal="right" shrinkToFit="1"/>
    </xf>
    <xf numFmtId="167" fontId="9" fillId="0" borderId="0" xfId="1" applyFont="1" applyFill="1" applyAlignment="1">
      <alignment horizontal="right" shrinkToFit="1"/>
    </xf>
    <xf numFmtId="167" fontId="0" fillId="0" borderId="0" xfId="1" applyFont="1" applyFill="1"/>
    <xf numFmtId="167" fontId="16" fillId="0" borderId="0" xfId="1" applyFont="1" applyAlignment="1">
      <alignment vertical="center"/>
    </xf>
    <xf numFmtId="167" fontId="13" fillId="0" borderId="0" xfId="1" applyFont="1" applyAlignment="1">
      <alignment vertical="center"/>
    </xf>
    <xf numFmtId="167" fontId="7" fillId="0" borderId="0" xfId="1" applyFont="1" applyAlignment="1">
      <alignment vertical="center"/>
    </xf>
    <xf numFmtId="167" fontId="8" fillId="0" borderId="0" xfId="1" applyFont="1" applyFill="1" applyAlignment="1">
      <alignment horizontal="right" shrinkToFit="1"/>
    </xf>
    <xf numFmtId="167" fontId="7" fillId="0" borderId="0" xfId="1" applyFont="1" applyFill="1" applyAlignment="1">
      <alignment vertical="center"/>
    </xf>
    <xf numFmtId="165" fontId="6" fillId="0" borderId="3" xfId="5" applyNumberFormat="1" applyFont="1" applyFill="1" applyBorder="1"/>
    <xf numFmtId="0" fontId="17" fillId="0" borderId="0" xfId="0" applyFont="1"/>
    <xf numFmtId="169" fontId="0" fillId="0" borderId="0" xfId="1" applyNumberFormat="1" applyFont="1"/>
    <xf numFmtId="9" fontId="7" fillId="0" borderId="0" xfId="7" applyFont="1" applyAlignment="1">
      <alignment horizontal="right" vertical="center" wrapText="1"/>
    </xf>
    <xf numFmtId="167" fontId="16" fillId="0" borderId="0" xfId="1" applyFont="1" applyFill="1" applyAlignment="1">
      <alignment vertical="center"/>
    </xf>
    <xf numFmtId="167" fontId="13" fillId="0" borderId="0" xfId="1" applyFont="1" applyFill="1" applyAlignment="1">
      <alignment horizontal="center" vertical="center"/>
    </xf>
    <xf numFmtId="167" fontId="13" fillId="0" borderId="0" xfId="1" applyFont="1" applyFill="1" applyAlignment="1">
      <alignment vertical="center"/>
    </xf>
    <xf numFmtId="167" fontId="7" fillId="0" borderId="4" xfId="1" applyFont="1" applyFill="1" applyBorder="1" applyAlignment="1">
      <alignment vertical="center"/>
    </xf>
    <xf numFmtId="167" fontId="13" fillId="0" borderId="4" xfId="1" applyFont="1" applyFill="1" applyBorder="1" applyAlignment="1">
      <alignment vertical="center"/>
    </xf>
    <xf numFmtId="167" fontId="13" fillId="0" borderId="4" xfId="1" applyFont="1" applyFill="1" applyBorder="1" applyAlignment="1">
      <alignment horizontal="right" vertical="center" wrapText="1"/>
    </xf>
    <xf numFmtId="9" fontId="7" fillId="0" borderId="4" xfId="7" applyFont="1" applyFill="1" applyBorder="1" applyAlignment="1">
      <alignment horizontal="center" vertical="center" wrapText="1"/>
    </xf>
    <xf numFmtId="4" fontId="0" fillId="0" borderId="0" xfId="0" applyNumberFormat="1"/>
    <xf numFmtId="0" fontId="0" fillId="4" borderId="0" xfId="0" applyFill="1"/>
    <xf numFmtId="0" fontId="0" fillId="0" borderId="0" xfId="0" applyAlignment="1">
      <alignment horizontal="center"/>
    </xf>
    <xf numFmtId="14" fontId="0" fillId="0" borderId="0" xfId="0" applyNumberFormat="1"/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13" fillId="0" borderId="0" xfId="1" applyNumberFormat="1" applyFont="1" applyAlignment="1">
      <alignment horizontal="right" vertical="center"/>
    </xf>
    <xf numFmtId="169" fontId="8" fillId="0" borderId="0" xfId="1" applyNumberFormat="1" applyFont="1" applyFill="1" applyAlignment="1">
      <alignment horizontal="right" shrinkToFit="1"/>
    </xf>
    <xf numFmtId="169" fontId="13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/>
    <xf numFmtId="167" fontId="4" fillId="2" borderId="0" xfId="1" applyFont="1" applyFill="1" applyAlignment="1">
      <alignment vertical="center"/>
    </xf>
    <xf numFmtId="167" fontId="6" fillId="2" borderId="0" xfId="0" applyNumberFormat="1" applyFont="1" applyFill="1"/>
    <xf numFmtId="4" fontId="17" fillId="0" borderId="0" xfId="0" applyNumberFormat="1" applyFont="1"/>
    <xf numFmtId="41" fontId="4" fillId="0" borderId="0" xfId="3" applyNumberFormat="1"/>
    <xf numFmtId="169" fontId="9" fillId="0" borderId="4" xfId="1" applyNumberFormat="1" applyFont="1" applyFill="1" applyBorder="1" applyAlignment="1">
      <alignment horizontal="right" shrinkToFit="1"/>
    </xf>
    <xf numFmtId="169" fontId="8" fillId="0" borderId="4" xfId="1" applyNumberFormat="1" applyFont="1" applyFill="1" applyBorder="1" applyAlignment="1">
      <alignment horizontal="right" shrinkToFit="1"/>
    </xf>
    <xf numFmtId="167" fontId="4" fillId="0" borderId="0" xfId="1" applyFont="1" applyFill="1" applyBorder="1"/>
    <xf numFmtId="167" fontId="17" fillId="0" borderId="0" xfId="1" applyFont="1"/>
    <xf numFmtId="167" fontId="0" fillId="0" borderId="0" xfId="0" applyNumberFormat="1"/>
    <xf numFmtId="0" fontId="17" fillId="0" borderId="0" xfId="0" applyFont="1" applyAlignment="1">
      <alignment horizontal="center"/>
    </xf>
    <xf numFmtId="167" fontId="12" fillId="2" borderId="0" xfId="1" applyFont="1" applyFill="1"/>
    <xf numFmtId="41" fontId="6" fillId="0" borderId="6" xfId="2" applyNumberFormat="1" applyFont="1" applyFill="1" applyBorder="1" applyAlignment="1">
      <alignment horizontal="right"/>
    </xf>
    <xf numFmtId="3" fontId="6" fillId="0" borderId="1" xfId="1" applyNumberFormat="1" applyFont="1" applyFill="1" applyBorder="1"/>
    <xf numFmtId="4" fontId="4" fillId="3" borderId="0" xfId="0" applyNumberFormat="1" applyFont="1" applyFill="1"/>
    <xf numFmtId="0" fontId="0" fillId="11" borderId="0" xfId="0" applyFill="1"/>
    <xf numFmtId="0" fontId="17" fillId="4" borderId="0" xfId="0" applyFont="1" applyFill="1"/>
    <xf numFmtId="169" fontId="4" fillId="0" borderId="0" xfId="1" applyNumberFormat="1" applyFont="1" applyFill="1" applyAlignment="1">
      <alignment horizontal="right" vertical="center"/>
    </xf>
    <xf numFmtId="167" fontId="17" fillId="0" borderId="0" xfId="1" applyFont="1" applyBorder="1"/>
    <xf numFmtId="167" fontId="0" fillId="0" borderId="0" xfId="1" applyFont="1" applyBorder="1"/>
    <xf numFmtId="167" fontId="17" fillId="0" borderId="0" xfId="1" applyFont="1" applyBorder="1" applyAlignment="1">
      <alignment horizontal="center" wrapText="1"/>
    </xf>
    <xf numFmtId="169" fontId="0" fillId="0" borderId="0" xfId="1" applyNumberFormat="1" applyFont="1" applyBorder="1"/>
    <xf numFmtId="14" fontId="0" fillId="0" borderId="0" xfId="1" applyNumberFormat="1" applyFont="1" applyBorder="1"/>
    <xf numFmtId="0" fontId="18" fillId="0" borderId="0" xfId="0" applyFont="1"/>
    <xf numFmtId="167" fontId="18" fillId="0" borderId="0" xfId="1" applyFont="1"/>
    <xf numFmtId="164" fontId="18" fillId="0" borderId="0" xfId="0" applyNumberFormat="1" applyFont="1"/>
    <xf numFmtId="167" fontId="18" fillId="0" borderId="0" xfId="0" applyNumberFormat="1" applyFont="1"/>
    <xf numFmtId="0" fontId="4" fillId="0" borderId="0" xfId="3" applyProtection="1">
      <protection hidden="1"/>
    </xf>
    <xf numFmtId="0" fontId="4" fillId="0" borderId="0" xfId="3" applyAlignment="1" applyProtection="1">
      <alignment horizontal="left"/>
      <protection hidden="1"/>
    </xf>
    <xf numFmtId="43" fontId="0" fillId="13" borderId="25" xfId="9" applyFont="1" applyFill="1" applyBorder="1" applyProtection="1">
      <protection hidden="1"/>
    </xf>
    <xf numFmtId="0" fontId="4" fillId="13" borderId="26" xfId="3" applyFill="1" applyBorder="1" applyAlignment="1" applyProtection="1">
      <alignment horizontal="left"/>
      <protection hidden="1"/>
    </xf>
    <xf numFmtId="0" fontId="4" fillId="13" borderId="20" xfId="3" applyFill="1" applyBorder="1" applyProtection="1">
      <protection hidden="1"/>
    </xf>
    <xf numFmtId="43" fontId="0" fillId="2" borderId="27" xfId="9" applyFont="1" applyFill="1" applyBorder="1" applyProtection="1">
      <protection locked="0"/>
    </xf>
    <xf numFmtId="0" fontId="4" fillId="0" borderId="26" xfId="3" applyBorder="1" applyAlignment="1" applyProtection="1">
      <alignment horizontal="left"/>
      <protection hidden="1"/>
    </xf>
    <xf numFmtId="0" fontId="19" fillId="0" borderId="20" xfId="3" applyFont="1" applyBorder="1" applyProtection="1">
      <protection hidden="1"/>
    </xf>
    <xf numFmtId="43" fontId="0" fillId="0" borderId="27" xfId="9" applyFont="1" applyBorder="1" applyProtection="1">
      <protection hidden="1"/>
    </xf>
    <xf numFmtId="0" fontId="4" fillId="0" borderId="20" xfId="3" applyBorder="1" applyProtection="1">
      <protection hidden="1"/>
    </xf>
    <xf numFmtId="43" fontId="11" fillId="6" borderId="27" xfId="9" applyFont="1" applyFill="1" applyBorder="1" applyAlignment="1" applyProtection="1">
      <alignment horizontal="right"/>
      <protection locked="0"/>
    </xf>
    <xf numFmtId="167" fontId="11" fillId="8" borderId="27" xfId="10" applyFont="1" applyFill="1" applyBorder="1" applyAlignment="1" applyProtection="1">
      <alignment horizontal="right"/>
      <protection locked="0"/>
    </xf>
    <xf numFmtId="43" fontId="11" fillId="8" borderId="27" xfId="9" applyFont="1" applyFill="1" applyBorder="1" applyAlignment="1" applyProtection="1">
      <alignment horizontal="right"/>
      <protection locked="0"/>
    </xf>
    <xf numFmtId="1" fontId="21" fillId="0" borderId="29" xfId="0" applyNumberFormat="1" applyFont="1" applyBorder="1" applyAlignment="1">
      <alignment horizontal="center"/>
    </xf>
    <xf numFmtId="0" fontId="4" fillId="0" borderId="21" xfId="3" applyBorder="1" applyProtection="1">
      <protection hidden="1"/>
    </xf>
    <xf numFmtId="1" fontId="21" fillId="0" borderId="26" xfId="0" applyNumberFormat="1" applyFont="1" applyBorder="1" applyAlignment="1">
      <alignment horizontal="center"/>
    </xf>
    <xf numFmtId="0" fontId="10" fillId="0" borderId="23" xfId="3" applyFont="1" applyBorder="1" applyAlignment="1" applyProtection="1">
      <alignment horizontal="center"/>
      <protection hidden="1"/>
    </xf>
    <xf numFmtId="0" fontId="10" fillId="0" borderId="26" xfId="3" applyFont="1" applyBorder="1" applyAlignment="1" applyProtection="1">
      <alignment horizontal="left"/>
      <protection hidden="1"/>
    </xf>
    <xf numFmtId="0" fontId="10" fillId="0" borderId="20" xfId="3" applyFont="1" applyBorder="1" applyProtection="1">
      <protection hidden="1"/>
    </xf>
    <xf numFmtId="0" fontId="4" fillId="0" borderId="22" xfId="3" applyBorder="1" applyProtection="1">
      <protection hidden="1"/>
    </xf>
    <xf numFmtId="0" fontId="22" fillId="0" borderId="0" xfId="0" applyFont="1"/>
    <xf numFmtId="164" fontId="18" fillId="0" borderId="17" xfId="0" applyNumberFormat="1" applyFont="1" applyBorder="1"/>
    <xf numFmtId="0" fontId="18" fillId="0" borderId="2" xfId="0" applyFont="1" applyBorder="1"/>
    <xf numFmtId="0" fontId="18" fillId="0" borderId="26" xfId="0" applyFont="1" applyBorder="1"/>
    <xf numFmtId="164" fontId="23" fillId="0" borderId="17" xfId="0" applyNumberFormat="1" applyFont="1" applyBorder="1"/>
    <xf numFmtId="164" fontId="18" fillId="0" borderId="30" xfId="0" applyNumberFormat="1" applyFont="1" applyBorder="1"/>
    <xf numFmtId="0" fontId="24" fillId="9" borderId="17" xfId="0" applyFont="1" applyFill="1" applyBorder="1" applyAlignment="1">
      <alignment horizontal="center"/>
    </xf>
    <xf numFmtId="164" fontId="24" fillId="9" borderId="23" xfId="1" applyNumberFormat="1" applyFont="1" applyFill="1" applyBorder="1"/>
    <xf numFmtId="167" fontId="18" fillId="0" borderId="0" xfId="1" applyFont="1" applyBorder="1"/>
    <xf numFmtId="164" fontId="18" fillId="0" borderId="17" xfId="1" applyNumberFormat="1" applyFont="1" applyBorder="1"/>
    <xf numFmtId="164" fontId="18" fillId="0" borderId="30" xfId="1" applyNumberFormat="1" applyFont="1" applyBorder="1"/>
    <xf numFmtId="167" fontId="18" fillId="0" borderId="17" xfId="1" applyFont="1" applyBorder="1"/>
    <xf numFmtId="0" fontId="18" fillId="0" borderId="17" xfId="0" applyFont="1" applyBorder="1"/>
    <xf numFmtId="167" fontId="24" fillId="9" borderId="23" xfId="1" applyFont="1" applyFill="1" applyBorder="1"/>
    <xf numFmtId="43" fontId="18" fillId="0" borderId="17" xfId="1" applyNumberFormat="1" applyFont="1" applyBorder="1"/>
    <xf numFmtId="0" fontId="23" fillId="0" borderId="17" xfId="0" applyFont="1" applyBorder="1" applyAlignment="1">
      <alignment horizontal="center" vertical="center"/>
    </xf>
    <xf numFmtId="167" fontId="18" fillId="0" borderId="17" xfId="1" applyFont="1" applyFill="1" applyBorder="1"/>
    <xf numFmtId="164" fontId="18" fillId="2" borderId="17" xfId="1" applyNumberFormat="1" applyFont="1" applyFill="1" applyBorder="1"/>
    <xf numFmtId="167" fontId="18" fillId="2" borderId="17" xfId="1" applyFont="1" applyFill="1" applyBorder="1"/>
    <xf numFmtId="167" fontId="18" fillId="0" borderId="17" xfId="1" applyFont="1" applyBorder="1" applyAlignment="1">
      <alignment vertical="center" wrapText="1"/>
    </xf>
    <xf numFmtId="167" fontId="24" fillId="0" borderId="17" xfId="1" applyFont="1" applyBorder="1"/>
    <xf numFmtId="0" fontId="24" fillId="0" borderId="17" xfId="0" applyFont="1" applyBorder="1"/>
    <xf numFmtId="43" fontId="24" fillId="9" borderId="23" xfId="1" applyNumberFormat="1" applyFont="1" applyFill="1" applyBorder="1"/>
    <xf numFmtId="0" fontId="18" fillId="0" borderId="0" xfId="0" applyFont="1" applyAlignment="1">
      <alignment vertical="center"/>
    </xf>
    <xf numFmtId="167" fontId="18" fillId="0" borderId="0" xfId="1" applyFont="1" applyAlignment="1">
      <alignment vertical="center"/>
    </xf>
    <xf numFmtId="167" fontId="18" fillId="0" borderId="17" xfId="0" applyNumberFormat="1" applyFont="1" applyBorder="1"/>
    <xf numFmtId="0" fontId="18" fillId="0" borderId="17" xfId="0" applyFont="1" applyBorder="1" applyAlignment="1">
      <alignment vertical="center"/>
    </xf>
    <xf numFmtId="1" fontId="25" fillId="0" borderId="17" xfId="0" applyNumberFormat="1" applyFont="1" applyBorder="1" applyAlignment="1">
      <alignment horizontal="center"/>
    </xf>
    <xf numFmtId="0" fontId="18" fillId="2" borderId="17" xfId="0" applyFont="1" applyFill="1" applyBorder="1"/>
    <xf numFmtId="167" fontId="18" fillId="0" borderId="30" xfId="1" applyFont="1" applyBorder="1"/>
    <xf numFmtId="0" fontId="18" fillId="0" borderId="30" xfId="0" applyFont="1" applyBorder="1"/>
    <xf numFmtId="167" fontId="18" fillId="0" borderId="22" xfId="1" applyFont="1" applyBorder="1"/>
    <xf numFmtId="0" fontId="18" fillId="0" borderId="22" xfId="0" applyFont="1" applyBorder="1"/>
    <xf numFmtId="0" fontId="18" fillId="2" borderId="0" xfId="0" applyFont="1" applyFill="1"/>
    <xf numFmtId="167" fontId="18" fillId="0" borderId="0" xfId="1" applyFont="1" applyFill="1"/>
    <xf numFmtId="164" fontId="24" fillId="0" borderId="23" xfId="0" applyNumberFormat="1" applyFont="1" applyBorder="1"/>
    <xf numFmtId="167" fontId="24" fillId="0" borderId="23" xfId="0" applyNumberFormat="1" applyFont="1" applyBorder="1"/>
    <xf numFmtId="164" fontId="23" fillId="0" borderId="22" xfId="0" applyNumberFormat="1" applyFont="1" applyBorder="1"/>
    <xf numFmtId="167" fontId="26" fillId="0" borderId="30" xfId="1" applyFont="1" applyBorder="1"/>
    <xf numFmtId="167" fontId="18" fillId="0" borderId="31" xfId="1" applyFont="1" applyBorder="1"/>
    <xf numFmtId="0" fontId="18" fillId="0" borderId="31" xfId="0" applyFont="1" applyBorder="1"/>
    <xf numFmtId="164" fontId="18" fillId="12" borderId="23" xfId="1" applyNumberFormat="1" applyFont="1" applyFill="1" applyBorder="1"/>
    <xf numFmtId="167" fontId="18" fillId="12" borderId="23" xfId="1" applyFont="1" applyFill="1" applyBorder="1"/>
    <xf numFmtId="164" fontId="18" fillId="12" borderId="24" xfId="1" applyNumberFormat="1" applyFont="1" applyFill="1" applyBorder="1"/>
    <xf numFmtId="167" fontId="18" fillId="12" borderId="24" xfId="1" applyFont="1" applyFill="1" applyBorder="1"/>
    <xf numFmtId="167" fontId="24" fillId="12" borderId="24" xfId="1" applyFont="1" applyFill="1" applyBorder="1"/>
    <xf numFmtId="167" fontId="24" fillId="12" borderId="23" xfId="1" applyFont="1" applyFill="1" applyBorder="1"/>
    <xf numFmtId="1" fontId="25" fillId="0" borderId="22" xfId="0" applyNumberFormat="1" applyFont="1" applyBorder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1" fontId="25" fillId="2" borderId="22" xfId="0" applyNumberFormat="1" applyFont="1" applyFill="1" applyBorder="1" applyAlignment="1">
      <alignment horizontal="center"/>
    </xf>
    <xf numFmtId="0" fontId="18" fillId="2" borderId="30" xfId="0" applyFont="1" applyFill="1" applyBorder="1"/>
    <xf numFmtId="1" fontId="25" fillId="2" borderId="30" xfId="0" applyNumberFormat="1" applyFont="1" applyFill="1" applyBorder="1" applyAlignment="1">
      <alignment horizontal="center"/>
    </xf>
    <xf numFmtId="0" fontId="24" fillId="12" borderId="10" xfId="0" applyFont="1" applyFill="1" applyBorder="1" applyAlignment="1">
      <alignment vertical="center"/>
    </xf>
    <xf numFmtId="0" fontId="24" fillId="12" borderId="13" xfId="0" applyFont="1" applyFill="1" applyBorder="1" applyAlignment="1">
      <alignment vertical="center"/>
    </xf>
    <xf numFmtId="167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8" fillId="7" borderId="23" xfId="1" applyNumberFormat="1" applyFont="1" applyFill="1" applyBorder="1"/>
    <xf numFmtId="164" fontId="24" fillId="7" borderId="23" xfId="1" applyNumberFormat="1" applyFont="1" applyFill="1" applyBorder="1"/>
    <xf numFmtId="167" fontId="24" fillId="7" borderId="23" xfId="1" applyFont="1" applyFill="1" applyBorder="1"/>
    <xf numFmtId="0" fontId="18" fillId="2" borderId="17" xfId="0" applyFont="1" applyFill="1" applyBorder="1" applyAlignment="1">
      <alignment vertical="center"/>
    </xf>
    <xf numFmtId="1" fontId="25" fillId="2" borderId="17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167" fontId="18" fillId="0" borderId="30" xfId="0" applyNumberFormat="1" applyFont="1" applyBorder="1"/>
    <xf numFmtId="167" fontId="18" fillId="0" borderId="17" xfId="0" applyNumberFormat="1" applyFont="1" applyBorder="1" applyAlignment="1">
      <alignment horizontal="right"/>
    </xf>
    <xf numFmtId="0" fontId="18" fillId="0" borderId="30" xfId="0" applyFont="1" applyBorder="1" applyAlignment="1">
      <alignment vertical="center"/>
    </xf>
    <xf numFmtId="1" fontId="25" fillId="0" borderId="30" xfId="0" applyNumberFormat="1" applyFont="1" applyBorder="1" applyAlignment="1">
      <alignment horizontal="center"/>
    </xf>
    <xf numFmtId="0" fontId="24" fillId="7" borderId="10" xfId="0" applyFont="1" applyFill="1" applyBorder="1" applyAlignment="1">
      <alignment vertical="center"/>
    </xf>
    <xf numFmtId="164" fontId="24" fillId="5" borderId="23" xfId="1" applyNumberFormat="1" applyFont="1" applyFill="1" applyBorder="1" applyAlignment="1">
      <alignment horizontal="right"/>
    </xf>
    <xf numFmtId="166" fontId="24" fillId="5" borderId="23" xfId="1" applyNumberFormat="1" applyFont="1" applyFill="1" applyBorder="1" applyAlignment="1">
      <alignment horizontal="right"/>
    </xf>
    <xf numFmtId="167" fontId="24" fillId="5" borderId="23" xfId="1" applyFont="1" applyFill="1" applyBorder="1" applyAlignment="1">
      <alignment horizontal="right"/>
    </xf>
    <xf numFmtId="167" fontId="18" fillId="0" borderId="22" xfId="1" applyFont="1" applyFill="1" applyBorder="1" applyAlignment="1">
      <alignment horizontal="right"/>
    </xf>
    <xf numFmtId="164" fontId="18" fillId="0" borderId="22" xfId="1" applyNumberFormat="1" applyFont="1" applyFill="1" applyBorder="1" applyAlignment="1">
      <alignment horizontal="right"/>
    </xf>
    <xf numFmtId="0" fontId="18" fillId="0" borderId="31" xfId="0" applyFont="1" applyBorder="1" applyAlignment="1">
      <alignment horizontal="center"/>
    </xf>
    <xf numFmtId="0" fontId="18" fillId="2" borderId="22" xfId="0" applyFont="1" applyFill="1" applyBorder="1" applyAlignment="1">
      <alignment vertical="center" wrapText="1"/>
    </xf>
    <xf numFmtId="167" fontId="24" fillId="3" borderId="17" xfId="1" applyFont="1" applyFill="1" applyBorder="1" applyAlignment="1">
      <alignment horizontal="right"/>
    </xf>
    <xf numFmtId="164" fontId="24" fillId="3" borderId="17" xfId="1" applyNumberFormat="1" applyFont="1" applyFill="1" applyBorder="1" applyAlignment="1">
      <alignment horizontal="right"/>
    </xf>
    <xf numFmtId="166" fontId="24" fillId="3" borderId="17" xfId="1" applyNumberFormat="1" applyFont="1" applyFill="1" applyBorder="1" applyAlignment="1">
      <alignment horizontal="right"/>
    </xf>
    <xf numFmtId="173" fontId="18" fillId="0" borderId="22" xfId="0" applyNumberFormat="1" applyFont="1" applyBorder="1"/>
    <xf numFmtId="164" fontId="18" fillId="0" borderId="17" xfId="1" applyNumberFormat="1" applyFont="1" applyFill="1" applyBorder="1" applyAlignment="1">
      <alignment horizontal="right"/>
    </xf>
    <xf numFmtId="0" fontId="18" fillId="0" borderId="2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73" fontId="18" fillId="0" borderId="17" xfId="0" applyNumberFormat="1" applyFont="1" applyBorder="1"/>
    <xf numFmtId="0" fontId="18" fillId="0" borderId="17" xfId="0" applyFont="1" applyBorder="1" applyAlignment="1">
      <alignment horizontal="center"/>
    </xf>
    <xf numFmtId="164" fontId="24" fillId="5" borderId="17" xfId="0" applyNumberFormat="1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 wrapText="1"/>
    </xf>
    <xf numFmtId="164" fontId="24" fillId="14" borderId="4" xfId="0" applyNumberFormat="1" applyFont="1" applyFill="1" applyBorder="1"/>
    <xf numFmtId="0" fontId="18" fillId="14" borderId="4" xfId="0" applyFont="1" applyFill="1" applyBorder="1"/>
    <xf numFmtId="0" fontId="24" fillId="14" borderId="4" xfId="0" applyFont="1" applyFill="1" applyBorder="1" applyAlignment="1">
      <alignment horizontal="center" wrapText="1"/>
    </xf>
    <xf numFmtId="164" fontId="24" fillId="14" borderId="6" xfId="0" applyNumberFormat="1" applyFont="1" applyFill="1" applyBorder="1"/>
    <xf numFmtId="0" fontId="18" fillId="14" borderId="0" xfId="0" applyFont="1" applyFill="1"/>
    <xf numFmtId="0" fontId="24" fillId="14" borderId="0" xfId="0" applyFont="1" applyFill="1" applyAlignment="1">
      <alignment horizontal="center" wrapText="1"/>
    </xf>
    <xf numFmtId="164" fontId="18" fillId="0" borderId="17" xfId="1" applyNumberFormat="1" applyFont="1" applyFill="1" applyBorder="1"/>
    <xf numFmtId="164" fontId="18" fillId="0" borderId="32" xfId="1" applyNumberFormat="1" applyFont="1" applyBorder="1"/>
    <xf numFmtId="164" fontId="18" fillId="0" borderId="33" xfId="1" applyNumberFormat="1" applyFont="1" applyBorder="1"/>
    <xf numFmtId="164" fontId="24" fillId="5" borderId="17" xfId="1" applyNumberFormat="1" applyFont="1" applyFill="1" applyBorder="1" applyAlignment="1">
      <alignment horizontal="right"/>
    </xf>
    <xf numFmtId="164" fontId="24" fillId="5" borderId="18" xfId="1" applyNumberFormat="1" applyFont="1" applyFill="1" applyBorder="1" applyAlignment="1">
      <alignment horizontal="right"/>
    </xf>
    <xf numFmtId="164" fontId="24" fillId="0" borderId="17" xfId="1" applyNumberFormat="1" applyFont="1" applyBorder="1"/>
    <xf numFmtId="164" fontId="18" fillId="0" borderId="32" xfId="0" applyNumberFormat="1" applyFont="1" applyBorder="1"/>
    <xf numFmtId="164" fontId="29" fillId="2" borderId="33" xfId="1" applyNumberFormat="1" applyFont="1" applyFill="1" applyBorder="1"/>
    <xf numFmtId="164" fontId="29" fillId="2" borderId="30" xfId="1" applyNumberFormat="1" applyFont="1" applyFill="1" applyBorder="1"/>
    <xf numFmtId="167" fontId="29" fillId="2" borderId="30" xfId="1" applyFont="1" applyFill="1" applyBorder="1"/>
    <xf numFmtId="167" fontId="29" fillId="2" borderId="34" xfId="1" applyFont="1" applyFill="1" applyBorder="1"/>
    <xf numFmtId="167" fontId="29" fillId="2" borderId="17" xfId="1" applyFont="1" applyFill="1" applyBorder="1"/>
    <xf numFmtId="173" fontId="29" fillId="2" borderId="17" xfId="1" applyNumberFormat="1" applyFont="1" applyFill="1" applyBorder="1"/>
    <xf numFmtId="0" fontId="29" fillId="0" borderId="17" xfId="0" applyFont="1" applyBorder="1"/>
    <xf numFmtId="167" fontId="24" fillId="12" borderId="16" xfId="1" applyFont="1" applyFill="1" applyBorder="1"/>
    <xf numFmtId="167" fontId="24" fillId="12" borderId="35" xfId="1" applyFont="1" applyFill="1" applyBorder="1"/>
    <xf numFmtId="0" fontId="26" fillId="0" borderId="0" xfId="0" applyFont="1"/>
    <xf numFmtId="167" fontId="18" fillId="2" borderId="30" xfId="1" applyFont="1" applyFill="1" applyBorder="1"/>
    <xf numFmtId="0" fontId="18" fillId="0" borderId="0" xfId="0" applyFont="1" applyAlignment="1">
      <alignment horizontal="center" vertical="center" wrapText="1"/>
    </xf>
    <xf numFmtId="167" fontId="18" fillId="2" borderId="31" xfId="1" applyFont="1" applyFill="1" applyBorder="1"/>
    <xf numFmtId="164" fontId="18" fillId="2" borderId="31" xfId="1" applyNumberFormat="1" applyFont="1" applyFill="1" applyBorder="1"/>
    <xf numFmtId="164" fontId="18" fillId="0" borderId="31" xfId="1" applyNumberFormat="1" applyFont="1" applyFill="1" applyBorder="1"/>
    <xf numFmtId="0" fontId="24" fillId="12" borderId="23" xfId="0" applyFont="1" applyFill="1" applyBorder="1" applyAlignment="1">
      <alignment vertical="center"/>
    </xf>
    <xf numFmtId="174" fontId="18" fillId="0" borderId="0" xfId="0" applyNumberFormat="1" applyFont="1" applyAlignment="1">
      <alignment vertical="center"/>
    </xf>
    <xf numFmtId="174" fontId="24" fillId="7" borderId="10" xfId="1" applyNumberFormat="1" applyFont="1" applyFill="1" applyBorder="1" applyAlignment="1">
      <alignment vertical="center"/>
    </xf>
    <xf numFmtId="173" fontId="18" fillId="0" borderId="0" xfId="0" applyNumberFormat="1" applyFont="1"/>
    <xf numFmtId="173" fontId="29" fillId="5" borderId="23" xfId="1" applyNumberFormat="1" applyFont="1" applyFill="1" applyBorder="1" applyAlignment="1">
      <alignment horizontal="right"/>
    </xf>
    <xf numFmtId="0" fontId="18" fillId="0" borderId="30" xfId="0" applyFont="1" applyBorder="1" applyAlignment="1">
      <alignment horizontal="center"/>
    </xf>
    <xf numFmtId="0" fontId="18" fillId="2" borderId="30" xfId="0" applyFont="1" applyFill="1" applyBorder="1" applyAlignment="1">
      <alignment vertical="center" wrapText="1"/>
    </xf>
    <xf numFmtId="173" fontId="29" fillId="0" borderId="23" xfId="0" applyNumberFormat="1" applyFont="1" applyBorder="1"/>
    <xf numFmtId="164" fontId="29" fillId="0" borderId="23" xfId="0" applyNumberFormat="1" applyFont="1" applyBorder="1"/>
    <xf numFmtId="166" fontId="18" fillId="0" borderId="17" xfId="8" applyFont="1" applyFill="1" applyBorder="1"/>
    <xf numFmtId="0" fontId="24" fillId="0" borderId="0" xfId="0" applyFont="1"/>
    <xf numFmtId="167" fontId="24" fillId="0" borderId="0" xfId="1" applyFont="1" applyFill="1"/>
    <xf numFmtId="0" fontId="30" fillId="0" borderId="4" xfId="0" applyFont="1" applyBorder="1"/>
    <xf numFmtId="0" fontId="26" fillId="0" borderId="0" xfId="0" applyFont="1" applyAlignment="1">
      <alignment horizontal="left"/>
    </xf>
    <xf numFmtId="167" fontId="26" fillId="0" borderId="0" xfId="1" applyFont="1" applyFill="1" applyAlignment="1">
      <alignment horizontal="left"/>
    </xf>
    <xf numFmtId="0" fontId="30" fillId="0" borderId="0" xfId="0" applyFont="1" applyAlignment="1">
      <alignment vertical="center"/>
    </xf>
    <xf numFmtId="164" fontId="30" fillId="0" borderId="0" xfId="0" applyNumberFormat="1" applyFont="1"/>
    <xf numFmtId="0" fontId="30" fillId="0" borderId="0" xfId="0" applyFont="1"/>
    <xf numFmtId="164" fontId="2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14" fontId="17" fillId="0" borderId="4" xfId="1" applyNumberFormat="1" applyFont="1" applyFill="1" applyBorder="1" applyAlignment="1">
      <alignment horizontal="center" vertical="center"/>
    </xf>
    <xf numFmtId="43" fontId="0" fillId="0" borderId="0" xfId="1" applyNumberFormat="1" applyFont="1" applyFill="1"/>
    <xf numFmtId="0" fontId="17" fillId="0" borderId="0" xfId="0" applyFont="1" applyAlignment="1">
      <alignment wrapText="1"/>
    </xf>
    <xf numFmtId="43" fontId="17" fillId="0" borderId="0" xfId="1" applyNumberFormat="1" applyFont="1" applyFill="1"/>
    <xf numFmtId="10" fontId="0" fillId="0" borderId="0" xfId="7" applyNumberFormat="1" applyFont="1" applyFill="1"/>
    <xf numFmtId="0" fontId="0" fillId="0" borderId="0" xfId="0" applyAlignment="1">
      <alignment horizontal="left" wrapText="1"/>
    </xf>
    <xf numFmtId="43" fontId="0" fillId="0" borderId="0" xfId="7" applyNumberFormat="1" applyFont="1" applyFill="1"/>
    <xf numFmtId="0" fontId="17" fillId="0" borderId="0" xfId="0" applyFont="1" applyAlignment="1">
      <alignment horizontal="left" wrapText="1"/>
    </xf>
    <xf numFmtId="43" fontId="17" fillId="0" borderId="3" xfId="1" applyNumberFormat="1" applyFont="1" applyFill="1" applyBorder="1"/>
    <xf numFmtId="167" fontId="17" fillId="0" borderId="0" xfId="0" applyNumberFormat="1" applyFont="1"/>
    <xf numFmtId="164" fontId="0" fillId="0" borderId="0" xfId="7" applyNumberFormat="1" applyFont="1" applyFill="1"/>
    <xf numFmtId="10" fontId="17" fillId="0" borderId="3" xfId="7" applyNumberFormat="1" applyFont="1" applyFill="1" applyBorder="1" applyAlignment="1">
      <alignment horizontal="right" indent="1"/>
    </xf>
    <xf numFmtId="1" fontId="25" fillId="4" borderId="17" xfId="0" applyNumberFormat="1" applyFont="1" applyFill="1" applyBorder="1" applyAlignment="1">
      <alignment horizontal="center"/>
    </xf>
    <xf numFmtId="0" fontId="18" fillId="4" borderId="17" xfId="0" applyFont="1" applyFill="1" applyBorder="1" applyAlignment="1">
      <alignment vertical="center"/>
    </xf>
    <xf numFmtId="167" fontId="18" fillId="4" borderId="17" xfId="0" applyNumberFormat="1" applyFont="1" applyFill="1" applyBorder="1"/>
    <xf numFmtId="173" fontId="18" fillId="4" borderId="17" xfId="0" applyNumberFormat="1" applyFont="1" applyFill="1" applyBorder="1"/>
    <xf numFmtId="0" fontId="18" fillId="4" borderId="17" xfId="0" applyFont="1" applyFill="1" applyBorder="1"/>
    <xf numFmtId="164" fontId="17" fillId="0" borderId="0" xfId="0" applyNumberFormat="1" applyFont="1"/>
    <xf numFmtId="172" fontId="17" fillId="0" borderId="0" xfId="1" applyNumberFormat="1" applyFont="1" applyFill="1"/>
    <xf numFmtId="172" fontId="0" fillId="0" borderId="0" xfId="1" applyNumberFormat="1" applyFont="1" applyFill="1"/>
    <xf numFmtId="172" fontId="17" fillId="0" borderId="3" xfId="1" applyNumberFormat="1" applyFont="1" applyFill="1" applyBorder="1"/>
    <xf numFmtId="14" fontId="0" fillId="4" borderId="0" xfId="0" applyNumberFormat="1" applyFill="1"/>
    <xf numFmtId="4" fontId="0" fillId="4" borderId="0" xfId="0" applyNumberFormat="1" applyFill="1"/>
    <xf numFmtId="0" fontId="17" fillId="15" borderId="0" xfId="0" applyFont="1" applyFill="1"/>
    <xf numFmtId="4" fontId="17" fillId="4" borderId="0" xfId="0" applyNumberFormat="1" applyFont="1" applyFill="1"/>
    <xf numFmtId="4" fontId="17" fillId="15" borderId="0" xfId="0" applyNumberFormat="1" applyFont="1" applyFill="1"/>
    <xf numFmtId="167" fontId="0" fillId="4" borderId="0" xfId="0" applyNumberFormat="1" applyFill="1"/>
    <xf numFmtId="4" fontId="0" fillId="11" borderId="0" xfId="0" applyNumberFormat="1" applyFill="1"/>
    <xf numFmtId="167" fontId="0" fillId="11" borderId="0" xfId="0" applyNumberFormat="1" applyFill="1"/>
    <xf numFmtId="169" fontId="4" fillId="0" borderId="4" xfId="1" applyNumberFormat="1" applyFont="1" applyFill="1" applyBorder="1" applyAlignment="1">
      <alignment horizontal="right" vertical="center"/>
    </xf>
    <xf numFmtId="169" fontId="7" fillId="0" borderId="4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 vertical="center"/>
    </xf>
    <xf numFmtId="14" fontId="17" fillId="0" borderId="0" xfId="1" applyNumberFormat="1" applyFont="1" applyFill="1" applyBorder="1" applyAlignment="1">
      <alignment horizontal="center" vertical="center"/>
    </xf>
    <xf numFmtId="43" fontId="17" fillId="0" borderId="0" xfId="1" applyNumberFormat="1" applyFont="1" applyFill="1" applyBorder="1"/>
    <xf numFmtId="10" fontId="17" fillId="0" borderId="0" xfId="7" applyNumberFormat="1" applyFont="1" applyFill="1" applyBorder="1" applyAlignment="1">
      <alignment horizontal="right" indent="1"/>
    </xf>
    <xf numFmtId="0" fontId="31" fillId="0" borderId="0" xfId="0" applyFont="1"/>
    <xf numFmtId="0" fontId="17" fillId="12" borderId="0" xfId="0" applyFont="1" applyFill="1"/>
    <xf numFmtId="172" fontId="2" fillId="0" borderId="0" xfId="1" applyNumberFormat="1" applyFont="1" applyFill="1"/>
    <xf numFmtId="169" fontId="32" fillId="0" borderId="0" xfId="1" applyNumberFormat="1" applyFont="1" applyFill="1" applyBorder="1"/>
    <xf numFmtId="41" fontId="6" fillId="0" borderId="0" xfId="1" quotePrefix="1" applyNumberFormat="1" applyFont="1" applyFill="1" applyBorder="1"/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72" fontId="17" fillId="0" borderId="0" xfId="0" applyNumberFormat="1" applyFont="1"/>
    <xf numFmtId="10" fontId="0" fillId="0" borderId="0" xfId="0" applyNumberFormat="1"/>
    <xf numFmtId="9" fontId="0" fillId="0" borderId="0" xfId="0" applyNumberFormat="1"/>
    <xf numFmtId="172" fontId="0" fillId="0" borderId="0" xfId="0" applyNumberFormat="1"/>
    <xf numFmtId="14" fontId="17" fillId="0" borderId="2" xfId="1" applyNumberFormat="1" applyFont="1" applyFill="1" applyBorder="1" applyAlignment="1">
      <alignment horizontal="center" vertical="center"/>
    </xf>
    <xf numFmtId="0" fontId="0" fillId="0" borderId="2" xfId="0" applyBorder="1"/>
    <xf numFmtId="3" fontId="39" fillId="0" borderId="15" xfId="0" applyNumberFormat="1" applyFont="1" applyBorder="1" applyAlignment="1">
      <alignment horizontal="right" vertical="center" wrapText="1"/>
    </xf>
    <xf numFmtId="3" fontId="37" fillId="0" borderId="14" xfId="0" applyNumberFormat="1" applyFont="1" applyBorder="1" applyAlignment="1">
      <alignment horizontal="right" vertical="center" wrapText="1"/>
    </xf>
    <xf numFmtId="0" fontId="48" fillId="0" borderId="17" xfId="0" applyFont="1" applyBorder="1" applyAlignment="1">
      <alignment horizontal="center" wrapText="1"/>
    </xf>
    <xf numFmtId="0" fontId="48" fillId="0" borderId="41" xfId="0" applyFont="1" applyBorder="1" applyAlignment="1">
      <alignment horizontal="left" vertical="center" wrapText="1"/>
    </xf>
    <xf numFmtId="39" fontId="48" fillId="0" borderId="17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0" fontId="17" fillId="5" borderId="0" xfId="0" applyFont="1" applyFill="1"/>
    <xf numFmtId="0" fontId="17" fillId="5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41" fontId="9" fillId="0" borderId="0" xfId="4" applyNumberFormat="1" applyFont="1" applyAlignment="1">
      <alignment shrinkToFit="1"/>
    </xf>
    <xf numFmtId="0" fontId="49" fillId="0" borderId="0" xfId="0" applyFont="1"/>
    <xf numFmtId="0" fontId="49" fillId="0" borderId="0" xfId="4" applyFont="1" applyAlignment="1">
      <alignment horizontal="left" vertical="top" wrapText="1" indent="2"/>
    </xf>
    <xf numFmtId="41" fontId="49" fillId="0" borderId="0" xfId="4" applyNumberFormat="1" applyFont="1" applyAlignment="1">
      <alignment shrinkToFit="1"/>
    </xf>
    <xf numFmtId="41" fontId="4" fillId="0" borderId="0" xfId="4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3" fontId="4" fillId="0" borderId="0" xfId="0" applyNumberFormat="1" applyFont="1"/>
    <xf numFmtId="167" fontId="6" fillId="0" borderId="0" xfId="1" applyFont="1" applyFill="1"/>
    <xf numFmtId="0" fontId="0" fillId="0" borderId="0" xfId="0" applyAlignment="1">
      <alignment horizontal="left"/>
    </xf>
    <xf numFmtId="167" fontId="2" fillId="0" borderId="0" xfId="1" applyFont="1" applyFill="1"/>
    <xf numFmtId="167" fontId="14" fillId="0" borderId="0" xfId="0" applyNumberFormat="1" applyFont="1"/>
    <xf numFmtId="0" fontId="14" fillId="0" borderId="0" xfId="0" applyFont="1"/>
    <xf numFmtId="11" fontId="0" fillId="0" borderId="0" xfId="0" applyNumberForma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/>
    <xf numFmtId="169" fontId="14" fillId="0" borderId="0" xfId="1" applyNumberFormat="1" applyFont="1" applyFill="1"/>
    <xf numFmtId="175" fontId="6" fillId="0" borderId="0" xfId="1" applyNumberFormat="1" applyFont="1" applyFill="1" applyAlignment="1">
      <alignment horizontal="right"/>
    </xf>
    <xf numFmtId="175" fontId="4" fillId="2" borderId="0" xfId="0" applyNumberFormat="1" applyFont="1" applyFill="1"/>
    <xf numFmtId="0" fontId="12" fillId="0" borderId="0" xfId="4" applyFont="1" applyAlignment="1">
      <alignment horizontal="left" wrapText="1"/>
    </xf>
    <xf numFmtId="168" fontId="50" fillId="0" borderId="1" xfId="4" applyNumberFormat="1" applyFont="1" applyBorder="1" applyAlignment="1">
      <alignment horizontal="right" shrinkToFit="1"/>
    </xf>
    <xf numFmtId="0" fontId="50" fillId="0" borderId="0" xfId="4" applyFont="1" applyAlignment="1">
      <alignment horizontal="left" wrapText="1"/>
    </xf>
    <xf numFmtId="0" fontId="12" fillId="0" borderId="0" xfId="4" applyFont="1" applyAlignment="1">
      <alignment horizontal="left" vertical="center" wrapText="1" indent="2"/>
    </xf>
    <xf numFmtId="41" fontId="12" fillId="0" borderId="0" xfId="4" applyNumberFormat="1" applyFont="1" applyAlignment="1">
      <alignment shrinkToFit="1"/>
    </xf>
    <xf numFmtId="0" fontId="12" fillId="0" borderId="0" xfId="4" applyFont="1" applyAlignment="1">
      <alignment horizontal="left" vertical="top" wrapText="1" indent="2"/>
    </xf>
    <xf numFmtId="0" fontId="50" fillId="0" borderId="0" xfId="4" applyFont="1" applyAlignment="1">
      <alignment horizontal="left" vertical="center" wrapText="1" indent="1"/>
    </xf>
    <xf numFmtId="41" fontId="12" fillId="0" borderId="1" xfId="4" applyNumberFormat="1" applyFont="1" applyBorder="1" applyAlignment="1">
      <alignment horizontal="right" shrinkToFit="1"/>
    </xf>
    <xf numFmtId="41" fontId="50" fillId="0" borderId="0" xfId="4" applyNumberFormat="1" applyFont="1" applyAlignment="1">
      <alignment horizontal="right" shrinkToFit="1"/>
    </xf>
    <xf numFmtId="0" fontId="50" fillId="0" borderId="0" xfId="4" applyFont="1" applyAlignment="1">
      <alignment horizontal="left" vertical="top" wrapText="1"/>
    </xf>
    <xf numFmtId="41" fontId="50" fillId="0" borderId="7" xfId="4" applyNumberFormat="1" applyFont="1" applyBorder="1" applyAlignment="1">
      <alignment horizontal="right" wrapText="1"/>
    </xf>
    <xf numFmtId="0" fontId="12" fillId="0" borderId="0" xfId="4" applyFont="1" applyAlignment="1">
      <alignment vertical="top" wrapText="1"/>
    </xf>
    <xf numFmtId="41" fontId="50" fillId="0" borderId="9" xfId="4" applyNumberFormat="1" applyFont="1" applyBorder="1" applyAlignment="1">
      <alignment horizontal="right" shrinkToFit="1"/>
    </xf>
    <xf numFmtId="0" fontId="12" fillId="0" borderId="0" xfId="4" applyFont="1" applyAlignment="1">
      <alignment horizontal="left" vertical="top"/>
    </xf>
    <xf numFmtId="0" fontId="12" fillId="0" borderId="0" xfId="0" applyFont="1"/>
    <xf numFmtId="41" fontId="12" fillId="0" borderId="0" xfId="0" applyNumberFormat="1" applyFont="1"/>
    <xf numFmtId="168" fontId="8" fillId="0" borderId="0" xfId="4" applyNumberFormat="1" applyFont="1" applyAlignment="1">
      <alignment horizontal="right" shrinkToFit="1"/>
    </xf>
    <xf numFmtId="0" fontId="12" fillId="2" borderId="0" xfId="0" applyFont="1" applyFill="1" applyAlignment="1">
      <alignment horizontal="center"/>
    </xf>
    <xf numFmtId="41" fontId="12" fillId="2" borderId="0" xfId="0" applyNumberFormat="1" applyFont="1" applyFill="1"/>
    <xf numFmtId="0" fontId="12" fillId="0" borderId="0" xfId="0" quotePrefix="1" applyFont="1" applyAlignment="1">
      <alignment horizontal="center"/>
    </xf>
    <xf numFmtId="171" fontId="5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1" fontId="50" fillId="0" borderId="0" xfId="2" applyNumberFormat="1" applyFont="1" applyFill="1" applyBorder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4" xfId="2" applyNumberFormat="1" applyFont="1" applyFill="1" applyBorder="1" applyAlignment="1">
      <alignment horizontal="right"/>
    </xf>
    <xf numFmtId="41" fontId="50" fillId="0" borderId="0" xfId="2" applyNumberFormat="1" applyFont="1" applyFill="1" applyBorder="1"/>
    <xf numFmtId="41" fontId="12" fillId="0" borderId="0" xfId="2" applyNumberFormat="1" applyFont="1" applyFill="1" applyBorder="1" applyAlignment="1">
      <alignment horizontal="center"/>
    </xf>
    <xf numFmtId="41" fontId="12" fillId="0" borderId="0" xfId="2" applyNumberFormat="1" applyFont="1" applyFill="1" applyBorder="1"/>
    <xf numFmtId="41" fontId="50" fillId="0" borderId="3" xfId="2" applyNumberFormat="1" applyFont="1" applyFill="1" applyBorder="1" applyAlignment="1">
      <alignment vertical="center"/>
    </xf>
    <xf numFmtId="41" fontId="12" fillId="0" borderId="0" xfId="2" applyNumberFormat="1" applyFont="1" applyFill="1"/>
    <xf numFmtId="41" fontId="50" fillId="0" borderId="0" xfId="2" applyNumberFormat="1" applyFont="1" applyFill="1"/>
    <xf numFmtId="41" fontId="50" fillId="0" borderId="6" xfId="2" applyNumberFormat="1" applyFont="1" applyFill="1" applyBorder="1" applyAlignment="1">
      <alignment horizontal="right"/>
    </xf>
    <xf numFmtId="0" fontId="12" fillId="2" borderId="0" xfId="0" applyFont="1" applyFill="1"/>
    <xf numFmtId="0" fontId="34" fillId="2" borderId="0" xfId="12" applyFont="1" applyFill="1" applyAlignment="1">
      <alignment vertical="center"/>
    </xf>
    <xf numFmtId="0" fontId="0" fillId="2" borderId="0" xfId="0" applyFill="1" applyAlignment="1">
      <alignment vertical="center"/>
    </xf>
    <xf numFmtId="0" fontId="33" fillId="2" borderId="0" xfId="12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0" fontId="17" fillId="7" borderId="19" xfId="0" applyFont="1" applyFill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176" fontId="17" fillId="7" borderId="18" xfId="1" applyNumberFormat="1" applyFont="1" applyFill="1" applyBorder="1" applyAlignment="1">
      <alignment vertical="center" wrapText="1"/>
    </xf>
    <xf numFmtId="0" fontId="17" fillId="7" borderId="19" xfId="0" applyFont="1" applyFill="1" applyBorder="1" applyAlignment="1">
      <alignment vertical="center"/>
    </xf>
    <xf numFmtId="14" fontId="17" fillId="7" borderId="18" xfId="0" applyNumberFormat="1" applyFont="1" applyFill="1" applyBorder="1" applyAlignment="1">
      <alignment horizontal="right" vertical="center"/>
    </xf>
    <xf numFmtId="14" fontId="17" fillId="7" borderId="10" xfId="0" applyNumberFormat="1" applyFont="1" applyFill="1" applyBorder="1" applyAlignment="1">
      <alignment horizontal="right" vertical="center"/>
    </xf>
    <xf numFmtId="14" fontId="6" fillId="0" borderId="0" xfId="0" applyNumberFormat="1" applyFont="1" applyAlignment="1">
      <alignment horizontal="center" wrapText="1"/>
    </xf>
    <xf numFmtId="0" fontId="0" fillId="3" borderId="0" xfId="0" applyFill="1"/>
    <xf numFmtId="167" fontId="0" fillId="3" borderId="0" xfId="1" applyFont="1" applyFill="1"/>
    <xf numFmtId="165" fontId="0" fillId="0" borderId="0" xfId="0" applyNumberFormat="1" applyAlignment="1">
      <alignment vertical="center"/>
    </xf>
    <xf numFmtId="14" fontId="0" fillId="15" borderId="0" xfId="0" applyNumberFormat="1" applyFill="1"/>
    <xf numFmtId="0" fontId="0" fillId="15" borderId="0" xfId="0" applyFill="1"/>
    <xf numFmtId="4" fontId="0" fillId="15" borderId="0" xfId="0" applyNumberFormat="1" applyFill="1"/>
    <xf numFmtId="14" fontId="0" fillId="10" borderId="0" xfId="0" applyNumberFormat="1" applyFill="1"/>
    <xf numFmtId="0" fontId="0" fillId="10" borderId="0" xfId="0" applyFill="1"/>
    <xf numFmtId="4" fontId="0" fillId="10" borderId="0" xfId="0" applyNumberFormat="1" applyFill="1"/>
    <xf numFmtId="14" fontId="0" fillId="11" borderId="0" xfId="0" applyNumberFormat="1" applyFill="1"/>
    <xf numFmtId="0" fontId="34" fillId="0" borderId="0" xfId="12" applyFont="1" applyAlignment="1">
      <alignment vertical="center"/>
    </xf>
    <xf numFmtId="0" fontId="0" fillId="0" borderId="0" xfId="0" applyAlignment="1">
      <alignment vertical="center"/>
    </xf>
    <xf numFmtId="176" fontId="2" fillId="0" borderId="0" xfId="1" applyNumberFormat="1" applyFont="1" applyFill="1" applyAlignment="1">
      <alignment vertical="center" wrapText="1"/>
    </xf>
    <xf numFmtId="0" fontId="17" fillId="0" borderId="0" xfId="0" applyFont="1" applyAlignment="1">
      <alignment vertical="center"/>
    </xf>
    <xf numFmtId="176" fontId="17" fillId="0" borderId="0" xfId="1" applyNumberFormat="1" applyFont="1" applyFill="1" applyAlignment="1">
      <alignment vertical="center" wrapText="1"/>
    </xf>
    <xf numFmtId="0" fontId="8" fillId="0" borderId="0" xfId="4" applyFont="1" applyAlignment="1">
      <alignment horizontal="left" vertical="top"/>
    </xf>
    <xf numFmtId="165" fontId="17" fillId="0" borderId="0" xfId="0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176" fontId="2" fillId="0" borderId="4" xfId="1" applyNumberFormat="1" applyFont="1" applyFill="1" applyBorder="1" applyAlignment="1">
      <alignment vertical="center" wrapText="1"/>
    </xf>
    <xf numFmtId="168" fontId="8" fillId="0" borderId="1" xfId="4" applyNumberFormat="1" applyFont="1" applyBorder="1" applyAlignment="1">
      <alignment horizontal="right" vertical="top" wrapText="1" shrinkToFit="1"/>
    </xf>
    <xf numFmtId="168" fontId="8" fillId="0" borderId="0" xfId="4" applyNumberFormat="1" applyFont="1" applyAlignment="1">
      <alignment vertical="top" shrinkToFit="1"/>
    </xf>
    <xf numFmtId="41" fontId="9" fillId="0" borderId="0" xfId="4" applyNumberFormat="1" applyFont="1" applyAlignment="1">
      <alignment horizontal="right" shrinkToFit="1"/>
    </xf>
    <xf numFmtId="41" fontId="4" fillId="0" borderId="0" xfId="4" applyNumberFormat="1" applyFont="1" applyAlignment="1">
      <alignment wrapText="1"/>
    </xf>
    <xf numFmtId="41" fontId="49" fillId="0" borderId="0" xfId="4" applyNumberFormat="1" applyFont="1" applyAlignment="1">
      <alignment horizontal="right" vertical="center" shrinkToFit="1"/>
    </xf>
    <xf numFmtId="41" fontId="4" fillId="0" borderId="0" xfId="4" applyNumberFormat="1" applyFont="1" applyAlignment="1">
      <alignment horizontal="right" wrapText="1"/>
    </xf>
    <xf numFmtId="41" fontId="9" fillId="0" borderId="0" xfId="4" applyNumberFormat="1" applyFont="1" applyAlignment="1">
      <alignment horizontal="left" wrapText="1"/>
    </xf>
    <xf numFmtId="41" fontId="9" fillId="0" borderId="1" xfId="4" applyNumberFormat="1" applyFont="1" applyBorder="1" applyAlignment="1">
      <alignment horizontal="right" shrinkToFit="1"/>
    </xf>
    <xf numFmtId="41" fontId="8" fillId="0" borderId="0" xfId="4" applyNumberFormat="1" applyFont="1" applyAlignment="1">
      <alignment horizontal="right" shrinkToFit="1"/>
    </xf>
    <xf numFmtId="41" fontId="8" fillId="0" borderId="9" xfId="4" applyNumberFormat="1" applyFont="1" applyBorder="1" applyAlignment="1">
      <alignment horizontal="right" shrinkToFit="1"/>
    </xf>
    <xf numFmtId="14" fontId="17" fillId="0" borderId="0" xfId="0" applyNumberFormat="1" applyFont="1" applyAlignment="1">
      <alignment horizontal="right" vertical="center"/>
    </xf>
    <xf numFmtId="168" fontId="8" fillId="0" borderId="1" xfId="4" applyNumberFormat="1" applyFont="1" applyBorder="1" applyAlignment="1">
      <alignment horizontal="right" shrinkToFit="1"/>
    </xf>
    <xf numFmtId="41" fontId="6" fillId="0" borderId="0" xfId="4" applyNumberFormat="1" applyFont="1" applyAlignment="1">
      <alignment horizontal="right" shrinkToFit="1"/>
    </xf>
    <xf numFmtId="41" fontId="4" fillId="0" borderId="0" xfId="4" applyNumberFormat="1" applyFont="1" applyAlignment="1">
      <alignment horizontal="right" vertical="center" shrinkToFit="1"/>
    </xf>
    <xf numFmtId="41" fontId="4" fillId="0" borderId="0" xfId="4" applyNumberFormat="1" applyFont="1" applyAlignment="1">
      <alignment horizontal="right" shrinkToFit="1"/>
    </xf>
    <xf numFmtId="0" fontId="35" fillId="0" borderId="0" xfId="0" applyFont="1"/>
    <xf numFmtId="0" fontId="36" fillId="0" borderId="0" xfId="0" applyFont="1"/>
    <xf numFmtId="0" fontId="37" fillId="0" borderId="12" xfId="0" applyFont="1" applyBorder="1" applyAlignment="1">
      <alignment horizontal="left" vertical="center"/>
    </xf>
    <xf numFmtId="14" fontId="37" fillId="0" borderId="19" xfId="0" applyNumberFormat="1" applyFont="1" applyBorder="1" applyAlignment="1">
      <alignment horizontal="right" vertical="center"/>
    </xf>
    <xf numFmtId="0" fontId="37" fillId="0" borderId="5" xfId="0" applyFont="1" applyBorder="1" applyAlignment="1">
      <alignment horizontal="right" vertical="center" wrapText="1"/>
    </xf>
    <xf numFmtId="14" fontId="37" fillId="0" borderId="10" xfId="0" applyNumberFormat="1" applyFont="1" applyBorder="1" applyAlignment="1">
      <alignment horizontal="right" vertical="center" wrapText="1"/>
    </xf>
    <xf numFmtId="0" fontId="38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left" vertical="center"/>
    </xf>
    <xf numFmtId="3" fontId="35" fillId="0" borderId="19" xfId="0" applyNumberFormat="1" applyFont="1" applyBorder="1" applyAlignment="1">
      <alignment horizontal="right" vertical="center"/>
    </xf>
    <xf numFmtId="3" fontId="35" fillId="0" borderId="11" xfId="0" applyNumberFormat="1" applyFont="1" applyBorder="1" applyAlignment="1">
      <alignment horizontal="right" vertical="center"/>
    </xf>
    <xf numFmtId="0" fontId="41" fillId="0" borderId="14" xfId="0" applyFont="1" applyBorder="1" applyAlignment="1">
      <alignment horizontal="right"/>
    </xf>
    <xf numFmtId="3" fontId="35" fillId="0" borderId="0" xfId="0" applyNumberFormat="1" applyFont="1" applyAlignment="1">
      <alignment horizontal="right" vertical="center"/>
    </xf>
    <xf numFmtId="3" fontId="35" fillId="0" borderId="15" xfId="0" applyNumberFormat="1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15" xfId="0" applyFont="1" applyBorder="1" applyAlignment="1">
      <alignment horizontal="right" vertical="center"/>
    </xf>
    <xf numFmtId="3" fontId="35" fillId="0" borderId="10" xfId="0" applyNumberFormat="1" applyFont="1" applyBorder="1" applyAlignment="1">
      <alignment horizontal="right" vertical="center"/>
    </xf>
    <xf numFmtId="0" fontId="41" fillId="0" borderId="16" xfId="0" applyFont="1" applyBorder="1" applyAlignment="1">
      <alignment horizontal="right"/>
    </xf>
    <xf numFmtId="0" fontId="37" fillId="0" borderId="12" xfId="0" applyFont="1" applyBorder="1" applyAlignment="1">
      <alignment horizontal="justify" vertical="center"/>
    </xf>
    <xf numFmtId="0" fontId="37" fillId="0" borderId="5" xfId="0" applyFont="1" applyBorder="1" applyAlignment="1">
      <alignment horizontal="right" vertical="center"/>
    </xf>
    <xf numFmtId="14" fontId="37" fillId="0" borderId="5" xfId="0" applyNumberFormat="1" applyFont="1" applyBorder="1" applyAlignment="1">
      <alignment horizontal="right" vertical="center"/>
    </xf>
    <xf numFmtId="14" fontId="37" fillId="0" borderId="13" xfId="0" applyNumberFormat="1" applyFont="1" applyBorder="1" applyAlignment="1">
      <alignment horizontal="right" vertical="center"/>
    </xf>
    <xf numFmtId="169" fontId="35" fillId="0" borderId="0" xfId="8" applyNumberFormat="1" applyFont="1" applyFill="1" applyBorder="1"/>
    <xf numFmtId="169" fontId="35" fillId="0" borderId="15" xfId="8" applyNumberFormat="1" applyFont="1" applyFill="1" applyBorder="1"/>
    <xf numFmtId="0" fontId="41" fillId="0" borderId="0" xfId="0" applyFont="1" applyAlignment="1">
      <alignment horizontal="right"/>
    </xf>
    <xf numFmtId="0" fontId="41" fillId="0" borderId="1" xfId="0" applyFont="1" applyBorder="1" applyAlignment="1">
      <alignment horizontal="right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right" vertical="center" wrapText="1"/>
    </xf>
    <xf numFmtId="14" fontId="37" fillId="0" borderId="19" xfId="0" applyNumberFormat="1" applyFont="1" applyBorder="1" applyAlignment="1">
      <alignment horizontal="right" vertical="center" wrapText="1"/>
    </xf>
    <xf numFmtId="3" fontId="35" fillId="0" borderId="19" xfId="0" applyNumberFormat="1" applyFont="1" applyBorder="1" applyAlignment="1">
      <alignment horizontal="right" vertical="center" wrapText="1"/>
    </xf>
    <xf numFmtId="3" fontId="35" fillId="0" borderId="10" xfId="0" applyNumberFormat="1" applyFont="1" applyBorder="1" applyAlignment="1">
      <alignment horizontal="right" vertical="center" wrapText="1"/>
    </xf>
    <xf numFmtId="0" fontId="40" fillId="0" borderId="14" xfId="0" applyFont="1" applyBorder="1" applyAlignment="1">
      <alignment horizontal="justify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right" vertical="center" wrapText="1"/>
    </xf>
    <xf numFmtId="14" fontId="37" fillId="0" borderId="1" xfId="0" applyNumberFormat="1" applyFont="1" applyBorder="1" applyAlignment="1">
      <alignment horizontal="right" vertical="center" wrapText="1"/>
    </xf>
    <xf numFmtId="14" fontId="37" fillId="0" borderId="11" xfId="0" applyNumberFormat="1" applyFont="1" applyBorder="1" applyAlignment="1">
      <alignment horizontal="right" vertical="center" wrapText="1"/>
    </xf>
    <xf numFmtId="3" fontId="35" fillId="0" borderId="1" xfId="0" applyNumberFormat="1" applyFont="1" applyBorder="1" applyAlignment="1">
      <alignment horizontal="right" vertical="center" wrapText="1"/>
    </xf>
    <xf numFmtId="3" fontId="35" fillId="0" borderId="11" xfId="0" applyNumberFormat="1" applyFont="1" applyBorder="1" applyAlignment="1">
      <alignment horizontal="right" vertical="center" wrapText="1"/>
    </xf>
    <xf numFmtId="0" fontId="37" fillId="0" borderId="14" xfId="0" applyFont="1" applyBorder="1" applyAlignment="1">
      <alignment horizontal="left" vertical="center" wrapText="1"/>
    </xf>
    <xf numFmtId="0" fontId="41" fillId="0" borderId="0" xfId="0" applyFont="1" applyAlignment="1">
      <alignment horizontal="right" vertical="center" wrapText="1"/>
    </xf>
    <xf numFmtId="3" fontId="35" fillId="0" borderId="0" xfId="0" applyNumberFormat="1" applyFont="1" applyAlignment="1">
      <alignment horizontal="right" vertical="center" wrapText="1"/>
    </xf>
    <xf numFmtId="3" fontId="35" fillId="0" borderId="15" xfId="0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/>
    </xf>
    <xf numFmtId="0" fontId="39" fillId="0" borderId="16" xfId="0" applyFont="1" applyBorder="1" applyAlignment="1">
      <alignment horizontal="justify" vertical="center"/>
    </xf>
    <xf numFmtId="0" fontId="39" fillId="0" borderId="1" xfId="0" applyFont="1" applyBorder="1" applyAlignment="1">
      <alignment horizontal="right" vertical="center" wrapText="1"/>
    </xf>
    <xf numFmtId="0" fontId="39" fillId="0" borderId="1" xfId="0" applyFont="1" applyBorder="1" applyAlignment="1">
      <alignment horizontal="right" vertical="center"/>
    </xf>
    <xf numFmtId="0" fontId="37" fillId="0" borderId="16" xfId="0" applyFont="1" applyBorder="1" applyAlignment="1">
      <alignment horizontal="justify" vertical="center" wrapText="1"/>
    </xf>
    <xf numFmtId="0" fontId="40" fillId="0" borderId="12" xfId="0" applyFont="1" applyBorder="1" applyAlignment="1">
      <alignment horizontal="justify" vertical="center"/>
    </xf>
    <xf numFmtId="0" fontId="37" fillId="0" borderId="0" xfId="0" applyFont="1" applyAlignment="1">
      <alignment horizontal="right" vertical="center" wrapText="1"/>
    </xf>
    <xf numFmtId="14" fontId="37" fillId="0" borderId="0" xfId="0" applyNumberFormat="1" applyFont="1" applyAlignment="1">
      <alignment horizontal="right" vertical="center" wrapText="1"/>
    </xf>
    <xf numFmtId="14" fontId="37" fillId="0" borderId="15" xfId="0" applyNumberFormat="1" applyFont="1" applyBorder="1" applyAlignment="1">
      <alignment horizontal="right" vertical="center" wrapText="1"/>
    </xf>
    <xf numFmtId="0" fontId="39" fillId="0" borderId="12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5" fillId="0" borderId="11" xfId="0" applyFont="1" applyBorder="1" applyAlignment="1">
      <alignment horizontal="right" vertical="center" wrapText="1"/>
    </xf>
    <xf numFmtId="0" fontId="37" fillId="0" borderId="18" xfId="0" applyFont="1" applyBorder="1" applyAlignment="1">
      <alignment horizontal="justify" vertical="center"/>
    </xf>
    <xf numFmtId="14" fontId="37" fillId="0" borderId="10" xfId="0" applyNumberFormat="1" applyFont="1" applyBorder="1" applyAlignment="1">
      <alignment horizontal="right" vertical="center"/>
    </xf>
    <xf numFmtId="0" fontId="39" fillId="0" borderId="12" xfId="0" applyFont="1" applyBorder="1" applyAlignment="1">
      <alignment horizontal="justify" vertical="center"/>
    </xf>
    <xf numFmtId="0" fontId="39" fillId="0" borderId="14" xfId="0" applyFont="1" applyBorder="1" applyAlignment="1">
      <alignment horizontal="justify" vertical="center"/>
    </xf>
    <xf numFmtId="3" fontId="37" fillId="0" borderId="1" xfId="0" applyNumberFormat="1" applyFont="1" applyBorder="1" applyAlignment="1">
      <alignment horizontal="right" vertical="center" wrapText="1"/>
    </xf>
    <xf numFmtId="3" fontId="37" fillId="0" borderId="11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5" fillId="0" borderId="12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8" xfId="0" applyFont="1" applyBorder="1" applyAlignment="1">
      <alignment horizontal="left" vertical="center"/>
    </xf>
    <xf numFmtId="0" fontId="35" fillId="0" borderId="19" xfId="0" applyFont="1" applyBorder="1" applyAlignment="1">
      <alignment horizontal="right" vertical="center" wrapText="1"/>
    </xf>
    <xf numFmtId="0" fontId="35" fillId="0" borderId="0" xfId="0" applyFont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right" vertical="center" wrapText="1"/>
    </xf>
    <xf numFmtId="3" fontId="35" fillId="0" borderId="19" xfId="0" applyNumberFormat="1" applyFont="1" applyBorder="1" applyAlignment="1">
      <alignment vertical="center"/>
    </xf>
    <xf numFmtId="0" fontId="35" fillId="0" borderId="14" xfId="0" applyFont="1" applyBorder="1" applyAlignment="1">
      <alignment vertical="center"/>
    </xf>
    <xf numFmtId="0" fontId="41" fillId="0" borderId="0" xfId="0" applyFont="1" applyAlignment="1">
      <alignment horizontal="center"/>
    </xf>
    <xf numFmtId="3" fontId="39" fillId="0" borderId="0" xfId="0" applyNumberFormat="1" applyFont="1" applyAlignment="1">
      <alignment horizontal="right" vertical="center"/>
    </xf>
    <xf numFmtId="3" fontId="37" fillId="0" borderId="9" xfId="0" applyNumberFormat="1" applyFont="1" applyBorder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43" fillId="0" borderId="0" xfId="0" applyFont="1"/>
    <xf numFmtId="3" fontId="42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justify" vertical="center"/>
    </xf>
    <xf numFmtId="0" fontId="35" fillId="0" borderId="14" xfId="0" applyFont="1" applyBorder="1" applyAlignment="1">
      <alignment horizontal="justify" vertical="center"/>
    </xf>
    <xf numFmtId="0" fontId="35" fillId="0" borderId="0" xfId="0" applyFont="1" applyAlignment="1">
      <alignment vertical="center" wrapText="1"/>
    </xf>
    <xf numFmtId="0" fontId="35" fillId="0" borderId="16" xfId="0" applyFont="1" applyBorder="1" applyAlignment="1">
      <alignment horizontal="justify" vertical="center"/>
    </xf>
    <xf numFmtId="3" fontId="35" fillId="0" borderId="1" xfId="0" applyNumberFormat="1" applyFont="1" applyBorder="1" applyAlignment="1">
      <alignment horizontal="right" vertical="center"/>
    </xf>
    <xf numFmtId="0" fontId="35" fillId="0" borderId="11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 wrapText="1"/>
    </xf>
    <xf numFmtId="0" fontId="41" fillId="0" borderId="15" xfId="0" applyFont="1" applyBorder="1" applyAlignment="1">
      <alignment horizontal="center" vertical="center"/>
    </xf>
    <xf numFmtId="167" fontId="35" fillId="0" borderId="1" xfId="1" applyFont="1" applyFill="1" applyBorder="1" applyAlignment="1">
      <alignment horizontal="right" vertical="center" wrapText="1"/>
    </xf>
    <xf numFmtId="0" fontId="41" fillId="0" borderId="14" xfId="0" applyFont="1" applyBorder="1" applyAlignment="1">
      <alignment horizontal="right" vertical="center"/>
    </xf>
    <xf numFmtId="0" fontId="41" fillId="0" borderId="16" xfId="0" applyFont="1" applyBorder="1" applyAlignment="1">
      <alignment horizontal="right" vertical="center"/>
    </xf>
    <xf numFmtId="0" fontId="8" fillId="0" borderId="49" xfId="0" applyFont="1" applyBorder="1" applyAlignment="1">
      <alignment horizontal="justify" vertical="center"/>
    </xf>
    <xf numFmtId="0" fontId="8" fillId="0" borderId="49" xfId="0" applyFont="1" applyBorder="1" applyAlignment="1">
      <alignment horizontal="justify" vertical="center" wrapText="1"/>
    </xf>
    <xf numFmtId="14" fontId="8" fillId="0" borderId="49" xfId="0" applyNumberFormat="1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9" fillId="0" borderId="49" xfId="0" applyFont="1" applyBorder="1" applyAlignment="1">
      <alignment horizontal="justify" vertical="center"/>
    </xf>
    <xf numFmtId="0" fontId="9" fillId="0" borderId="49" xfId="0" applyFont="1" applyBorder="1" applyAlignment="1">
      <alignment horizontal="justify" vertical="center" wrapText="1"/>
    </xf>
    <xf numFmtId="0" fontId="9" fillId="0" borderId="49" xfId="0" applyFont="1" applyBorder="1" applyAlignment="1">
      <alignment horizontal="right" vertical="center"/>
    </xf>
    <xf numFmtId="0" fontId="37" fillId="0" borderId="1" xfId="0" applyFont="1" applyBorder="1" applyAlignment="1">
      <alignment horizontal="justify" vertical="center" wrapText="1"/>
    </xf>
    <xf numFmtId="0" fontId="35" fillId="0" borderId="18" xfId="0" applyFont="1" applyBorder="1" applyAlignment="1">
      <alignment horizontal="justify" vertical="center"/>
    </xf>
    <xf numFmtId="0" fontId="35" fillId="0" borderId="19" xfId="0" applyFont="1" applyBorder="1" applyAlignment="1">
      <alignment horizontal="justify" vertical="center" wrapText="1"/>
    </xf>
    <xf numFmtId="14" fontId="35" fillId="0" borderId="10" xfId="0" applyNumberFormat="1" applyFont="1" applyBorder="1" applyAlignment="1">
      <alignment horizontal="right" vertical="center"/>
    </xf>
    <xf numFmtId="0" fontId="37" fillId="0" borderId="11" xfId="0" applyFont="1" applyBorder="1" applyAlignment="1">
      <alignment horizontal="right" vertical="center" wrapText="1"/>
    </xf>
    <xf numFmtId="0" fontId="41" fillId="0" borderId="12" xfId="0" applyFont="1" applyBorder="1"/>
    <xf numFmtId="0" fontId="37" fillId="0" borderId="16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/>
    </xf>
    <xf numFmtId="0" fontId="41" fillId="0" borderId="15" xfId="0" applyFont="1" applyBorder="1" applyAlignment="1">
      <alignment horizontal="center"/>
    </xf>
    <xf numFmtId="0" fontId="42" fillId="0" borderId="14" xfId="0" applyFont="1" applyBorder="1" applyAlignment="1">
      <alignment horizontal="right" vertical="center"/>
    </xf>
    <xf numFmtId="3" fontId="39" fillId="0" borderId="0" xfId="0" applyNumberFormat="1" applyFont="1" applyAlignment="1">
      <alignment horizontal="right" vertical="center" wrapText="1"/>
    </xf>
    <xf numFmtId="3" fontId="35" fillId="0" borderId="0" xfId="0" applyNumberFormat="1" applyFont="1"/>
    <xf numFmtId="0" fontId="42" fillId="0" borderId="14" xfId="0" applyFont="1" applyBorder="1" applyAlignment="1">
      <alignment horizontal="justify" vertical="center"/>
    </xf>
    <xf numFmtId="0" fontId="37" fillId="0" borderId="16" xfId="0" applyFont="1" applyBorder="1" applyAlignment="1">
      <alignment horizontal="justify" vertical="center"/>
    </xf>
    <xf numFmtId="0" fontId="39" fillId="0" borderId="16" xfId="0" applyFont="1" applyBorder="1" applyAlignment="1">
      <alignment horizontal="right" vertical="center"/>
    </xf>
    <xf numFmtId="0" fontId="39" fillId="0" borderId="15" xfId="0" applyFont="1" applyBorder="1" applyAlignment="1">
      <alignment horizontal="right" vertical="center"/>
    </xf>
    <xf numFmtId="0" fontId="39" fillId="0" borderId="14" xfId="0" applyFont="1" applyBorder="1" applyAlignment="1">
      <alignment horizontal="justify" vertical="center" wrapText="1"/>
    </xf>
    <xf numFmtId="0" fontId="39" fillId="0" borderId="15" xfId="0" applyFont="1" applyBorder="1" applyAlignment="1">
      <alignment horizontal="right" vertical="center" wrapText="1"/>
    </xf>
    <xf numFmtId="0" fontId="37" fillId="0" borderId="1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3" fontId="35" fillId="0" borderId="13" xfId="0" applyNumberFormat="1" applyFont="1" applyBorder="1" applyAlignment="1">
      <alignment horizontal="right" vertical="center" wrapText="1"/>
    </xf>
    <xf numFmtId="0" fontId="41" fillId="0" borderId="14" xfId="0" applyFont="1" applyBorder="1" applyAlignment="1">
      <alignment horizontal="right" vertical="center" wrapText="1"/>
    </xf>
    <xf numFmtId="14" fontId="37" fillId="0" borderId="5" xfId="0" applyNumberFormat="1" applyFont="1" applyBorder="1" applyAlignment="1">
      <alignment horizontal="right" vertical="center" wrapText="1"/>
    </xf>
    <xf numFmtId="0" fontId="35" fillId="0" borderId="5" xfId="0" applyFont="1" applyBorder="1" applyAlignment="1">
      <alignment horizontal="right" vertical="center" wrapText="1"/>
    </xf>
    <xf numFmtId="0" fontId="37" fillId="0" borderId="14" xfId="0" applyFont="1" applyBorder="1" applyAlignment="1">
      <alignment horizontal="justify" vertical="center"/>
    </xf>
    <xf numFmtId="3" fontId="37" fillId="0" borderId="36" xfId="0" applyNumberFormat="1" applyFont="1" applyBorder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3" fontId="37" fillId="0" borderId="36" xfId="0" applyNumberFormat="1" applyFont="1" applyBorder="1" applyAlignment="1">
      <alignment horizontal="right" vertical="center"/>
    </xf>
    <xf numFmtId="0" fontId="35" fillId="0" borderId="19" xfId="0" applyFont="1" applyBorder="1" applyAlignment="1">
      <alignment horizontal="right" vertical="center"/>
    </xf>
    <xf numFmtId="0" fontId="35" fillId="0" borderId="10" xfId="0" applyFont="1" applyBorder="1" applyAlignment="1">
      <alignment horizontal="right" vertical="center"/>
    </xf>
    <xf numFmtId="0" fontId="35" fillId="0" borderId="15" xfId="0" applyFont="1" applyBorder="1"/>
    <xf numFmtId="0" fontId="39" fillId="0" borderId="12" xfId="0" applyFont="1" applyBorder="1" applyAlignment="1">
      <alignment horizontal="center" vertical="center"/>
    </xf>
    <xf numFmtId="0" fontId="37" fillId="0" borderId="16" xfId="0" applyFont="1" applyBorder="1" applyAlignment="1">
      <alignment horizontal="right" vertical="center" wrapText="1"/>
    </xf>
    <xf numFmtId="3" fontId="39" fillId="0" borderId="14" xfId="0" applyNumberFormat="1" applyFont="1" applyBorder="1" applyAlignment="1">
      <alignment horizontal="right" vertical="center" wrapText="1"/>
    </xf>
    <xf numFmtId="3" fontId="39" fillId="0" borderId="1" xfId="0" applyNumberFormat="1" applyFont="1" applyBorder="1" applyAlignment="1">
      <alignment horizontal="right" vertical="center" wrapText="1"/>
    </xf>
    <xf numFmtId="0" fontId="37" fillId="0" borderId="14" xfId="0" applyFont="1" applyBorder="1" applyAlignment="1">
      <alignment horizontal="justify" vertical="center" wrapText="1"/>
    </xf>
    <xf numFmtId="3" fontId="37" fillId="0" borderId="15" xfId="0" applyNumberFormat="1" applyFont="1" applyBorder="1" applyAlignment="1">
      <alignment horizontal="right" vertical="center" wrapText="1"/>
    </xf>
    <xf numFmtId="0" fontId="39" fillId="0" borderId="14" xfId="0" applyFont="1" applyBorder="1" applyAlignment="1">
      <alignment horizontal="right" vertical="center"/>
    </xf>
    <xf numFmtId="0" fontId="37" fillId="0" borderId="14" xfId="0" applyFont="1" applyBorder="1" applyAlignment="1">
      <alignment horizontal="right" vertical="center" wrapText="1"/>
    </xf>
    <xf numFmtId="0" fontId="37" fillId="0" borderId="15" xfId="0" applyFont="1" applyBorder="1" applyAlignment="1">
      <alignment horizontal="right" vertical="center" wrapText="1"/>
    </xf>
    <xf numFmtId="9" fontId="37" fillId="0" borderId="0" xfId="0" applyNumberFormat="1" applyFont="1" applyAlignment="1">
      <alignment horizontal="right" vertical="center" wrapText="1"/>
    </xf>
    <xf numFmtId="9" fontId="37" fillId="0" borderId="15" xfId="0" applyNumberFormat="1" applyFont="1" applyBorder="1" applyAlignment="1">
      <alignment horizontal="right" vertical="center" wrapText="1"/>
    </xf>
    <xf numFmtId="0" fontId="39" fillId="0" borderId="14" xfId="0" applyFont="1" applyBorder="1" applyAlignment="1">
      <alignment horizontal="right" vertical="center" wrapText="1"/>
    </xf>
    <xf numFmtId="14" fontId="37" fillId="0" borderId="0" xfId="0" applyNumberFormat="1" applyFont="1" applyAlignment="1">
      <alignment horizontal="center" vertical="center"/>
    </xf>
    <xf numFmtId="14" fontId="37" fillId="0" borderId="11" xfId="0" applyNumberFormat="1" applyFont="1" applyBorder="1" applyAlignment="1">
      <alignment horizontal="center" vertical="center"/>
    </xf>
    <xf numFmtId="3" fontId="37" fillId="0" borderId="15" xfId="0" applyNumberFormat="1" applyFont="1" applyBorder="1" applyAlignment="1">
      <alignment horizontal="right" vertical="center"/>
    </xf>
    <xf numFmtId="9" fontId="39" fillId="0" borderId="0" xfId="0" applyNumberFormat="1" applyFont="1" applyAlignment="1">
      <alignment horizontal="right" vertical="center"/>
    </xf>
    <xf numFmtId="9" fontId="39" fillId="0" borderId="15" xfId="0" applyNumberFormat="1" applyFont="1" applyBorder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7" fillId="0" borderId="15" xfId="0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37" fillId="0" borderId="9" xfId="0" applyFont="1" applyBorder="1" applyAlignment="1">
      <alignment horizontal="right" vertical="center"/>
    </xf>
    <xf numFmtId="0" fontId="39" fillId="0" borderId="16" xfId="0" applyFont="1" applyBorder="1" applyAlignment="1">
      <alignment horizontal="justify" vertical="center" wrapText="1"/>
    </xf>
    <xf numFmtId="0" fontId="37" fillId="0" borderId="1" xfId="0" applyFont="1" applyBorder="1" applyAlignment="1">
      <alignment horizontal="justify" vertical="center"/>
    </xf>
    <xf numFmtId="0" fontId="37" fillId="0" borderId="15" xfId="0" applyFont="1" applyBorder="1" applyAlignment="1">
      <alignment horizontal="justify" vertical="center"/>
    </xf>
    <xf numFmtId="3" fontId="39" fillId="0" borderId="1" xfId="0" applyNumberFormat="1" applyFont="1" applyBorder="1" applyAlignment="1">
      <alignment horizontal="right" vertical="center"/>
    </xf>
    <xf numFmtId="3" fontId="37" fillId="0" borderId="1" xfId="0" applyNumberFormat="1" applyFont="1" applyBorder="1" applyAlignment="1">
      <alignment horizontal="right" vertical="center"/>
    </xf>
    <xf numFmtId="0" fontId="37" fillId="0" borderId="1" xfId="0" applyFont="1" applyBorder="1" applyAlignment="1">
      <alignment horizontal="right" vertical="center"/>
    </xf>
    <xf numFmtId="0" fontId="37" fillId="0" borderId="16" xfId="0" applyFont="1" applyBorder="1" applyAlignment="1">
      <alignment horizontal="left" vertical="center"/>
    </xf>
    <xf numFmtId="0" fontId="37" fillId="0" borderId="15" xfId="0" applyFont="1" applyBorder="1" applyAlignment="1">
      <alignment horizontal="center" vertical="center"/>
    </xf>
    <xf numFmtId="0" fontId="39" fillId="0" borderId="18" xfId="0" applyFont="1" applyBorder="1" applyAlignment="1">
      <alignment horizontal="left" vertical="center"/>
    </xf>
    <xf numFmtId="3" fontId="39" fillId="0" borderId="19" xfId="0" applyNumberFormat="1" applyFont="1" applyBorder="1" applyAlignment="1">
      <alignment horizontal="right" vertical="center"/>
    </xf>
    <xf numFmtId="3" fontId="39" fillId="0" borderId="5" xfId="0" applyNumberFormat="1" applyFont="1" applyBorder="1" applyAlignment="1">
      <alignment vertical="center"/>
    </xf>
    <xf numFmtId="0" fontId="39" fillId="0" borderId="16" xfId="0" applyFont="1" applyBorder="1" applyAlignment="1">
      <alignment horizontal="left" vertical="center" wrapText="1"/>
    </xf>
    <xf numFmtId="0" fontId="45" fillId="0" borderId="0" xfId="0" applyFont="1" applyAlignment="1">
      <alignment vertical="top"/>
    </xf>
    <xf numFmtId="14" fontId="13" fillId="0" borderId="0" xfId="1" applyNumberFormat="1" applyFont="1" applyAlignment="1">
      <alignment horizontal="center" vertical="center"/>
    </xf>
    <xf numFmtId="14" fontId="13" fillId="0" borderId="0" xfId="1" applyNumberFormat="1" applyFont="1" applyFill="1" applyAlignment="1">
      <alignment horizontal="center" vertical="center"/>
    </xf>
    <xf numFmtId="0" fontId="1" fillId="0" borderId="0" xfId="0" applyFont="1"/>
    <xf numFmtId="0" fontId="1" fillId="0" borderId="14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14" fontId="39" fillId="0" borderId="0" xfId="0" applyNumberFormat="1" applyFont="1" applyAlignment="1">
      <alignment horizontal="right" vertical="center"/>
    </xf>
    <xf numFmtId="14" fontId="37" fillId="0" borderId="5" xfId="0" applyNumberFormat="1" applyFont="1" applyBorder="1" applyAlignment="1">
      <alignment horizontal="center" vertical="center"/>
    </xf>
    <xf numFmtId="14" fontId="37" fillId="0" borderId="1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3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6" fillId="0" borderId="0" xfId="0" applyNumberFormat="1" applyFont="1"/>
    <xf numFmtId="49" fontId="4" fillId="0" borderId="0" xfId="0" applyNumberFormat="1" applyFont="1" applyAlignment="1">
      <alignment horizontal="center"/>
    </xf>
    <xf numFmtId="11" fontId="0" fillId="0" borderId="0" xfId="0" applyNumberFormat="1"/>
    <xf numFmtId="49" fontId="0" fillId="4" borderId="0" xfId="0" applyNumberFormat="1" applyFill="1"/>
    <xf numFmtId="14" fontId="37" fillId="0" borderId="10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left" wrapText="1"/>
    </xf>
    <xf numFmtId="167" fontId="39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8" fillId="0" borderId="0" xfId="1" applyNumberFormat="1" applyFont="1" applyFill="1"/>
    <xf numFmtId="167" fontId="18" fillId="2" borderId="0" xfId="1" applyFont="1" applyFill="1" applyBorder="1"/>
    <xf numFmtId="10" fontId="37" fillId="0" borderId="9" xfId="7" applyNumberFormat="1" applyFont="1" applyFill="1" applyBorder="1" applyAlignment="1">
      <alignment horizontal="right" vertical="center"/>
    </xf>
    <xf numFmtId="1" fontId="37" fillId="0" borderId="37" xfId="0" applyNumberFormat="1" applyFont="1" applyBorder="1" applyAlignment="1">
      <alignment horizontal="right" vertical="center"/>
    </xf>
    <xf numFmtId="10" fontId="37" fillId="0" borderId="37" xfId="7" applyNumberFormat="1" applyFont="1" applyFill="1" applyBorder="1" applyAlignment="1">
      <alignment horizontal="right" vertical="center"/>
    </xf>
    <xf numFmtId="1" fontId="37" fillId="0" borderId="15" xfId="0" applyNumberFormat="1" applyFont="1" applyBorder="1" applyAlignment="1">
      <alignment horizontal="right" vertical="center"/>
    </xf>
    <xf numFmtId="169" fontId="39" fillId="0" borderId="16" xfId="0" applyNumberFormat="1" applyFont="1" applyBorder="1" applyAlignment="1">
      <alignment horizontal="right" vertical="center" wrapText="1"/>
    </xf>
    <xf numFmtId="1" fontId="39" fillId="0" borderId="11" xfId="0" applyNumberFormat="1" applyFont="1" applyBorder="1" applyAlignment="1">
      <alignment horizontal="right" vertical="center" wrapText="1"/>
    </xf>
    <xf numFmtId="41" fontId="0" fillId="0" borderId="0" xfId="0" applyNumberFormat="1"/>
    <xf numFmtId="3" fontId="0" fillId="0" borderId="0" xfId="0" applyNumberFormat="1"/>
    <xf numFmtId="41" fontId="7" fillId="0" borderId="0" xfId="0" applyNumberFormat="1" applyFont="1"/>
    <xf numFmtId="0" fontId="50" fillId="0" borderId="0" xfId="4" applyFont="1" applyAlignment="1">
      <alignment horizontal="left" vertical="center" wrapText="1" indent="2"/>
    </xf>
    <xf numFmtId="0" fontId="4" fillId="0" borderId="0" xfId="4" applyFont="1" applyAlignment="1">
      <alignment horizontal="left" vertical="top" wrapText="1"/>
    </xf>
    <xf numFmtId="41" fontId="12" fillId="0" borderId="0" xfId="4" applyNumberFormat="1" applyFont="1" applyAlignment="1">
      <alignment horizontal="right" shrinkToFit="1"/>
    </xf>
    <xf numFmtId="41" fontId="9" fillId="0" borderId="0" xfId="4" applyNumberFormat="1" applyFont="1" applyAlignment="1">
      <alignment wrapText="1"/>
    </xf>
    <xf numFmtId="41" fontId="8" fillId="0" borderId="0" xfId="4" applyNumberFormat="1" applyFont="1" applyAlignment="1">
      <alignment horizontal="left" wrapText="1"/>
    </xf>
    <xf numFmtId="41" fontId="6" fillId="0" borderId="0" xfId="4" applyNumberFormat="1" applyFont="1" applyAlignment="1">
      <alignment horizontal="right" wrapText="1"/>
    </xf>
    <xf numFmtId="165" fontId="0" fillId="2" borderId="0" xfId="0" applyNumberFormat="1" applyFill="1" applyAlignment="1">
      <alignment vertical="center"/>
    </xf>
    <xf numFmtId="165" fontId="17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horizontal="right" vertical="center"/>
    </xf>
    <xf numFmtId="176" fontId="2" fillId="0" borderId="0" xfId="1" applyNumberFormat="1" applyFont="1" applyFill="1" applyBorder="1" applyAlignment="1">
      <alignment vertical="center" wrapText="1"/>
    </xf>
    <xf numFmtId="49" fontId="0" fillId="0" borderId="0" xfId="0" applyNumberFormat="1"/>
    <xf numFmtId="14" fontId="6" fillId="0" borderId="0" xfId="0" applyNumberFormat="1" applyFont="1" applyAlignment="1">
      <alignment horizontal="center" vertical="center" wrapText="1"/>
    </xf>
    <xf numFmtId="0" fontId="11" fillId="0" borderId="0" xfId="0" applyFont="1"/>
    <xf numFmtId="4" fontId="4" fillId="0" borderId="0" xfId="0" applyNumberFormat="1" applyFont="1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wrapText="1"/>
    </xf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78" fontId="2" fillId="0" borderId="0" xfId="1" applyNumberFormat="1" applyFont="1" applyFill="1" applyAlignment="1">
      <alignment vertical="center" wrapText="1"/>
    </xf>
    <xf numFmtId="39" fontId="48" fillId="0" borderId="55" xfId="0" applyNumberFormat="1" applyFont="1" applyBorder="1" applyAlignment="1">
      <alignment horizontal="right" vertical="center"/>
    </xf>
    <xf numFmtId="41" fontId="50" fillId="0" borderId="0" xfId="4" applyNumberFormat="1" applyFont="1" applyAlignment="1">
      <alignment horizontal="left" wrapText="1"/>
    </xf>
    <xf numFmtId="176" fontId="9" fillId="0" borderId="0" xfId="4" applyNumberFormat="1" applyFont="1" applyAlignment="1">
      <alignment horizontal="left" vertical="top"/>
    </xf>
    <xf numFmtId="11" fontId="0" fillId="0" borderId="0" xfId="0" quotePrefix="1" applyNumberFormat="1"/>
    <xf numFmtId="0" fontId="0" fillId="0" borderId="0" xfId="0" applyAlignment="1">
      <alignment horizontal="right"/>
    </xf>
    <xf numFmtId="0" fontId="52" fillId="0" borderId="0" xfId="0" applyFont="1"/>
    <xf numFmtId="0" fontId="52" fillId="0" borderId="14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 wrapText="1"/>
    </xf>
    <xf numFmtId="14" fontId="31" fillId="0" borderId="0" xfId="0" applyNumberFormat="1" applyFont="1"/>
    <xf numFmtId="0" fontId="31" fillId="0" borderId="0" xfId="0" applyFont="1" applyAlignment="1">
      <alignment horizontal="right"/>
    </xf>
    <xf numFmtId="4" fontId="31" fillId="0" borderId="0" xfId="0" applyNumberFormat="1" applyFont="1"/>
    <xf numFmtId="0" fontId="1" fillId="0" borderId="12" xfId="0" applyFont="1" applyBorder="1"/>
    <xf numFmtId="169" fontId="39" fillId="0" borderId="0" xfId="0" applyNumberFormat="1" applyFont="1" applyAlignment="1">
      <alignment horizontal="right" vertical="center" wrapText="1"/>
    </xf>
    <xf numFmtId="0" fontId="18" fillId="0" borderId="22" xfId="0" applyFont="1" applyBorder="1" applyAlignment="1">
      <alignment vertical="center"/>
    </xf>
    <xf numFmtId="0" fontId="35" fillId="0" borderId="14" xfId="0" applyFont="1" applyBorder="1"/>
    <xf numFmtId="0" fontId="8" fillId="0" borderId="0" xfId="0" applyFont="1" applyAlignment="1">
      <alignment vertical="center"/>
    </xf>
    <xf numFmtId="1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14" fontId="8" fillId="0" borderId="1" xfId="0" applyNumberFormat="1" applyFont="1" applyBorder="1" applyAlignment="1">
      <alignment horizontal="right" vertical="center" wrapText="1"/>
    </xf>
    <xf numFmtId="0" fontId="5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/>
    <xf numFmtId="3" fontId="7" fillId="0" borderId="1" xfId="0" applyNumberFormat="1" applyFont="1" applyBorder="1" applyAlignment="1">
      <alignment horizontal="right" vertical="center"/>
    </xf>
    <xf numFmtId="3" fontId="13" fillId="0" borderId="19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3" fontId="16" fillId="0" borderId="0" xfId="0" applyNumberFormat="1" applyFont="1"/>
    <xf numFmtId="41" fontId="4" fillId="0" borderId="1" xfId="4" applyNumberFormat="1" applyFont="1" applyBorder="1" applyAlignment="1">
      <alignment horizontal="right" shrinkToFit="1"/>
    </xf>
    <xf numFmtId="41" fontId="4" fillId="0" borderId="0" xfId="4" applyNumberFormat="1" applyFont="1" applyAlignment="1">
      <alignment shrinkToFit="1"/>
    </xf>
    <xf numFmtId="41" fontId="6" fillId="0" borderId="7" xfId="4" applyNumberFormat="1" applyFont="1" applyBorder="1" applyAlignment="1">
      <alignment horizontal="right" wrapText="1"/>
    </xf>
    <xf numFmtId="41" fontId="6" fillId="0" borderId="9" xfId="4" applyNumberFormat="1" applyFont="1" applyBorder="1" applyAlignment="1">
      <alignment horizontal="right" shrinkToFit="1"/>
    </xf>
    <xf numFmtId="0" fontId="4" fillId="0" borderId="0" xfId="4" applyFont="1" applyAlignment="1">
      <alignment horizontal="left" vertical="top"/>
    </xf>
    <xf numFmtId="0" fontId="9" fillId="0" borderId="0" xfId="0" applyFont="1" applyAlignment="1">
      <alignment horizontal="right" vertical="center" wrapText="1"/>
    </xf>
    <xf numFmtId="14" fontId="8" fillId="0" borderId="56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16" borderId="0" xfId="0" applyFont="1" applyFill="1" applyAlignment="1">
      <alignment vertical="center" wrapText="1"/>
    </xf>
    <xf numFmtId="3" fontId="8" fillId="0" borderId="19" xfId="0" applyNumberFormat="1" applyFont="1" applyBorder="1" applyAlignment="1">
      <alignment horizontal="right" vertical="center" wrapText="1"/>
    </xf>
    <xf numFmtId="3" fontId="8" fillId="0" borderId="9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56" xfId="0" applyFont="1" applyBorder="1" applyAlignment="1">
      <alignment horizontal="center" vertical="center" wrapText="1"/>
    </xf>
    <xf numFmtId="0" fontId="55" fillId="0" borderId="0" xfId="0" applyFont="1" applyAlignment="1">
      <alignment horizontal="right" vertical="center" wrapText="1"/>
    </xf>
    <xf numFmtId="3" fontId="8" fillId="0" borderId="57" xfId="0" applyNumberFormat="1" applyFont="1" applyBorder="1" applyAlignment="1">
      <alignment horizontal="right" vertical="center" wrapText="1"/>
    </xf>
    <xf numFmtId="0" fontId="56" fillId="0" borderId="0" xfId="0" applyFont="1" applyAlignment="1">
      <alignment horizontal="right" vertical="center" wrapText="1"/>
    </xf>
    <xf numFmtId="3" fontId="8" fillId="0" borderId="58" xfId="0" applyNumberFormat="1" applyFont="1" applyBorder="1" applyAlignment="1">
      <alignment horizontal="right" vertical="center" wrapText="1"/>
    </xf>
    <xf numFmtId="0" fontId="8" fillId="0" borderId="5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55" fillId="0" borderId="56" xfId="0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3" fontId="54" fillId="0" borderId="0" xfId="0" applyNumberFormat="1" applyFont="1" applyAlignment="1">
      <alignment vertical="center" wrapText="1"/>
    </xf>
    <xf numFmtId="0" fontId="58" fillId="3" borderId="0" xfId="0" applyFont="1" applyFill="1"/>
    <xf numFmtId="0" fontId="9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55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right" vertical="center" wrapText="1"/>
    </xf>
    <xf numFmtId="3" fontId="8" fillId="16" borderId="0" xfId="0" applyNumberFormat="1" applyFont="1" applyFill="1" applyAlignment="1">
      <alignment horizontal="right" vertical="center" wrapText="1"/>
    </xf>
    <xf numFmtId="3" fontId="9" fillId="16" borderId="0" xfId="0" applyNumberFormat="1" applyFont="1" applyFill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3" fontId="9" fillId="16" borderId="0" xfId="0" applyNumberFormat="1" applyFont="1" applyFill="1" applyAlignment="1">
      <alignment vertical="center" wrapText="1"/>
    </xf>
    <xf numFmtId="0" fontId="9" fillId="0" borderId="56" xfId="0" applyFont="1" applyBorder="1" applyAlignment="1">
      <alignment horizontal="right" vertical="center" wrapText="1"/>
    </xf>
    <xf numFmtId="3" fontId="9" fillId="0" borderId="56" xfId="0" applyNumberFormat="1" applyFont="1" applyBorder="1" applyAlignment="1">
      <alignment horizontal="right" vertical="center" wrapText="1"/>
    </xf>
    <xf numFmtId="3" fontId="8" fillId="0" borderId="59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vertical="center" wrapText="1"/>
    </xf>
    <xf numFmtId="3" fontId="12" fillId="3" borderId="0" xfId="0" applyNumberFormat="1" applyFont="1" applyFill="1" applyAlignment="1">
      <alignment horizontal="right" vertical="center" wrapText="1"/>
    </xf>
    <xf numFmtId="0" fontId="9" fillId="16" borderId="0" xfId="0" applyFont="1" applyFill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61" fillId="16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9" fillId="0" borderId="60" xfId="0" applyFont="1" applyBorder="1" applyAlignment="1">
      <alignment horizontal="justify" vertical="center"/>
    </xf>
    <xf numFmtId="0" fontId="9" fillId="0" borderId="60" xfId="0" applyFont="1" applyBorder="1" applyAlignment="1">
      <alignment horizontal="right" vertical="center" wrapText="1"/>
    </xf>
    <xf numFmtId="3" fontId="9" fillId="0" borderId="60" xfId="0" applyNumberFormat="1" applyFont="1" applyBorder="1" applyAlignment="1">
      <alignment horizontal="right" vertical="center"/>
    </xf>
    <xf numFmtId="3" fontId="9" fillId="0" borderId="60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/>
    </xf>
    <xf numFmtId="3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center" wrapText="1"/>
    </xf>
    <xf numFmtId="0" fontId="9" fillId="0" borderId="60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9" fillId="0" borderId="61" xfId="0" applyFont="1" applyBorder="1" applyAlignment="1">
      <alignment vertical="center" wrapText="1"/>
    </xf>
    <xf numFmtId="0" fontId="9" fillId="0" borderId="61" xfId="0" applyFont="1" applyBorder="1" applyAlignment="1">
      <alignment horizontal="right" vertical="center" wrapText="1"/>
    </xf>
    <xf numFmtId="0" fontId="7" fillId="0" borderId="61" xfId="0" applyFont="1" applyBorder="1" applyAlignment="1">
      <alignment horizontal="right" vertical="center" wrapText="1"/>
    </xf>
    <xf numFmtId="0" fontId="7" fillId="0" borderId="61" xfId="0" applyFont="1" applyBorder="1" applyAlignment="1">
      <alignment vertical="center" wrapText="1"/>
    </xf>
    <xf numFmtId="0" fontId="9" fillId="0" borderId="60" xfId="0" applyFont="1" applyBorder="1" applyAlignment="1">
      <alignment vertical="center" wrapText="1"/>
    </xf>
    <xf numFmtId="0" fontId="7" fillId="0" borderId="6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6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0" fontId="9" fillId="0" borderId="62" xfId="0" applyFont="1" applyBorder="1" applyAlignment="1">
      <alignment horizontal="justify" vertical="center"/>
    </xf>
    <xf numFmtId="0" fontId="9" fillId="0" borderId="62" xfId="0" applyFont="1" applyBorder="1" applyAlignment="1">
      <alignment horizontal="right" vertical="center" wrapText="1"/>
    </xf>
    <xf numFmtId="0" fontId="9" fillId="0" borderId="62" xfId="0" applyFont="1" applyBorder="1" applyAlignment="1">
      <alignment horizontal="right" vertical="center"/>
    </xf>
    <xf numFmtId="3" fontId="9" fillId="0" borderId="62" xfId="0" applyNumberFormat="1" applyFont="1" applyBorder="1" applyAlignment="1">
      <alignment horizontal="right" vertical="center"/>
    </xf>
    <xf numFmtId="0" fontId="9" fillId="0" borderId="62" xfId="0" applyFont="1" applyBorder="1" applyAlignment="1">
      <alignment vertical="center"/>
    </xf>
    <xf numFmtId="0" fontId="8" fillId="16" borderId="1" xfId="0" applyFont="1" applyFill="1" applyBorder="1" applyAlignment="1">
      <alignment horizontal="justify" vertical="center" wrapText="1"/>
    </xf>
    <xf numFmtId="3" fontId="8" fillId="16" borderId="1" xfId="0" applyNumberFormat="1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horizontal="right" vertical="center" wrapText="1"/>
    </xf>
    <xf numFmtId="3" fontId="7" fillId="0" borderId="6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3" fontId="7" fillId="0" borderId="6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13" fillId="16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9" fontId="7" fillId="0" borderId="0" xfId="0" applyNumberFormat="1" applyFont="1" applyAlignment="1">
      <alignment horizontal="center" vertical="center" wrapText="1"/>
    </xf>
    <xf numFmtId="0" fontId="13" fillId="0" borderId="19" xfId="0" applyFont="1" applyBorder="1" applyAlignment="1">
      <alignment vertical="center"/>
    </xf>
    <xf numFmtId="0" fontId="13" fillId="0" borderId="19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/>
    </xf>
    <xf numFmtId="0" fontId="65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3" fontId="13" fillId="0" borderId="19" xfId="0" applyNumberFormat="1" applyFont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3" fontId="13" fillId="0" borderId="9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6" fillId="0" borderId="0" xfId="0" applyFont="1" applyAlignment="1">
      <alignment vertical="top"/>
    </xf>
    <xf numFmtId="3" fontId="7" fillId="0" borderId="1" xfId="0" applyNumberFormat="1" applyFont="1" applyBorder="1" applyAlignment="1">
      <alignment horizontal="right" vertical="center" wrapText="1"/>
    </xf>
    <xf numFmtId="0" fontId="50" fillId="3" borderId="0" xfId="0" applyFont="1" applyFill="1"/>
    <xf numFmtId="14" fontId="8" fillId="0" borderId="49" xfId="0" applyNumberFormat="1" applyFont="1" applyBorder="1" applyAlignment="1">
      <alignment horizontal="justify" vertical="center" wrapText="1"/>
    </xf>
    <xf numFmtId="0" fontId="9" fillId="0" borderId="64" xfId="0" applyFont="1" applyBorder="1" applyAlignment="1">
      <alignment horizontal="justify" vertical="center"/>
    </xf>
    <xf numFmtId="0" fontId="9" fillId="0" borderId="64" xfId="0" applyFont="1" applyBorder="1" applyAlignment="1">
      <alignment horizontal="right" vertical="center" wrapText="1"/>
    </xf>
    <xf numFmtId="0" fontId="9" fillId="0" borderId="64" xfId="0" applyFont="1" applyBorder="1" applyAlignment="1">
      <alignment horizontal="justify" vertical="center" wrapText="1"/>
    </xf>
    <xf numFmtId="0" fontId="9" fillId="0" borderId="64" xfId="0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right" vertical="center"/>
    </xf>
    <xf numFmtId="0" fontId="9" fillId="0" borderId="49" xfId="0" applyFont="1" applyBorder="1" applyAlignment="1">
      <alignment horizontal="right" vertical="center" wrapText="1"/>
    </xf>
    <xf numFmtId="0" fontId="16" fillId="0" borderId="49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/>
    </xf>
    <xf numFmtId="3" fontId="8" fillId="0" borderId="49" xfId="0" applyNumberFormat="1" applyFont="1" applyBorder="1" applyAlignment="1">
      <alignment horizontal="right" vertical="center" wrapText="1"/>
    </xf>
    <xf numFmtId="0" fontId="8" fillId="0" borderId="49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14" fontId="13" fillId="0" borderId="1" xfId="0" applyNumberFormat="1" applyFont="1" applyBorder="1" applyAlignment="1">
      <alignment horizontal="right" vertical="center"/>
    </xf>
    <xf numFmtId="0" fontId="7" fillId="0" borderId="60" xfId="0" applyFont="1" applyBorder="1" applyAlignment="1">
      <alignment vertical="center"/>
    </xf>
    <xf numFmtId="0" fontId="7" fillId="0" borderId="60" xfId="0" applyFont="1" applyBorder="1" applyAlignment="1">
      <alignment vertical="center" wrapText="1"/>
    </xf>
    <xf numFmtId="0" fontId="7" fillId="0" borderId="60" xfId="0" applyFont="1" applyBorder="1" applyAlignment="1">
      <alignment horizontal="right" vertical="center"/>
    </xf>
    <xf numFmtId="3" fontId="7" fillId="0" borderId="60" xfId="0" applyNumberFormat="1" applyFont="1" applyBorder="1" applyAlignment="1">
      <alignment horizontal="right" vertical="center"/>
    </xf>
    <xf numFmtId="0" fontId="8" fillId="16" borderId="0" xfId="0" applyFont="1" applyFill="1" applyAlignment="1">
      <alignment horizontal="justify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justify" vertical="center"/>
    </xf>
    <xf numFmtId="3" fontId="7" fillId="0" borderId="65" xfId="0" applyNumberFormat="1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 wrapText="1"/>
    </xf>
    <xf numFmtId="0" fontId="7" fillId="0" borderId="61" xfId="0" applyFont="1" applyBorder="1" applyAlignment="1">
      <alignment horizontal="justify" vertical="center"/>
    </xf>
    <xf numFmtId="0" fontId="7" fillId="0" borderId="6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0" fontId="13" fillId="16" borderId="1" xfId="0" applyFont="1" applyFill="1" applyBorder="1" applyAlignment="1">
      <alignment horizontal="right" vertical="center" wrapText="1"/>
    </xf>
    <xf numFmtId="3" fontId="7" fillId="0" borderId="6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16" borderId="1" xfId="0" applyFont="1" applyFill="1" applyBorder="1" applyAlignment="1">
      <alignment horizontal="justify" vertical="center" wrapText="1"/>
    </xf>
    <xf numFmtId="0" fontId="9" fillId="16" borderId="1" xfId="0" applyFont="1" applyFill="1" applyBorder="1" applyAlignment="1">
      <alignment horizontal="right" vertical="center" wrapText="1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right" vertical="center"/>
    </xf>
    <xf numFmtId="0" fontId="9" fillId="0" borderId="69" xfId="0" applyFont="1" applyBorder="1" applyAlignment="1">
      <alignment vertical="center"/>
    </xf>
    <xf numFmtId="14" fontId="9" fillId="0" borderId="69" xfId="0" applyNumberFormat="1" applyFont="1" applyBorder="1" applyAlignment="1">
      <alignment horizontal="right" vertical="center"/>
    </xf>
    <xf numFmtId="0" fontId="9" fillId="0" borderId="69" xfId="0" applyFont="1" applyBorder="1" applyAlignment="1">
      <alignment horizontal="center" vertical="center"/>
    </xf>
    <xf numFmtId="14" fontId="9" fillId="0" borderId="69" xfId="0" applyNumberFormat="1" applyFont="1" applyBorder="1" applyAlignment="1">
      <alignment horizontal="center" vertical="center"/>
    </xf>
    <xf numFmtId="0" fontId="9" fillId="0" borderId="69" xfId="0" applyFont="1" applyBorder="1" applyAlignment="1">
      <alignment horizontal="right" vertical="center"/>
    </xf>
    <xf numFmtId="0" fontId="8" fillId="0" borderId="69" xfId="0" applyFont="1" applyBorder="1" applyAlignment="1">
      <alignment horizontal="right" vertical="center"/>
    </xf>
    <xf numFmtId="0" fontId="13" fillId="0" borderId="49" xfId="0" applyFont="1" applyBorder="1" applyAlignment="1">
      <alignment vertical="center" wrapText="1"/>
    </xf>
    <xf numFmtId="3" fontId="13" fillId="0" borderId="49" xfId="0" applyNumberFormat="1" applyFont="1" applyBorder="1" applyAlignment="1">
      <alignment horizontal="right" vertical="center" wrapText="1"/>
    </xf>
    <xf numFmtId="0" fontId="13" fillId="0" borderId="64" xfId="0" applyFont="1" applyBorder="1" applyAlignment="1">
      <alignment vertical="center" wrapText="1"/>
    </xf>
    <xf numFmtId="3" fontId="7" fillId="0" borderId="64" xfId="0" applyNumberFormat="1" applyFont="1" applyBorder="1" applyAlignment="1">
      <alignment horizontal="right" vertical="center" wrapText="1"/>
    </xf>
    <xf numFmtId="0" fontId="13" fillId="0" borderId="64" xfId="0" applyFont="1" applyBorder="1" applyAlignment="1">
      <alignment horizontal="right" vertical="center" wrapText="1"/>
    </xf>
    <xf numFmtId="14" fontId="13" fillId="0" borderId="1" xfId="0" applyNumberFormat="1" applyFont="1" applyBorder="1" applyAlignment="1">
      <alignment horizontal="right" vertical="center" wrapText="1"/>
    </xf>
    <xf numFmtId="3" fontId="16" fillId="0" borderId="0" xfId="0" applyNumberFormat="1" applyFont="1" applyAlignment="1">
      <alignment vertical="top"/>
    </xf>
    <xf numFmtId="0" fontId="13" fillId="0" borderId="1" xfId="0" applyFont="1" applyBorder="1" applyAlignment="1">
      <alignment horizontal="justify" vertical="center" wrapText="1"/>
    </xf>
    <xf numFmtId="0" fontId="7" fillId="0" borderId="62" xfId="0" applyFont="1" applyBorder="1" applyAlignment="1">
      <alignment horizontal="justify" vertical="center"/>
    </xf>
    <xf numFmtId="0" fontId="7" fillId="0" borderId="62" xfId="0" applyFont="1" applyBorder="1" applyAlignment="1">
      <alignment horizontal="justify" vertical="center" wrapText="1"/>
    </xf>
    <xf numFmtId="3" fontId="7" fillId="0" borderId="62" xfId="0" applyNumberFormat="1" applyFont="1" applyBorder="1" applyAlignment="1">
      <alignment horizontal="right" vertical="center" wrapText="1"/>
    </xf>
    <xf numFmtId="0" fontId="13" fillId="16" borderId="0" xfId="0" applyFont="1" applyFill="1" applyAlignment="1">
      <alignment horizontal="justify" vertical="center" wrapText="1"/>
    </xf>
    <xf numFmtId="3" fontId="13" fillId="16" borderId="0" xfId="0" applyNumberFormat="1" applyFont="1" applyFill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13" fillId="16" borderId="1" xfId="0" applyFont="1" applyFill="1" applyBorder="1" applyAlignment="1">
      <alignment horizontal="justify" vertical="center" wrapText="1"/>
    </xf>
    <xf numFmtId="0" fontId="13" fillId="16" borderId="72" xfId="0" applyFont="1" applyFill="1" applyBorder="1" applyAlignment="1">
      <alignment horizontal="right" vertical="center"/>
    </xf>
    <xf numFmtId="0" fontId="13" fillId="16" borderId="11" xfId="0" applyFont="1" applyFill="1" applyBorder="1" applyAlignment="1">
      <alignment horizontal="right" vertical="center" wrapText="1"/>
    </xf>
    <xf numFmtId="0" fontId="13" fillId="16" borderId="73" xfId="0" applyFont="1" applyFill="1" applyBorder="1" applyAlignment="1">
      <alignment horizontal="right" vertical="center" wrapText="1"/>
    </xf>
    <xf numFmtId="0" fontId="7" fillId="16" borderId="72" xfId="0" applyFont="1" applyFill="1" applyBorder="1" applyAlignment="1">
      <alignment horizontal="center" vertical="center"/>
    </xf>
    <xf numFmtId="17" fontId="7" fillId="16" borderId="11" xfId="0" applyNumberFormat="1" applyFont="1" applyFill="1" applyBorder="1" applyAlignment="1">
      <alignment horizontal="center" vertical="center"/>
    </xf>
    <xf numFmtId="3" fontId="7" fillId="16" borderId="11" xfId="0" applyNumberFormat="1" applyFont="1" applyFill="1" applyBorder="1" applyAlignment="1">
      <alignment horizontal="right" vertical="center"/>
    </xf>
    <xf numFmtId="14" fontId="7" fillId="16" borderId="11" xfId="0" applyNumberFormat="1" applyFont="1" applyFill="1" applyBorder="1" applyAlignment="1">
      <alignment horizontal="right" vertical="center"/>
    </xf>
    <xf numFmtId="0" fontId="7" fillId="16" borderId="74" xfId="0" applyFont="1" applyFill="1" applyBorder="1" applyAlignment="1">
      <alignment horizontal="right" vertical="center"/>
    </xf>
    <xf numFmtId="0" fontId="7" fillId="16" borderId="11" xfId="0" applyFont="1" applyFill="1" applyBorder="1" applyAlignment="1">
      <alignment horizontal="right" vertical="center"/>
    </xf>
    <xf numFmtId="0" fontId="13" fillId="16" borderId="75" xfId="0" applyFont="1" applyFill="1" applyBorder="1" applyAlignment="1">
      <alignment horizontal="right" vertical="center"/>
    </xf>
    <xf numFmtId="0" fontId="16" fillId="16" borderId="76" xfId="0" applyFont="1" applyFill="1" applyBorder="1" applyAlignment="1">
      <alignment vertical="center"/>
    </xf>
    <xf numFmtId="3" fontId="13" fillId="16" borderId="76" xfId="0" applyNumberFormat="1" applyFont="1" applyFill="1" applyBorder="1" applyAlignment="1">
      <alignment horizontal="right" vertical="center"/>
    </xf>
    <xf numFmtId="0" fontId="13" fillId="16" borderId="76" xfId="0" applyFont="1" applyFill="1" applyBorder="1" applyAlignment="1">
      <alignment horizontal="right" vertical="center"/>
    </xf>
    <xf numFmtId="0" fontId="13" fillId="0" borderId="73" xfId="0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8" fillId="0" borderId="19" xfId="0" applyFont="1" applyBorder="1" applyAlignment="1">
      <alignment horizontal="right" vertical="center"/>
    </xf>
    <xf numFmtId="0" fontId="31" fillId="3" borderId="0" xfId="0" applyFont="1" applyFill="1"/>
    <xf numFmtId="3" fontId="8" fillId="0" borderId="19" xfId="0" applyNumberFormat="1" applyFont="1" applyBorder="1" applyAlignment="1">
      <alignment horizontal="right" vertical="center"/>
    </xf>
    <xf numFmtId="0" fontId="66" fillId="0" borderId="0" xfId="0" applyFont="1" applyAlignment="1">
      <alignment horizontal="justify" vertical="center"/>
    </xf>
    <xf numFmtId="0" fontId="9" fillId="16" borderId="0" xfId="0" applyFont="1" applyFill="1" applyAlignment="1">
      <alignment horizontal="center" vertical="center"/>
    </xf>
    <xf numFmtId="0" fontId="9" fillId="16" borderId="0" xfId="0" applyFont="1" applyFill="1" applyAlignment="1">
      <alignment vertical="center"/>
    </xf>
    <xf numFmtId="0" fontId="8" fillId="16" borderId="16" xfId="0" applyFont="1" applyFill="1" applyBorder="1" applyAlignment="1">
      <alignment horizontal="right" vertical="center" wrapText="1"/>
    </xf>
    <xf numFmtId="3" fontId="9" fillId="16" borderId="14" xfId="0" applyNumberFormat="1" applyFont="1" applyFill="1" applyBorder="1" applyAlignment="1">
      <alignment horizontal="right" vertical="center" wrapText="1"/>
    </xf>
    <xf numFmtId="3" fontId="9" fillId="16" borderId="1" xfId="0" applyNumberFormat="1" applyFont="1" applyFill="1" applyBorder="1" applyAlignment="1">
      <alignment horizontal="right" vertical="center" wrapText="1"/>
    </xf>
    <xf numFmtId="3" fontId="9" fillId="16" borderId="16" xfId="0" applyNumberFormat="1" applyFont="1" applyFill="1" applyBorder="1" applyAlignment="1">
      <alignment horizontal="right" vertical="center" wrapText="1"/>
    </xf>
    <xf numFmtId="0" fontId="8" fillId="16" borderId="0" xfId="0" applyFont="1" applyFill="1" applyAlignment="1">
      <alignment vertical="center"/>
    </xf>
    <xf numFmtId="3" fontId="8" fillId="16" borderId="14" xfId="0" applyNumberFormat="1" applyFont="1" applyFill="1" applyBorder="1" applyAlignment="1">
      <alignment horizontal="right" vertical="center" wrapText="1"/>
    </xf>
    <xf numFmtId="0" fontId="16" fillId="16" borderId="0" xfId="0" applyFont="1" applyFill="1" applyAlignment="1">
      <alignment vertical="center" wrapText="1"/>
    </xf>
    <xf numFmtId="0" fontId="8" fillId="16" borderId="14" xfId="0" applyFont="1" applyFill="1" applyBorder="1" applyAlignment="1">
      <alignment horizontal="right" vertical="center" wrapText="1"/>
    </xf>
    <xf numFmtId="9" fontId="8" fillId="16" borderId="0" xfId="0" applyNumberFormat="1" applyFont="1" applyFill="1" applyAlignment="1">
      <alignment horizontal="right" vertical="center" wrapText="1"/>
    </xf>
    <xf numFmtId="0" fontId="9" fillId="16" borderId="14" xfId="0" applyFont="1" applyFill="1" applyBorder="1" applyAlignment="1">
      <alignment horizontal="right" vertical="center" wrapText="1"/>
    </xf>
    <xf numFmtId="0" fontId="16" fillId="16" borderId="1" xfId="0" applyFont="1" applyFill="1" applyBorder="1" applyAlignment="1">
      <alignment vertical="center" wrapText="1"/>
    </xf>
    <xf numFmtId="3" fontId="8" fillId="0" borderId="0" xfId="0" applyNumberFormat="1" applyFont="1" applyAlignment="1">
      <alignment horizontal="right" vertical="center"/>
    </xf>
    <xf numFmtId="9" fontId="9" fillId="0" borderId="0" xfId="0" applyNumberFormat="1" applyFont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10" fontId="8" fillId="0" borderId="9" xfId="0" applyNumberFormat="1" applyFont="1" applyBorder="1" applyAlignment="1">
      <alignment horizontal="right" vertical="center" indent="1"/>
    </xf>
    <xf numFmtId="9" fontId="16" fillId="0" borderId="0" xfId="0" applyNumberFormat="1" applyFont="1"/>
    <xf numFmtId="3" fontId="16" fillId="0" borderId="0" xfId="0" applyNumberFormat="1" applyFont="1" applyAlignment="1">
      <alignment vertical="center"/>
    </xf>
    <xf numFmtId="10" fontId="16" fillId="0" borderId="0" xfId="0" applyNumberFormat="1" applyFont="1"/>
    <xf numFmtId="1" fontId="0" fillId="0" borderId="0" xfId="0" applyNumberFormat="1"/>
    <xf numFmtId="0" fontId="8" fillId="0" borderId="23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9" fillId="0" borderId="24" xfId="0" applyFont="1" applyBorder="1" applyAlignment="1">
      <alignment vertical="center"/>
    </xf>
    <xf numFmtId="3" fontId="9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8" fillId="0" borderId="24" xfId="0" applyFont="1" applyBorder="1" applyAlignment="1">
      <alignment vertical="center"/>
    </xf>
    <xf numFmtId="3" fontId="8" fillId="0" borderId="1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16" fillId="0" borderId="0" xfId="0" applyFont="1" applyAlignment="1">
      <alignment horizontal="justify" vertical="center"/>
    </xf>
    <xf numFmtId="9" fontId="4" fillId="0" borderId="0" xfId="7" applyFont="1" applyFill="1" applyBorder="1"/>
    <xf numFmtId="9" fontId="6" fillId="0" borderId="0" xfId="7" applyFont="1" applyFill="1" applyBorder="1"/>
    <xf numFmtId="9" fontId="4" fillId="0" borderId="0" xfId="7" applyFont="1" applyFill="1"/>
    <xf numFmtId="9" fontId="4" fillId="15" borderId="0" xfId="7" applyFont="1" applyFill="1" applyBorder="1"/>
    <xf numFmtId="9" fontId="4" fillId="15" borderId="0" xfId="7" applyFont="1" applyFill="1"/>
    <xf numFmtId="0" fontId="0" fillId="4" borderId="0" xfId="0" applyFill="1" applyAlignment="1">
      <alignment horizontal="center"/>
    </xf>
    <xf numFmtId="0" fontId="48" fillId="0" borderId="41" xfId="0" applyFont="1" applyBorder="1" applyAlignment="1">
      <alignment horizontal="left" vertical="center"/>
    </xf>
    <xf numFmtId="0" fontId="48" fillId="0" borderId="40" xfId="0" applyFont="1" applyBorder="1" applyAlignment="1">
      <alignment horizontal="left" vertical="center" wrapText="1"/>
    </xf>
    <xf numFmtId="0" fontId="67" fillId="0" borderId="0" xfId="13"/>
    <xf numFmtId="0" fontId="70" fillId="0" borderId="0" xfId="13" applyFont="1" applyAlignment="1">
      <alignment vertical="top"/>
    </xf>
    <xf numFmtId="0" fontId="9" fillId="0" borderId="0" xfId="13" applyFont="1"/>
    <xf numFmtId="4" fontId="67" fillId="0" borderId="0" xfId="13" applyNumberFormat="1"/>
    <xf numFmtId="0" fontId="71" fillId="0" borderId="50" xfId="13" applyFont="1" applyBorder="1" applyAlignment="1">
      <alignment horizontal="center" wrapText="1"/>
    </xf>
    <xf numFmtId="0" fontId="71" fillId="0" borderId="51" xfId="13" applyFont="1" applyBorder="1" applyAlignment="1">
      <alignment horizontal="center" wrapText="1"/>
    </xf>
    <xf numFmtId="0" fontId="71" fillId="0" borderId="41" xfId="13" applyFont="1" applyBorder="1" applyAlignment="1">
      <alignment horizontal="left" vertical="center" wrapText="1"/>
    </xf>
    <xf numFmtId="39" fontId="71" fillId="0" borderId="51" xfId="13" applyNumberFormat="1" applyFont="1" applyBorder="1" applyAlignment="1">
      <alignment horizontal="right" vertical="center"/>
    </xf>
    <xf numFmtId="39" fontId="71" fillId="0" borderId="77" xfId="13" applyNumberFormat="1" applyFont="1" applyBorder="1" applyAlignment="1">
      <alignment horizontal="right" vertical="center"/>
    </xf>
    <xf numFmtId="167" fontId="26" fillId="0" borderId="17" xfId="0" applyNumberFormat="1" applyFont="1" applyBorder="1"/>
    <xf numFmtId="0" fontId="37" fillId="0" borderId="14" xfId="0" applyFont="1" applyBorder="1" applyAlignment="1">
      <alignment horizontal="right" vertical="center"/>
    </xf>
    <xf numFmtId="0" fontId="1" fillId="0" borderId="11" xfId="0" applyFont="1" applyBorder="1"/>
    <xf numFmtId="167" fontId="17" fillId="0" borderId="0" xfId="1" applyFont="1" applyFill="1"/>
    <xf numFmtId="0" fontId="1" fillId="0" borderId="0" xfId="0" applyFont="1" applyAlignment="1">
      <alignment horizontal="right" vertical="center"/>
    </xf>
    <xf numFmtId="0" fontId="14" fillId="3" borderId="0" xfId="0" applyFont="1" applyFill="1"/>
    <xf numFmtId="167" fontId="0" fillId="3" borderId="0" xfId="0" applyNumberFormat="1" applyFill="1"/>
    <xf numFmtId="167" fontId="18" fillId="3" borderId="0" xfId="0" applyNumberFormat="1" applyFont="1" applyFill="1"/>
    <xf numFmtId="167" fontId="18" fillId="3" borderId="0" xfId="0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3" fillId="7" borderId="18" xfId="12" applyFont="1" applyFill="1" applyBorder="1" applyAlignment="1">
      <alignment horizontal="center" vertical="center"/>
    </xf>
    <xf numFmtId="0" fontId="33" fillId="7" borderId="19" xfId="12" applyFont="1" applyFill="1" applyBorder="1" applyAlignment="1">
      <alignment horizontal="center" vertical="center"/>
    </xf>
    <xf numFmtId="0" fontId="33" fillId="7" borderId="10" xfId="12" applyFont="1" applyFill="1" applyBorder="1" applyAlignment="1">
      <alignment horizontal="center" vertical="center"/>
    </xf>
    <xf numFmtId="41" fontId="6" fillId="2" borderId="0" xfId="0" applyNumberFormat="1" applyFont="1" applyFill="1" applyAlignment="1">
      <alignment horizontal="center"/>
    </xf>
    <xf numFmtId="41" fontId="4" fillId="2" borderId="0" xfId="0" applyNumberFormat="1" applyFont="1" applyFill="1" applyAlignment="1">
      <alignment horizontal="center"/>
    </xf>
    <xf numFmtId="14" fontId="37" fillId="0" borderId="19" xfId="0" applyNumberFormat="1" applyFont="1" applyBorder="1" applyAlignment="1">
      <alignment horizontal="center" vertical="center"/>
    </xf>
    <xf numFmtId="14" fontId="37" fillId="0" borderId="18" xfId="0" applyNumberFormat="1" applyFont="1" applyBorder="1" applyAlignment="1">
      <alignment horizontal="center" vertical="center"/>
    </xf>
    <xf numFmtId="14" fontId="37" fillId="0" borderId="10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8" fillId="0" borderId="5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9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center" vertical="center" wrapText="1"/>
    </xf>
    <xf numFmtId="0" fontId="8" fillId="0" borderId="56" xfId="0" applyFont="1" applyBorder="1" applyAlignment="1">
      <alignment horizontal="right" vertical="center" wrapText="1"/>
    </xf>
    <xf numFmtId="0" fontId="9" fillId="16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3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13" fillId="0" borderId="9" xfId="0" applyNumberFormat="1" applyFont="1" applyBorder="1" applyAlignment="1">
      <alignment horizontal="right" vertical="center"/>
    </xf>
    <xf numFmtId="0" fontId="7" fillId="0" borderId="63" xfId="0" applyFont="1" applyBorder="1" applyAlignment="1">
      <alignment horizontal="right" vertical="center"/>
    </xf>
    <xf numFmtId="0" fontId="8" fillId="0" borderId="70" xfId="0" applyFont="1" applyBorder="1" applyAlignment="1">
      <alignment vertical="center"/>
    </xf>
    <xf numFmtId="0" fontId="8" fillId="0" borderId="71" xfId="0" applyFont="1" applyBorder="1" applyAlignment="1">
      <alignment vertical="center"/>
    </xf>
    <xf numFmtId="0" fontId="8" fillId="0" borderId="67" xfId="0" applyFont="1" applyBorder="1" applyAlignment="1">
      <alignment vertical="center"/>
    </xf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4" fontId="8" fillId="16" borderId="1" xfId="0" applyNumberFormat="1" applyFont="1" applyFill="1" applyBorder="1" applyAlignment="1">
      <alignment horizontal="center" vertical="center"/>
    </xf>
    <xf numFmtId="14" fontId="8" fillId="16" borderId="11" xfId="0" applyNumberFormat="1" applyFont="1" applyFill="1" applyBorder="1" applyAlignment="1">
      <alignment horizontal="center" vertical="center"/>
    </xf>
    <xf numFmtId="0" fontId="8" fillId="16" borderId="16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1" fillId="0" borderId="86" xfId="13" applyFont="1" applyBorder="1" applyAlignment="1">
      <alignment horizontal="left" vertical="center"/>
    </xf>
    <xf numFmtId="0" fontId="71" fillId="0" borderId="85" xfId="13" applyFont="1" applyBorder="1" applyAlignment="1">
      <alignment horizontal="left" vertical="center"/>
    </xf>
    <xf numFmtId="0" fontId="71" fillId="0" borderId="84" xfId="13" applyFont="1" applyBorder="1" applyAlignment="1">
      <alignment horizontal="left" vertical="center"/>
    </xf>
    <xf numFmtId="0" fontId="71" fillId="0" borderId="43" xfId="13" applyFont="1" applyBorder="1" applyAlignment="1">
      <alignment horizontal="left" vertical="center" wrapText="1"/>
    </xf>
    <xf numFmtId="0" fontId="71" fillId="0" borderId="45" xfId="13" applyFont="1" applyBorder="1" applyAlignment="1">
      <alignment horizontal="left" vertical="center" wrapText="1"/>
    </xf>
    <xf numFmtId="0" fontId="71" fillId="0" borderId="47" xfId="13" applyFont="1" applyBorder="1" applyAlignment="1">
      <alignment horizontal="left" vertical="center" wrapText="1"/>
    </xf>
    <xf numFmtId="0" fontId="71" fillId="0" borderId="44" xfId="13" applyFont="1" applyBorder="1" applyAlignment="1">
      <alignment horizontal="left" vertical="center" wrapText="1"/>
    </xf>
    <xf numFmtId="0" fontId="71" fillId="0" borderId="46" xfId="13" applyFont="1" applyBorder="1" applyAlignment="1">
      <alignment horizontal="left" vertical="center" wrapText="1"/>
    </xf>
    <xf numFmtId="0" fontId="71" fillId="0" borderId="48" xfId="13" applyFont="1" applyBorder="1" applyAlignment="1">
      <alignment horizontal="left" vertical="center" wrapText="1"/>
    </xf>
    <xf numFmtId="0" fontId="48" fillId="0" borderId="42" xfId="0" applyFont="1" applyBorder="1" applyAlignment="1">
      <alignment horizontal="left" vertical="center"/>
    </xf>
    <xf numFmtId="0" fontId="46" fillId="0" borderId="0" xfId="0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8" fillId="0" borderId="38" xfId="0" applyFont="1" applyBorder="1" applyAlignment="1">
      <alignment horizontal="left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 wrapText="1"/>
    </xf>
    <xf numFmtId="0" fontId="48" fillId="0" borderId="47" xfId="0" applyFont="1" applyBorder="1" applyAlignment="1">
      <alignment horizontal="center" vertical="center" wrapText="1"/>
    </xf>
    <xf numFmtId="0" fontId="48" fillId="0" borderId="44" xfId="0" quotePrefix="1" applyFont="1" applyBorder="1" applyAlignment="1">
      <alignment horizontal="center" vertical="center" wrapText="1"/>
    </xf>
    <xf numFmtId="0" fontId="48" fillId="0" borderId="46" xfId="0" applyFont="1" applyBorder="1" applyAlignment="1">
      <alignment horizontal="center" vertical="center" wrapText="1"/>
    </xf>
    <xf numFmtId="0" fontId="48" fillId="0" borderId="48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left" vertical="center"/>
    </xf>
    <xf numFmtId="0" fontId="69" fillId="0" borderId="0" xfId="13" applyFont="1" applyAlignment="1">
      <alignment vertical="top" wrapText="1"/>
    </xf>
    <xf numFmtId="0" fontId="68" fillId="0" borderId="0" xfId="13" applyFont="1" applyAlignment="1">
      <alignment vertical="top" wrapText="1"/>
    </xf>
    <xf numFmtId="0" fontId="71" fillId="0" borderId="79" xfId="13" applyFont="1" applyBorder="1" applyAlignment="1">
      <alignment horizontal="left" vertical="center" wrapText="1"/>
    </xf>
    <xf numFmtId="0" fontId="71" fillId="0" borderId="80" xfId="13" applyFont="1" applyBorder="1" applyAlignment="1">
      <alignment horizontal="left" vertical="center" wrapText="1"/>
    </xf>
    <xf numFmtId="0" fontId="71" fillId="0" borderId="82" xfId="13" applyFont="1" applyBorder="1" applyAlignment="1">
      <alignment horizontal="left" vertical="center" wrapText="1"/>
    </xf>
    <xf numFmtId="0" fontId="71" fillId="0" borderId="83" xfId="13" applyFont="1" applyBorder="1" applyAlignment="1">
      <alignment horizontal="left" vertical="center" wrapText="1"/>
    </xf>
    <xf numFmtId="0" fontId="71" fillId="0" borderId="39" xfId="13" applyFont="1" applyBorder="1" applyAlignment="1">
      <alignment horizontal="left" vertical="center" wrapText="1"/>
    </xf>
    <xf numFmtId="0" fontId="71" fillId="0" borderId="81" xfId="13" applyFont="1" applyBorder="1" applyAlignment="1">
      <alignment horizontal="left" vertical="center" wrapText="1"/>
    </xf>
    <xf numFmtId="0" fontId="71" fillId="0" borderId="38" xfId="13" applyFont="1" applyBorder="1" applyAlignment="1">
      <alignment horizontal="left" vertical="center" wrapText="1"/>
    </xf>
    <xf numFmtId="0" fontId="71" fillId="0" borderId="78" xfId="13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32" xfId="0" applyFont="1" applyBorder="1" applyAlignment="1">
      <alignment horizontal="left"/>
    </xf>
    <xf numFmtId="0" fontId="28" fillId="5" borderId="22" xfId="0" applyFont="1" applyFill="1" applyBorder="1" applyAlignment="1">
      <alignment horizontal="center" vertical="center"/>
    </xf>
    <xf numFmtId="0" fontId="28" fillId="5" borderId="30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24" fillId="5" borderId="10" xfId="0" applyFont="1" applyFill="1" applyBorder="1" applyAlignment="1">
      <alignment horizontal="center"/>
    </xf>
    <xf numFmtId="0" fontId="24" fillId="7" borderId="16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1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24" fillId="12" borderId="16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4" fillId="12" borderId="18" xfId="0" applyFont="1" applyFill="1" applyBorder="1" applyAlignment="1">
      <alignment horizontal="center" vertical="center"/>
    </xf>
    <xf numFmtId="0" fontId="24" fillId="12" borderId="19" xfId="0" applyFont="1" applyFill="1" applyBorder="1" applyAlignment="1">
      <alignment horizontal="center" vertical="center"/>
    </xf>
    <xf numFmtId="0" fontId="24" fillId="12" borderId="10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/>
    </xf>
    <xf numFmtId="0" fontId="24" fillId="2" borderId="19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left"/>
    </xf>
    <xf numFmtId="0" fontId="28" fillId="5" borderId="18" xfId="0" applyFont="1" applyFill="1" applyBorder="1" applyAlignment="1">
      <alignment horizontal="center" vertical="center"/>
    </xf>
    <xf numFmtId="0" fontId="28" fillId="5" borderId="19" xfId="0" applyFont="1" applyFill="1" applyBorder="1" applyAlignment="1">
      <alignment horizontal="center" vertical="center"/>
    </xf>
    <xf numFmtId="0" fontId="28" fillId="5" borderId="10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 wrapText="1"/>
    </xf>
    <xf numFmtId="0" fontId="24" fillId="9" borderId="18" xfId="0" applyFont="1" applyFill="1" applyBorder="1" applyAlignment="1">
      <alignment horizontal="center"/>
    </xf>
    <xf numFmtId="0" fontId="24" fillId="9" borderId="19" xfId="0" applyFont="1" applyFill="1" applyBorder="1" applyAlignment="1">
      <alignment horizontal="center"/>
    </xf>
    <xf numFmtId="1" fontId="20" fillId="0" borderId="18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center"/>
    </xf>
    <xf numFmtId="0" fontId="6" fillId="0" borderId="28" xfId="3" applyFont="1" applyBorder="1" applyAlignment="1" applyProtection="1">
      <alignment horizontal="center"/>
      <protection hidden="1"/>
    </xf>
    <xf numFmtId="0" fontId="6" fillId="0" borderId="8" xfId="3" applyFont="1" applyBorder="1" applyAlignment="1" applyProtection="1">
      <alignment horizontal="center"/>
      <protection hidden="1"/>
    </xf>
    <xf numFmtId="0" fontId="24" fillId="9" borderId="10" xfId="0" applyFont="1" applyFill="1" applyBorder="1" applyAlignment="1">
      <alignment horizontal="center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3" fontId="0" fillId="0" borderId="4" xfId="1" applyNumberFormat="1" applyFont="1" applyFill="1" applyBorder="1" applyAlignment="1">
      <alignment horizontal="center" vertical="center"/>
    </xf>
    <xf numFmtId="167" fontId="13" fillId="0" borderId="0" xfId="1" applyFont="1" applyFill="1" applyAlignment="1">
      <alignment horizontal="center" vertical="center"/>
    </xf>
    <xf numFmtId="167" fontId="13" fillId="0" borderId="0" xfId="1" applyFont="1" applyFill="1" applyAlignment="1">
      <alignment horizontal="center" vertical="center" wrapText="1"/>
    </xf>
    <xf numFmtId="167" fontId="13" fillId="0" borderId="0" xfId="1" applyFont="1" applyFill="1" applyAlignment="1">
      <alignment horizontal="right" vertical="center"/>
    </xf>
    <xf numFmtId="167" fontId="13" fillId="0" borderId="0" xfId="1" applyFont="1" applyAlignment="1">
      <alignment horizontal="center" vertical="center" wrapText="1"/>
    </xf>
    <xf numFmtId="167" fontId="13" fillId="0" borderId="0" xfId="1" applyFont="1" applyAlignment="1">
      <alignment horizontal="center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5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3" fontId="1" fillId="0" borderId="11" xfId="0" applyNumberFormat="1" applyFont="1" applyBorder="1"/>
    <xf numFmtId="169" fontId="1" fillId="0" borderId="0" xfId="8" applyNumberFormat="1" applyFont="1" applyFill="1" applyBorder="1"/>
    <xf numFmtId="169" fontId="1" fillId="0" borderId="15" xfId="8" applyNumberFormat="1" applyFont="1" applyFill="1" applyBorder="1"/>
    <xf numFmtId="169" fontId="1" fillId="0" borderId="0" xfId="0" applyNumberFormat="1" applyFont="1"/>
    <xf numFmtId="169" fontId="1" fillId="0" borderId="15" xfId="0" applyNumberFormat="1" applyFont="1" applyBorder="1"/>
    <xf numFmtId="0" fontId="1" fillId="0" borderId="16" xfId="0" applyFont="1" applyBorder="1"/>
    <xf numFmtId="169" fontId="1" fillId="0" borderId="1" xfId="0" applyNumberFormat="1" applyFont="1" applyBorder="1"/>
    <xf numFmtId="169" fontId="1" fillId="0" borderId="11" xfId="0" applyNumberFormat="1" applyFont="1" applyBorder="1"/>
    <xf numFmtId="0" fontId="1" fillId="0" borderId="0" xfId="0" applyFont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5" xfId="0" applyFont="1" applyBorder="1"/>
    <xf numFmtId="0" fontId="1" fillId="0" borderId="13" xfId="0" applyFont="1" applyBorder="1"/>
    <xf numFmtId="0" fontId="1" fillId="0" borderId="5" xfId="0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9" fontId="1" fillId="0" borderId="0" xfId="0" applyNumberFormat="1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justify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1" fontId="1" fillId="0" borderId="11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0" xfId="0" applyFont="1" applyBorder="1"/>
    <xf numFmtId="14" fontId="1" fillId="0" borderId="0" xfId="0" applyNumberFormat="1" applyFont="1"/>
    <xf numFmtId="3" fontId="1" fillId="0" borderId="1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1" fillId="0" borderId="0" xfId="0" applyNumberFormat="1" applyFont="1"/>
    <xf numFmtId="177" fontId="1" fillId="0" borderId="0" xfId="0" applyNumberFormat="1" applyFont="1"/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1" fontId="1" fillId="0" borderId="15" xfId="0" applyNumberFormat="1" applyFont="1" applyBorder="1"/>
    <xf numFmtId="0" fontId="16" fillId="0" borderId="0" xfId="0" applyFont="1" applyAlignment="1"/>
  </cellXfs>
  <cellStyles count="14">
    <cellStyle name="Moeda" xfId="8" builtinId="4"/>
    <cellStyle name="Normal" xfId="0" builtinId="0"/>
    <cellStyle name="Normal 10" xfId="12" xr:uid="{00000000-0005-0000-0000-000002000000}"/>
    <cellStyle name="Normal 2" xfId="3" xr:uid="{00000000-0005-0000-0000-000003000000}"/>
    <cellStyle name="Normal 3" xfId="11" xr:uid="{00000000-0005-0000-0000-000004000000}"/>
    <cellStyle name="Normal 4" xfId="4" xr:uid="{00000000-0005-0000-0000-000005000000}"/>
    <cellStyle name="Normal 5" xfId="13" xr:uid="{00000000-0005-0000-0000-000006000000}"/>
    <cellStyle name="Porcentagem" xfId="7" builtinId="5"/>
    <cellStyle name="Vírgula" xfId="1" builtinId="3"/>
    <cellStyle name="Vírgula 2" xfId="5" xr:uid="{00000000-0005-0000-0000-000009000000}"/>
    <cellStyle name="Vírgula 2 2" xfId="2" xr:uid="{00000000-0005-0000-0000-00000A000000}"/>
    <cellStyle name="Vírgula 2 2 2" xfId="6" xr:uid="{00000000-0005-0000-0000-00000B000000}"/>
    <cellStyle name="Vírgula 2 2 3" xfId="10" xr:uid="{00000000-0005-0000-0000-00000C000000}"/>
    <cellStyle name="Vírgula 2 3" xfId="9" xr:uid="{00000000-0005-0000-0000-00000D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1.xml"/><Relationship Id="rId299" Type="http://schemas.openxmlformats.org/officeDocument/2006/relationships/externalLink" Target="externalLinks/externalLink273.xml"/><Relationship Id="rId21" Type="http://schemas.openxmlformats.org/officeDocument/2006/relationships/worksheet" Target="worksheets/sheet21.xml"/><Relationship Id="rId63" Type="http://schemas.openxmlformats.org/officeDocument/2006/relationships/externalLink" Target="externalLinks/externalLink37.xml"/><Relationship Id="rId159" Type="http://schemas.openxmlformats.org/officeDocument/2006/relationships/externalLink" Target="externalLinks/externalLink133.xml"/><Relationship Id="rId324" Type="http://schemas.openxmlformats.org/officeDocument/2006/relationships/externalLink" Target="externalLinks/externalLink298.xml"/><Relationship Id="rId366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44.xml"/><Relationship Id="rId226" Type="http://schemas.openxmlformats.org/officeDocument/2006/relationships/externalLink" Target="externalLinks/externalLink200.xml"/><Relationship Id="rId268" Type="http://schemas.openxmlformats.org/officeDocument/2006/relationships/externalLink" Target="externalLinks/externalLink242.xml"/><Relationship Id="rId32" Type="http://schemas.openxmlformats.org/officeDocument/2006/relationships/externalLink" Target="externalLinks/externalLink6.xml"/><Relationship Id="rId74" Type="http://schemas.openxmlformats.org/officeDocument/2006/relationships/externalLink" Target="externalLinks/externalLink48.xml"/><Relationship Id="rId128" Type="http://schemas.openxmlformats.org/officeDocument/2006/relationships/externalLink" Target="externalLinks/externalLink102.xml"/><Relationship Id="rId335" Type="http://schemas.openxmlformats.org/officeDocument/2006/relationships/externalLink" Target="externalLinks/externalLink309.xml"/><Relationship Id="rId377" Type="http://schemas.openxmlformats.org/officeDocument/2006/relationships/externalLink" Target="externalLinks/externalLink35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55.xml"/><Relationship Id="rId237" Type="http://schemas.openxmlformats.org/officeDocument/2006/relationships/externalLink" Target="externalLinks/externalLink211.xml"/><Relationship Id="rId279" Type="http://schemas.openxmlformats.org/officeDocument/2006/relationships/externalLink" Target="externalLinks/externalLink253.xml"/><Relationship Id="rId43" Type="http://schemas.openxmlformats.org/officeDocument/2006/relationships/externalLink" Target="externalLinks/externalLink17.xml"/><Relationship Id="rId139" Type="http://schemas.openxmlformats.org/officeDocument/2006/relationships/externalLink" Target="externalLinks/externalLink113.xml"/><Relationship Id="rId290" Type="http://schemas.openxmlformats.org/officeDocument/2006/relationships/externalLink" Target="externalLinks/externalLink264.xml"/><Relationship Id="rId304" Type="http://schemas.openxmlformats.org/officeDocument/2006/relationships/externalLink" Target="externalLinks/externalLink278.xml"/><Relationship Id="rId346" Type="http://schemas.openxmlformats.org/officeDocument/2006/relationships/externalLink" Target="externalLinks/externalLink320.xml"/><Relationship Id="rId388" Type="http://schemas.openxmlformats.org/officeDocument/2006/relationships/sharedStrings" Target="sharedStrings.xml"/><Relationship Id="rId85" Type="http://schemas.openxmlformats.org/officeDocument/2006/relationships/externalLink" Target="externalLinks/externalLink59.xml"/><Relationship Id="rId150" Type="http://schemas.openxmlformats.org/officeDocument/2006/relationships/externalLink" Target="externalLinks/externalLink124.xml"/><Relationship Id="rId192" Type="http://schemas.openxmlformats.org/officeDocument/2006/relationships/externalLink" Target="externalLinks/externalLink166.xml"/><Relationship Id="rId206" Type="http://schemas.openxmlformats.org/officeDocument/2006/relationships/externalLink" Target="externalLinks/externalLink180.xml"/><Relationship Id="rId248" Type="http://schemas.openxmlformats.org/officeDocument/2006/relationships/externalLink" Target="externalLinks/externalLink222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82.xml"/><Relationship Id="rId315" Type="http://schemas.openxmlformats.org/officeDocument/2006/relationships/externalLink" Target="externalLinks/externalLink289.xml"/><Relationship Id="rId357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28.xml"/><Relationship Id="rId96" Type="http://schemas.openxmlformats.org/officeDocument/2006/relationships/externalLink" Target="externalLinks/externalLink70.xml"/><Relationship Id="rId161" Type="http://schemas.openxmlformats.org/officeDocument/2006/relationships/externalLink" Target="externalLinks/externalLink135.xml"/><Relationship Id="rId217" Type="http://schemas.openxmlformats.org/officeDocument/2006/relationships/externalLink" Target="externalLinks/externalLink191.xml"/><Relationship Id="rId259" Type="http://schemas.openxmlformats.org/officeDocument/2006/relationships/externalLink" Target="externalLinks/externalLink233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93.xml"/><Relationship Id="rId270" Type="http://schemas.openxmlformats.org/officeDocument/2006/relationships/externalLink" Target="externalLinks/externalLink244.xml"/><Relationship Id="rId326" Type="http://schemas.openxmlformats.org/officeDocument/2006/relationships/externalLink" Target="externalLinks/externalLink300.xml"/><Relationship Id="rId65" Type="http://schemas.openxmlformats.org/officeDocument/2006/relationships/externalLink" Target="externalLinks/externalLink39.xml"/><Relationship Id="rId130" Type="http://schemas.openxmlformats.org/officeDocument/2006/relationships/externalLink" Target="externalLinks/externalLink104.xml"/><Relationship Id="rId368" Type="http://schemas.openxmlformats.org/officeDocument/2006/relationships/externalLink" Target="externalLinks/externalLink342.xml"/><Relationship Id="rId172" Type="http://schemas.openxmlformats.org/officeDocument/2006/relationships/externalLink" Target="externalLinks/externalLink146.xml"/><Relationship Id="rId228" Type="http://schemas.openxmlformats.org/officeDocument/2006/relationships/externalLink" Target="externalLinks/externalLink202.xml"/><Relationship Id="rId281" Type="http://schemas.openxmlformats.org/officeDocument/2006/relationships/externalLink" Target="externalLinks/externalLink255.xml"/><Relationship Id="rId337" Type="http://schemas.openxmlformats.org/officeDocument/2006/relationships/externalLink" Target="externalLinks/externalLink311.xml"/><Relationship Id="rId34" Type="http://schemas.openxmlformats.org/officeDocument/2006/relationships/externalLink" Target="externalLinks/externalLink8.xml"/><Relationship Id="rId76" Type="http://schemas.openxmlformats.org/officeDocument/2006/relationships/externalLink" Target="externalLinks/externalLink50.xml"/><Relationship Id="rId141" Type="http://schemas.openxmlformats.org/officeDocument/2006/relationships/externalLink" Target="externalLinks/externalLink115.xml"/><Relationship Id="rId379" Type="http://schemas.openxmlformats.org/officeDocument/2006/relationships/externalLink" Target="externalLinks/externalLink353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57.xml"/><Relationship Id="rId239" Type="http://schemas.openxmlformats.org/officeDocument/2006/relationships/externalLink" Target="externalLinks/externalLink213.xml"/><Relationship Id="rId390" Type="http://schemas.openxmlformats.org/officeDocument/2006/relationships/calcChain" Target="calcChain.xml"/><Relationship Id="rId250" Type="http://schemas.openxmlformats.org/officeDocument/2006/relationships/externalLink" Target="externalLinks/externalLink224.xml"/><Relationship Id="rId292" Type="http://schemas.openxmlformats.org/officeDocument/2006/relationships/externalLink" Target="externalLinks/externalLink266.xml"/><Relationship Id="rId306" Type="http://schemas.openxmlformats.org/officeDocument/2006/relationships/externalLink" Target="externalLinks/externalLink280.xml"/><Relationship Id="rId45" Type="http://schemas.openxmlformats.org/officeDocument/2006/relationships/externalLink" Target="externalLinks/externalLink19.xml"/><Relationship Id="rId87" Type="http://schemas.openxmlformats.org/officeDocument/2006/relationships/externalLink" Target="externalLinks/externalLink61.xml"/><Relationship Id="rId110" Type="http://schemas.openxmlformats.org/officeDocument/2006/relationships/externalLink" Target="externalLinks/externalLink84.xml"/><Relationship Id="rId348" Type="http://schemas.openxmlformats.org/officeDocument/2006/relationships/externalLink" Target="externalLinks/externalLink322.xml"/><Relationship Id="rId152" Type="http://schemas.openxmlformats.org/officeDocument/2006/relationships/externalLink" Target="externalLinks/externalLink126.xml"/><Relationship Id="rId194" Type="http://schemas.openxmlformats.org/officeDocument/2006/relationships/externalLink" Target="externalLinks/externalLink168.xml"/><Relationship Id="rId208" Type="http://schemas.openxmlformats.org/officeDocument/2006/relationships/externalLink" Target="externalLinks/externalLink182.xml"/><Relationship Id="rId261" Type="http://schemas.openxmlformats.org/officeDocument/2006/relationships/externalLink" Target="externalLinks/externalLink235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0.xml"/><Relationship Id="rId317" Type="http://schemas.openxmlformats.org/officeDocument/2006/relationships/externalLink" Target="externalLinks/externalLink291.xml"/><Relationship Id="rId359" Type="http://schemas.openxmlformats.org/officeDocument/2006/relationships/externalLink" Target="externalLinks/externalLink333.xml"/><Relationship Id="rId98" Type="http://schemas.openxmlformats.org/officeDocument/2006/relationships/externalLink" Target="externalLinks/externalLink72.xml"/><Relationship Id="rId121" Type="http://schemas.openxmlformats.org/officeDocument/2006/relationships/externalLink" Target="externalLinks/externalLink95.xml"/><Relationship Id="rId163" Type="http://schemas.openxmlformats.org/officeDocument/2006/relationships/externalLink" Target="externalLinks/externalLink137.xml"/><Relationship Id="rId219" Type="http://schemas.openxmlformats.org/officeDocument/2006/relationships/externalLink" Target="externalLinks/externalLink193.xml"/><Relationship Id="rId370" Type="http://schemas.openxmlformats.org/officeDocument/2006/relationships/externalLink" Target="externalLinks/externalLink344.xml"/><Relationship Id="rId230" Type="http://schemas.openxmlformats.org/officeDocument/2006/relationships/externalLink" Target="externalLinks/externalLink204.xml"/><Relationship Id="rId25" Type="http://schemas.openxmlformats.org/officeDocument/2006/relationships/worksheet" Target="worksheets/sheet25.xml"/><Relationship Id="rId67" Type="http://schemas.openxmlformats.org/officeDocument/2006/relationships/externalLink" Target="externalLinks/externalLink41.xml"/><Relationship Id="rId272" Type="http://schemas.openxmlformats.org/officeDocument/2006/relationships/externalLink" Target="externalLinks/externalLink246.xml"/><Relationship Id="rId328" Type="http://schemas.openxmlformats.org/officeDocument/2006/relationships/externalLink" Target="externalLinks/externalLink302.xml"/><Relationship Id="rId132" Type="http://schemas.openxmlformats.org/officeDocument/2006/relationships/externalLink" Target="externalLinks/externalLink106.xml"/><Relationship Id="rId174" Type="http://schemas.openxmlformats.org/officeDocument/2006/relationships/externalLink" Target="externalLinks/externalLink148.xml"/><Relationship Id="rId381" Type="http://schemas.openxmlformats.org/officeDocument/2006/relationships/externalLink" Target="externalLinks/externalLink355.xml"/><Relationship Id="rId241" Type="http://schemas.openxmlformats.org/officeDocument/2006/relationships/externalLink" Target="externalLinks/externalLink215.xml"/><Relationship Id="rId36" Type="http://schemas.openxmlformats.org/officeDocument/2006/relationships/externalLink" Target="externalLinks/externalLink10.xml"/><Relationship Id="rId283" Type="http://schemas.openxmlformats.org/officeDocument/2006/relationships/externalLink" Target="externalLinks/externalLink257.xml"/><Relationship Id="rId339" Type="http://schemas.openxmlformats.org/officeDocument/2006/relationships/externalLink" Target="externalLinks/externalLink313.xml"/><Relationship Id="rId78" Type="http://schemas.openxmlformats.org/officeDocument/2006/relationships/externalLink" Target="externalLinks/externalLink52.xml"/><Relationship Id="rId101" Type="http://schemas.openxmlformats.org/officeDocument/2006/relationships/externalLink" Target="externalLinks/externalLink75.xml"/><Relationship Id="rId143" Type="http://schemas.openxmlformats.org/officeDocument/2006/relationships/externalLink" Target="externalLinks/externalLink117.xml"/><Relationship Id="rId185" Type="http://schemas.openxmlformats.org/officeDocument/2006/relationships/externalLink" Target="externalLinks/externalLink159.xml"/><Relationship Id="rId350" Type="http://schemas.openxmlformats.org/officeDocument/2006/relationships/externalLink" Target="externalLinks/externalLink324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84.xml"/><Relationship Id="rId392" Type="http://schemas.openxmlformats.org/officeDocument/2006/relationships/customXml" Target="../customXml/item2.xml"/><Relationship Id="rId252" Type="http://schemas.openxmlformats.org/officeDocument/2006/relationships/externalLink" Target="externalLinks/externalLink226.xml"/><Relationship Id="rId294" Type="http://schemas.openxmlformats.org/officeDocument/2006/relationships/externalLink" Target="externalLinks/externalLink268.xml"/><Relationship Id="rId308" Type="http://schemas.openxmlformats.org/officeDocument/2006/relationships/externalLink" Target="externalLinks/externalLink282.xml"/><Relationship Id="rId47" Type="http://schemas.openxmlformats.org/officeDocument/2006/relationships/externalLink" Target="externalLinks/externalLink21.xml"/><Relationship Id="rId89" Type="http://schemas.openxmlformats.org/officeDocument/2006/relationships/externalLink" Target="externalLinks/externalLink63.xml"/><Relationship Id="rId112" Type="http://schemas.openxmlformats.org/officeDocument/2006/relationships/externalLink" Target="externalLinks/externalLink86.xml"/><Relationship Id="rId154" Type="http://schemas.openxmlformats.org/officeDocument/2006/relationships/externalLink" Target="externalLinks/externalLink128.xml"/><Relationship Id="rId361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70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5.xml"/><Relationship Id="rId242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293.xml"/><Relationship Id="rId37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53.xml"/><Relationship Id="rId102" Type="http://schemas.openxmlformats.org/officeDocument/2006/relationships/externalLink" Target="externalLinks/externalLink76.xml"/><Relationship Id="rId123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04.xml"/><Relationship Id="rId90" Type="http://schemas.openxmlformats.org/officeDocument/2006/relationships/externalLink" Target="externalLinks/externalLink64.xml"/><Relationship Id="rId165" Type="http://schemas.openxmlformats.org/officeDocument/2006/relationships/externalLink" Target="externalLinks/externalLink139.xml"/><Relationship Id="rId186" Type="http://schemas.openxmlformats.org/officeDocument/2006/relationships/externalLink" Target="externalLinks/externalLink160.xml"/><Relationship Id="rId351" Type="http://schemas.openxmlformats.org/officeDocument/2006/relationships/externalLink" Target="externalLinks/externalLink325.xml"/><Relationship Id="rId372" Type="http://schemas.openxmlformats.org/officeDocument/2006/relationships/externalLink" Target="externalLinks/externalLink346.xml"/><Relationship Id="rId393" Type="http://schemas.openxmlformats.org/officeDocument/2006/relationships/customXml" Target="../customXml/item3.xml"/><Relationship Id="rId211" Type="http://schemas.openxmlformats.org/officeDocument/2006/relationships/externalLink" Target="externalLinks/externalLink185.xml"/><Relationship Id="rId232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69.xml"/><Relationship Id="rId309" Type="http://schemas.openxmlformats.org/officeDocument/2006/relationships/externalLink" Target="externalLinks/externalLink283.xml"/><Relationship Id="rId27" Type="http://schemas.openxmlformats.org/officeDocument/2006/relationships/externalLink" Target="externalLinks/externalLink1.xml"/><Relationship Id="rId48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87.xml"/><Relationship Id="rId134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294.xml"/><Relationship Id="rId80" Type="http://schemas.openxmlformats.org/officeDocument/2006/relationships/externalLink" Target="externalLinks/externalLink54.xml"/><Relationship Id="rId155" Type="http://schemas.openxmlformats.org/officeDocument/2006/relationships/externalLink" Target="externalLinks/externalLink129.xml"/><Relationship Id="rId176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15.xml"/><Relationship Id="rId362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57.xml"/><Relationship Id="rId201" Type="http://schemas.openxmlformats.org/officeDocument/2006/relationships/externalLink" Target="externalLinks/externalLink175.xml"/><Relationship Id="rId222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59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77.xml"/><Relationship Id="rId124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284.xml"/><Relationship Id="rId70" Type="http://schemas.openxmlformats.org/officeDocument/2006/relationships/externalLink" Target="externalLinks/externalLink44.xml"/><Relationship Id="rId91" Type="http://schemas.openxmlformats.org/officeDocument/2006/relationships/externalLink" Target="externalLinks/externalLink65.xml"/><Relationship Id="rId145" Type="http://schemas.openxmlformats.org/officeDocument/2006/relationships/externalLink" Target="externalLinks/externalLink119.xml"/><Relationship Id="rId166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05.xml"/><Relationship Id="rId352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4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86.xml"/><Relationship Id="rId233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.xml"/><Relationship Id="rId49" Type="http://schemas.openxmlformats.org/officeDocument/2006/relationships/externalLink" Target="externalLinks/externalLink23.xml"/><Relationship Id="rId114" Type="http://schemas.openxmlformats.org/officeDocument/2006/relationships/externalLink" Target="externalLinks/externalLink88.xml"/><Relationship Id="rId275" Type="http://schemas.openxmlformats.org/officeDocument/2006/relationships/externalLink" Target="externalLinks/externalLink249.xml"/><Relationship Id="rId296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74.xml"/><Relationship Id="rId60" Type="http://schemas.openxmlformats.org/officeDocument/2006/relationships/externalLink" Target="externalLinks/externalLink34.xml"/><Relationship Id="rId81" Type="http://schemas.openxmlformats.org/officeDocument/2006/relationships/externalLink" Target="externalLinks/externalLink55.xml"/><Relationship Id="rId135" Type="http://schemas.openxmlformats.org/officeDocument/2006/relationships/externalLink" Target="externalLinks/externalLink109.xml"/><Relationship Id="rId156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72.xml"/><Relationship Id="rId321" Type="http://schemas.openxmlformats.org/officeDocument/2006/relationships/externalLink" Target="externalLinks/externalLink295.xml"/><Relationship Id="rId342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58.xml"/><Relationship Id="rId202" Type="http://schemas.openxmlformats.org/officeDocument/2006/relationships/externalLink" Target="externalLinks/externalLink176.xml"/><Relationship Id="rId223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18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39.xml"/><Relationship Id="rId286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24.xml"/><Relationship Id="rId104" Type="http://schemas.openxmlformats.org/officeDocument/2006/relationships/externalLink" Target="externalLinks/externalLink78.xml"/><Relationship Id="rId125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62.xml"/><Relationship Id="rId311" Type="http://schemas.openxmlformats.org/officeDocument/2006/relationships/externalLink" Target="externalLinks/externalLink285.xml"/><Relationship Id="rId332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48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13" Type="http://schemas.openxmlformats.org/officeDocument/2006/relationships/externalLink" Target="externalLinks/externalLink187.xml"/><Relationship Id="rId234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3.xml"/><Relationship Id="rId255" Type="http://schemas.openxmlformats.org/officeDocument/2006/relationships/externalLink" Target="externalLinks/externalLink229.xml"/><Relationship Id="rId276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14.xml"/><Relationship Id="rId115" Type="http://schemas.openxmlformats.org/officeDocument/2006/relationships/externalLink" Target="externalLinks/externalLink89.xml"/><Relationship Id="rId136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52.xml"/><Relationship Id="rId301" Type="http://schemas.openxmlformats.org/officeDocument/2006/relationships/externalLink" Target="externalLinks/externalLink275.xml"/><Relationship Id="rId322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73.xml"/><Relationship Id="rId203" Type="http://schemas.openxmlformats.org/officeDocument/2006/relationships/externalLink" Target="externalLinks/externalLink177.xml"/><Relationship Id="rId385" Type="http://schemas.openxmlformats.org/officeDocument/2006/relationships/externalLink" Target="externalLinks/externalLink359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98.xml"/><Relationship Id="rId245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4.xml"/><Relationship Id="rId105" Type="http://schemas.openxmlformats.org/officeDocument/2006/relationships/externalLink" Target="externalLinks/externalLink79.xml"/><Relationship Id="rId126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286.xml"/><Relationship Id="rId333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67.xml"/><Relationship Id="rId189" Type="http://schemas.openxmlformats.org/officeDocument/2006/relationships/externalLink" Target="externalLinks/externalLink163.xml"/><Relationship Id="rId375" Type="http://schemas.openxmlformats.org/officeDocument/2006/relationships/externalLink" Target="externalLinks/externalLink34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88.xml"/><Relationship Id="rId235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90.xml"/><Relationship Id="rId137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76.xml"/><Relationship Id="rId323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1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57.xml"/><Relationship Id="rId179" Type="http://schemas.openxmlformats.org/officeDocument/2006/relationships/externalLink" Target="externalLinks/externalLink153.xml"/><Relationship Id="rId365" Type="http://schemas.openxmlformats.org/officeDocument/2006/relationships/externalLink" Target="externalLinks/externalLink339.xml"/><Relationship Id="rId386" Type="http://schemas.openxmlformats.org/officeDocument/2006/relationships/theme" Target="theme/theme1.xml"/><Relationship Id="rId190" Type="http://schemas.openxmlformats.org/officeDocument/2006/relationships/externalLink" Target="externalLinks/externalLink164.xml"/><Relationship Id="rId204" Type="http://schemas.openxmlformats.org/officeDocument/2006/relationships/externalLink" Target="externalLinks/externalLink178.xml"/><Relationship Id="rId225" Type="http://schemas.openxmlformats.org/officeDocument/2006/relationships/externalLink" Target="externalLinks/externalLink199.xml"/><Relationship Id="rId246" Type="http://schemas.openxmlformats.org/officeDocument/2006/relationships/externalLink" Target="externalLinks/externalLink220.xml"/><Relationship Id="rId267" Type="http://schemas.openxmlformats.org/officeDocument/2006/relationships/externalLink" Target="externalLinks/externalLink241.xml"/><Relationship Id="rId288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80.xml"/><Relationship Id="rId127" Type="http://schemas.openxmlformats.org/officeDocument/2006/relationships/externalLink" Target="externalLinks/externalLink101.xml"/><Relationship Id="rId313" Type="http://schemas.openxmlformats.org/officeDocument/2006/relationships/externalLink" Target="externalLinks/externalLink28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52" Type="http://schemas.openxmlformats.org/officeDocument/2006/relationships/externalLink" Target="externalLinks/externalLink26.xml"/><Relationship Id="rId73" Type="http://schemas.openxmlformats.org/officeDocument/2006/relationships/externalLink" Target="externalLinks/externalLink47.xml"/><Relationship Id="rId94" Type="http://schemas.openxmlformats.org/officeDocument/2006/relationships/externalLink" Target="externalLinks/externalLink68.xml"/><Relationship Id="rId148" Type="http://schemas.openxmlformats.org/officeDocument/2006/relationships/externalLink" Target="externalLinks/externalLink122.xml"/><Relationship Id="rId169" Type="http://schemas.openxmlformats.org/officeDocument/2006/relationships/externalLink" Target="externalLinks/externalLink143.xml"/><Relationship Id="rId334" Type="http://schemas.openxmlformats.org/officeDocument/2006/relationships/externalLink" Target="externalLinks/externalLink308.xml"/><Relationship Id="rId355" Type="http://schemas.openxmlformats.org/officeDocument/2006/relationships/externalLink" Target="externalLinks/externalLink329.xml"/><Relationship Id="rId376" Type="http://schemas.openxmlformats.org/officeDocument/2006/relationships/externalLink" Target="externalLinks/externalLink350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54.xml"/><Relationship Id="rId215" Type="http://schemas.openxmlformats.org/officeDocument/2006/relationships/externalLink" Target="externalLinks/externalLink189.xml"/><Relationship Id="rId236" Type="http://schemas.openxmlformats.org/officeDocument/2006/relationships/externalLink" Target="externalLinks/externalLink210.xml"/><Relationship Id="rId257" Type="http://schemas.openxmlformats.org/officeDocument/2006/relationships/externalLink" Target="externalLinks/externalLink231.xml"/><Relationship Id="rId278" Type="http://schemas.openxmlformats.org/officeDocument/2006/relationships/externalLink" Target="externalLinks/externalLink252.xml"/><Relationship Id="rId303" Type="http://schemas.openxmlformats.org/officeDocument/2006/relationships/externalLink" Target="externalLinks/externalLink277.xml"/><Relationship Id="rId42" Type="http://schemas.openxmlformats.org/officeDocument/2006/relationships/externalLink" Target="externalLinks/externalLink16.xml"/><Relationship Id="rId84" Type="http://schemas.openxmlformats.org/officeDocument/2006/relationships/externalLink" Target="externalLinks/externalLink58.xml"/><Relationship Id="rId138" Type="http://schemas.openxmlformats.org/officeDocument/2006/relationships/externalLink" Target="externalLinks/externalLink112.xml"/><Relationship Id="rId345" Type="http://schemas.openxmlformats.org/officeDocument/2006/relationships/externalLink" Target="externalLinks/externalLink319.xml"/><Relationship Id="rId387" Type="http://schemas.openxmlformats.org/officeDocument/2006/relationships/styles" Target="styles.xml"/><Relationship Id="rId191" Type="http://schemas.openxmlformats.org/officeDocument/2006/relationships/externalLink" Target="externalLinks/externalLink165.xml"/><Relationship Id="rId205" Type="http://schemas.openxmlformats.org/officeDocument/2006/relationships/externalLink" Target="externalLinks/externalLink179.xml"/><Relationship Id="rId247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81.xml"/><Relationship Id="rId289" Type="http://schemas.openxmlformats.org/officeDocument/2006/relationships/externalLink" Target="externalLinks/externalLink263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27.xml"/><Relationship Id="rId149" Type="http://schemas.openxmlformats.org/officeDocument/2006/relationships/externalLink" Target="externalLinks/externalLink123.xml"/><Relationship Id="rId314" Type="http://schemas.openxmlformats.org/officeDocument/2006/relationships/externalLink" Target="externalLinks/externalLink288.xml"/><Relationship Id="rId356" Type="http://schemas.openxmlformats.org/officeDocument/2006/relationships/externalLink" Target="externalLinks/externalLink330.xml"/><Relationship Id="rId95" Type="http://schemas.openxmlformats.org/officeDocument/2006/relationships/externalLink" Target="externalLinks/externalLink69.xml"/><Relationship Id="rId160" Type="http://schemas.openxmlformats.org/officeDocument/2006/relationships/externalLink" Target="externalLinks/externalLink134.xml"/><Relationship Id="rId216" Type="http://schemas.openxmlformats.org/officeDocument/2006/relationships/externalLink" Target="externalLinks/externalLink190.xml"/><Relationship Id="rId258" Type="http://schemas.openxmlformats.org/officeDocument/2006/relationships/externalLink" Target="externalLinks/externalLink232.xml"/><Relationship Id="rId22" Type="http://schemas.openxmlformats.org/officeDocument/2006/relationships/worksheet" Target="worksheets/sheet22.xml"/><Relationship Id="rId64" Type="http://schemas.openxmlformats.org/officeDocument/2006/relationships/externalLink" Target="externalLinks/externalLink38.xml"/><Relationship Id="rId118" Type="http://schemas.openxmlformats.org/officeDocument/2006/relationships/externalLink" Target="externalLinks/externalLink92.xml"/><Relationship Id="rId325" Type="http://schemas.openxmlformats.org/officeDocument/2006/relationships/externalLink" Target="externalLinks/externalLink299.xml"/><Relationship Id="rId367" Type="http://schemas.openxmlformats.org/officeDocument/2006/relationships/externalLink" Target="externalLinks/externalLink341.xml"/><Relationship Id="rId171" Type="http://schemas.openxmlformats.org/officeDocument/2006/relationships/externalLink" Target="externalLinks/externalLink145.xml"/><Relationship Id="rId227" Type="http://schemas.openxmlformats.org/officeDocument/2006/relationships/externalLink" Target="externalLinks/externalLink201.xml"/><Relationship Id="rId269" Type="http://schemas.openxmlformats.org/officeDocument/2006/relationships/externalLink" Target="externalLinks/externalLink243.xml"/><Relationship Id="rId33" Type="http://schemas.openxmlformats.org/officeDocument/2006/relationships/externalLink" Target="externalLinks/externalLink7.xml"/><Relationship Id="rId129" Type="http://schemas.openxmlformats.org/officeDocument/2006/relationships/externalLink" Target="externalLinks/externalLink103.xml"/><Relationship Id="rId280" Type="http://schemas.openxmlformats.org/officeDocument/2006/relationships/externalLink" Target="externalLinks/externalLink254.xml"/><Relationship Id="rId336" Type="http://schemas.openxmlformats.org/officeDocument/2006/relationships/externalLink" Target="externalLinks/externalLink310.xml"/><Relationship Id="rId75" Type="http://schemas.openxmlformats.org/officeDocument/2006/relationships/externalLink" Target="externalLinks/externalLink49.xml"/><Relationship Id="rId140" Type="http://schemas.openxmlformats.org/officeDocument/2006/relationships/externalLink" Target="externalLinks/externalLink114.xml"/><Relationship Id="rId182" Type="http://schemas.openxmlformats.org/officeDocument/2006/relationships/externalLink" Target="externalLinks/externalLink156.xml"/><Relationship Id="rId378" Type="http://schemas.openxmlformats.org/officeDocument/2006/relationships/externalLink" Target="externalLinks/externalLink352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2.xml"/><Relationship Id="rId291" Type="http://schemas.openxmlformats.org/officeDocument/2006/relationships/externalLink" Target="externalLinks/externalLink265.xml"/><Relationship Id="rId305" Type="http://schemas.openxmlformats.org/officeDocument/2006/relationships/externalLink" Target="externalLinks/externalLink279.xml"/><Relationship Id="rId347" Type="http://schemas.openxmlformats.org/officeDocument/2006/relationships/externalLink" Target="externalLinks/externalLink321.xml"/><Relationship Id="rId44" Type="http://schemas.openxmlformats.org/officeDocument/2006/relationships/externalLink" Target="externalLinks/externalLink18.xml"/><Relationship Id="rId86" Type="http://schemas.openxmlformats.org/officeDocument/2006/relationships/externalLink" Target="externalLinks/externalLink60.xml"/><Relationship Id="rId151" Type="http://schemas.openxmlformats.org/officeDocument/2006/relationships/externalLink" Target="externalLinks/externalLink125.xml"/><Relationship Id="rId389" Type="http://schemas.microsoft.com/office/2017/10/relationships/person" Target="persons/person.xml"/><Relationship Id="rId193" Type="http://schemas.openxmlformats.org/officeDocument/2006/relationships/externalLink" Target="externalLinks/externalLink167.xml"/><Relationship Id="rId207" Type="http://schemas.openxmlformats.org/officeDocument/2006/relationships/externalLink" Target="externalLinks/externalLink181.xml"/><Relationship Id="rId249" Type="http://schemas.openxmlformats.org/officeDocument/2006/relationships/externalLink" Target="externalLinks/externalLink223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3.xml"/><Relationship Id="rId260" Type="http://schemas.openxmlformats.org/officeDocument/2006/relationships/externalLink" Target="externalLinks/externalLink234.xml"/><Relationship Id="rId316" Type="http://schemas.openxmlformats.org/officeDocument/2006/relationships/externalLink" Target="externalLinks/externalLink290.xml"/><Relationship Id="rId55" Type="http://schemas.openxmlformats.org/officeDocument/2006/relationships/externalLink" Target="externalLinks/externalLink29.xml"/><Relationship Id="rId97" Type="http://schemas.openxmlformats.org/officeDocument/2006/relationships/externalLink" Target="externalLinks/externalLink71.xml"/><Relationship Id="rId120" Type="http://schemas.openxmlformats.org/officeDocument/2006/relationships/externalLink" Target="externalLinks/externalLink94.xml"/><Relationship Id="rId358" Type="http://schemas.openxmlformats.org/officeDocument/2006/relationships/externalLink" Target="externalLinks/externalLink332.xml"/><Relationship Id="rId162" Type="http://schemas.openxmlformats.org/officeDocument/2006/relationships/externalLink" Target="externalLinks/externalLink136.xml"/><Relationship Id="rId218" Type="http://schemas.openxmlformats.org/officeDocument/2006/relationships/externalLink" Target="externalLinks/externalLink192.xml"/><Relationship Id="rId271" Type="http://schemas.openxmlformats.org/officeDocument/2006/relationships/externalLink" Target="externalLinks/externalLink245.xml"/><Relationship Id="rId24" Type="http://schemas.openxmlformats.org/officeDocument/2006/relationships/worksheet" Target="worksheets/sheet24.xml"/><Relationship Id="rId66" Type="http://schemas.openxmlformats.org/officeDocument/2006/relationships/externalLink" Target="externalLinks/externalLink40.xml"/><Relationship Id="rId131" Type="http://schemas.openxmlformats.org/officeDocument/2006/relationships/externalLink" Target="externalLinks/externalLink105.xml"/><Relationship Id="rId327" Type="http://schemas.openxmlformats.org/officeDocument/2006/relationships/externalLink" Target="externalLinks/externalLink301.xml"/><Relationship Id="rId369" Type="http://schemas.openxmlformats.org/officeDocument/2006/relationships/externalLink" Target="externalLinks/externalLink343.xml"/><Relationship Id="rId173" Type="http://schemas.openxmlformats.org/officeDocument/2006/relationships/externalLink" Target="externalLinks/externalLink147.xml"/><Relationship Id="rId229" Type="http://schemas.openxmlformats.org/officeDocument/2006/relationships/externalLink" Target="externalLinks/externalLink203.xml"/><Relationship Id="rId380" Type="http://schemas.openxmlformats.org/officeDocument/2006/relationships/externalLink" Target="externalLinks/externalLink354.xml"/><Relationship Id="rId240" Type="http://schemas.openxmlformats.org/officeDocument/2006/relationships/externalLink" Target="externalLinks/externalLink214.xml"/><Relationship Id="rId35" Type="http://schemas.openxmlformats.org/officeDocument/2006/relationships/externalLink" Target="externalLinks/externalLink9.xml"/><Relationship Id="rId77" Type="http://schemas.openxmlformats.org/officeDocument/2006/relationships/externalLink" Target="externalLinks/externalLink51.xml"/><Relationship Id="rId100" Type="http://schemas.openxmlformats.org/officeDocument/2006/relationships/externalLink" Target="externalLinks/externalLink74.xml"/><Relationship Id="rId282" Type="http://schemas.openxmlformats.org/officeDocument/2006/relationships/externalLink" Target="externalLinks/externalLink256.xml"/><Relationship Id="rId338" Type="http://schemas.openxmlformats.org/officeDocument/2006/relationships/externalLink" Target="externalLinks/externalLink312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16.xml"/><Relationship Id="rId184" Type="http://schemas.openxmlformats.org/officeDocument/2006/relationships/externalLink" Target="externalLinks/externalLink158.xml"/><Relationship Id="rId391" Type="http://schemas.openxmlformats.org/officeDocument/2006/relationships/customXml" Target="../customXml/item1.xml"/><Relationship Id="rId251" Type="http://schemas.openxmlformats.org/officeDocument/2006/relationships/externalLink" Target="externalLinks/externalLink225.xml"/><Relationship Id="rId46" Type="http://schemas.openxmlformats.org/officeDocument/2006/relationships/externalLink" Target="externalLinks/externalLink20.xml"/><Relationship Id="rId293" Type="http://schemas.openxmlformats.org/officeDocument/2006/relationships/externalLink" Target="externalLinks/externalLink267.xml"/><Relationship Id="rId307" Type="http://schemas.openxmlformats.org/officeDocument/2006/relationships/externalLink" Target="externalLinks/externalLink281.xml"/><Relationship Id="rId349" Type="http://schemas.openxmlformats.org/officeDocument/2006/relationships/externalLink" Target="externalLinks/externalLink323.xml"/><Relationship Id="rId88" Type="http://schemas.openxmlformats.org/officeDocument/2006/relationships/externalLink" Target="externalLinks/externalLink62.xml"/><Relationship Id="rId111" Type="http://schemas.openxmlformats.org/officeDocument/2006/relationships/externalLink" Target="externalLinks/externalLink85.xml"/><Relationship Id="rId153" Type="http://schemas.openxmlformats.org/officeDocument/2006/relationships/externalLink" Target="externalLinks/externalLink127.xml"/><Relationship Id="rId195" Type="http://schemas.openxmlformats.org/officeDocument/2006/relationships/externalLink" Target="externalLinks/externalLink169.xml"/><Relationship Id="rId209" Type="http://schemas.openxmlformats.org/officeDocument/2006/relationships/externalLink" Target="externalLinks/externalLink183.xml"/><Relationship Id="rId360" Type="http://schemas.openxmlformats.org/officeDocument/2006/relationships/externalLink" Target="externalLinks/externalLink334.xml"/><Relationship Id="rId220" Type="http://schemas.openxmlformats.org/officeDocument/2006/relationships/externalLink" Target="externalLinks/externalLink194.xml"/><Relationship Id="rId15" Type="http://schemas.openxmlformats.org/officeDocument/2006/relationships/worksheet" Target="worksheets/sheet15.xml"/><Relationship Id="rId57" Type="http://schemas.openxmlformats.org/officeDocument/2006/relationships/externalLink" Target="externalLinks/externalLink31.xml"/><Relationship Id="rId262" Type="http://schemas.openxmlformats.org/officeDocument/2006/relationships/externalLink" Target="externalLinks/externalLink236.xml"/><Relationship Id="rId318" Type="http://schemas.openxmlformats.org/officeDocument/2006/relationships/externalLink" Target="externalLinks/externalLink292.xml"/><Relationship Id="rId99" Type="http://schemas.openxmlformats.org/officeDocument/2006/relationships/externalLink" Target="externalLinks/externalLink73.xml"/><Relationship Id="rId122" Type="http://schemas.openxmlformats.org/officeDocument/2006/relationships/externalLink" Target="externalLinks/externalLink96.xml"/><Relationship Id="rId164" Type="http://schemas.openxmlformats.org/officeDocument/2006/relationships/externalLink" Target="externalLinks/externalLink138.xml"/><Relationship Id="rId371" Type="http://schemas.openxmlformats.org/officeDocument/2006/relationships/externalLink" Target="externalLinks/externalLink345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205.xml"/><Relationship Id="rId273" Type="http://schemas.openxmlformats.org/officeDocument/2006/relationships/externalLink" Target="externalLinks/externalLink247.xml"/><Relationship Id="rId329" Type="http://schemas.openxmlformats.org/officeDocument/2006/relationships/externalLink" Target="externalLinks/externalLink303.xml"/><Relationship Id="rId68" Type="http://schemas.openxmlformats.org/officeDocument/2006/relationships/externalLink" Target="externalLinks/externalLink42.xml"/><Relationship Id="rId133" Type="http://schemas.openxmlformats.org/officeDocument/2006/relationships/externalLink" Target="externalLinks/externalLink107.xml"/><Relationship Id="rId175" Type="http://schemas.openxmlformats.org/officeDocument/2006/relationships/externalLink" Target="externalLinks/externalLink149.xml"/><Relationship Id="rId340" Type="http://schemas.openxmlformats.org/officeDocument/2006/relationships/externalLink" Target="externalLinks/externalLink314.xml"/><Relationship Id="rId200" Type="http://schemas.openxmlformats.org/officeDocument/2006/relationships/externalLink" Target="externalLinks/externalLink174.xml"/><Relationship Id="rId382" Type="http://schemas.openxmlformats.org/officeDocument/2006/relationships/externalLink" Target="externalLinks/externalLink35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814916</xdr:colOff>
      <xdr:row>1</xdr:row>
      <xdr:rowOff>31751</xdr:rowOff>
    </xdr:from>
    <xdr:ext cx="1164167" cy="422578"/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366" y="222251"/>
          <a:ext cx="1164167" cy="422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814916</xdr:colOff>
      <xdr:row>1</xdr:row>
      <xdr:rowOff>31751</xdr:rowOff>
    </xdr:from>
    <xdr:ext cx="1164167" cy="422578"/>
    <xdr:pic>
      <xdr:nvPicPr>
        <xdr:cNvPr id="2" name="Imagem 2">
          <a:extLst>
            <a:ext uri="{FF2B5EF4-FFF2-40B4-BE49-F238E27FC236}">
              <a16:creationId xmlns:a16="http://schemas.microsoft.com/office/drawing/2014/main" id="{C34F9D98-53A0-4C21-92F5-ED4EBF5B8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6" y="250826"/>
          <a:ext cx="1164167" cy="422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d-f\Clientes\Unimicro\Unimicro\PISA\ITRS%20DE%201997\ITR1T97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Matriz\Comercial\Area%20de%20PROJETOS\VIN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nmoa0001\Finance%20MFM\GROUP\MANACCS\MGTACC96\96SEPACS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iro\M&amp;A\MALKIN\Team%20Health\Model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IRE\aws\My%20Files\Renata\Clients\Tim\Tim%2031.12.02\PDD\E.%20Contas%20a%20rece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Appl\Controladoria\Relatorios%20Finais\Narrativas\Nar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FM_ACS_300602_mwc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WINDOWS\TEMP\NEWTELME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WINDOWS\TEMP\c.notes.data\ECOF11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APPL\Tesouraria\Base%20de%20Dados\TESTE.XL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Transpar&#234;ncias\fi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HRISTOS%20&amp;%20ASBJORN%20ITALY\CV%20work%20in%20Italy\AFB_dati%20bimestral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~00208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BRAS_TVA\WORK\Documents\Business%20Models\Canbras%20model%202002\Business%20Models\Canbras%20model%202002\Bran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c\Fin\Apresenta&#231;&#245;es\Margem%20vs%20Pre&#231;o\Pre&#231;o%20vs%20Margem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windows\TEMP\FINBUD01\2000\REstimates\September\P&amp;L%20Act-RE%2008.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personal/carolina_santana_bdo_com_br/Documents/Concer/02_PPC/Pr&#233;/Balancete/balancete%20tra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gjgnt03\MRP_Atlanta\USER\FINANCE\BUDGET96\PL_B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abriel\REMIL\US%20GAAP\Cash%20Flow\CF1065_1201Actu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RELATORI\FISCAL\NflFedST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ec-J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PUBLICO\DIRETORI\GRAFIC50\FISCAL\322ex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B01\JFERREIRA\Ot&#225;vio\Perfil\Perfil\PERFIL%20-REFRESCOS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APPL\Tesouraria\Base%20de%20Dados\TESTE.XL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COELHO\aws\FINANCEI\TESOURAR\ARQUIVO\CAIXAAMB\YTD95\CASHMA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199;O%202003\09-2003\Bal-09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S\CS_98_U$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DADOS/GIREN/DEDEN/BAL93/DADOSBAL/BAL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Octagon\Octagon%20Brasil\Closing\2015\C&#243;pia%20de%20Cash%20Flow%20Octagon%20201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lecom\Horizon%20Telecom%20International,%20LLC\GHP%20Folder\HTI_Funding%20Detail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WINDOWS/TEMP/PROFORM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GGranzier\Budget\Budget%2010%20Years\Updated%20Model%20-%20October%203%202000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BALANCETES\Fmx-Participa&#231;&#245;es\Bal-8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RAS\SYS\AMBRAS\FINANCEI\TESOURAR\JT\CAIXA\BACK\MUAGO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WINDOWS\TEMP\_ZCTmp.Dir\jun03_pr_03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us%20documentos\planejamento_2006\ML_desafio\vendas-aluguel_2006_desafio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131%20Cash%20and%20Banks%20Leadsheet%202005%20DOW%20BRASIL?71C1ECD1" TargetMode="External"/><Relationship Id="rId1" Type="http://schemas.openxmlformats.org/officeDocument/2006/relationships/externalLinkPath" Target="file:///\\71C1ECD1\Worksheet%20in%205131%20Cash%20and%20Banks%20Leadsheet%202005%20DOW%20BRASIL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C%2009%20e%2010%20-%20FM_300603/COMAND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APE-SRV-02\Termope\Documents%20and%20Settings\ITP342859.WNT_ADM\My%20Documents\My%20eBooks\Guimaraes\Trabalhando\Informa&#231;&#245;es%20Guaraniana\Informe%20de%20Gest&#227;o%202003\Planilha%20Suporte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311%20ADIANTAMENTOS%20%20E%20OUTROS%20ATIVOS%20Combined%20Leadsheet?71C1ECD1" TargetMode="External"/><Relationship Id="rId1" Type="http://schemas.openxmlformats.org/officeDocument/2006/relationships/externalLinkPath" Target="file:///\\71C1ECD1\Worksheet%20in%205311%20ADIANTAMENTOS%20%20E%20OUTROS%20ATIVOS%20Combined%20Leadsheet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CONSOLIDADO\FMX\CONSFMX-11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BALANCETES\FMX\Bal-6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lcelegao\AppData\Local\Microsoft\Windows\Temporary%20Internet%20Files\Content.Outlook\NDHS0464\1001%20Planejamento%20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ariasouza\Local%20Settings\Temporary%20Internet%20Files\OLK11\2272%20Consolidado_30_06_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ERTAAN\aws\Clientes%202001\Itelpa\PPC\Depositos%20Judiciai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ILVAAN\aws\WINNT\FCR\TV%20Globo\06.2002\A4.1-Brasflex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dos\TF\TFG\Acionistas%20Informa&#231;&#245;es\Informa&#231;&#245;es%20aos%20Acionistas\Mensal\Balan&#231;o%20Patrimonial%20SA\2009\DC's%20R$%2009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ole\Giren\Deden\DECONTAB\VADICION\2001\VA%20CVRD%20C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OCUME~1\teste\CONFIG~1\Temp\Finame%20novo%2015.08.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NAGERS\BUDGET\Reforecast%202001\Q2-v2\Reforecast%20Q2%20-%20P&amp;L%20-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NUOTIRR\IFCST_99\SIN1FC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ZIMERRA\aws\Documents%20and%20Settings\ramon.zimerer\My%20Documents\Clientes\2003\CISPER\K\Imis-RF$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Trabalhos\LVMH%20Vinhos%20e%20Destilados\Controle_Despesas\controladoria\CONC%20VCB%202002\07%202002\b%20CONC.%20BANCAR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ados\Relatorios\Estat&#237;sticas%20Gerenciais%20UPRs%20UPG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311%20An&#225;lise%20clientes%20US$%20-%20Composi&#231;&#227;o%20de%20duplicatas%20para%20Longo%20Prazo?71C1ECD1" TargetMode="External"/><Relationship Id="rId1" Type="http://schemas.openxmlformats.org/officeDocument/2006/relationships/externalLinkPath" Target="file:///\\71C1ECD1\Worksheet%20in%205311%20An&#225;lise%20clientes%20US$%20-%20Composi&#231;&#227;o%20de%20duplicatas%20para%20Longo%20Prazo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\Backup%20de%20Covenants%20-%20CASH.xlk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lx%202004%20Empr&#233;stimos%20e%20Financiamentos%20-%20CP%20Combined%20Leadsheet?71C1ECD1" TargetMode="External"/><Relationship Id="rId1" Type="http://schemas.openxmlformats.org/officeDocument/2006/relationships/externalLinkPath" Target="file:///\\71C1ECD1\Worksheet%20in%20lx%202004%20Empr&#233;stimos%20e%20Financiamentos%20-%20CP%20Combined%20Leadsheet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islaw_1\auditoria\Concreteiras\Equivalencia%20das%20Concreteiras\Julho%20topmi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Concreteiras\Equivalencia%20das%20Concreteiras\Julho%20topmi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Concreteiras\Equivalencia%20das%20Concreteiras\Julho%20topmix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CAVALRA1\aws\Stanislaw_1\auditoria\Concreteiras\Equivalencia%20das%20Concreteiras\Julho%20topmix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Concreteiras\Equivalencia%20das%20Concreteiras\Julho%20topmix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Actlex1b.xls" TargetMode="External"/></Relationships>
</file>

<file path=xl/externalLinks/_rels/externalLink64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%20%205429%20Invent&#225;rio%20Leadsheet%20-%20Ind&#250;stria?71C1ECD1" TargetMode="External"/><Relationship Id="rId1" Type="http://schemas.openxmlformats.org/officeDocument/2006/relationships/externalLinkPath" Target="file:///\\71C1ECD1\Worksheet%20in%20%20%205429%20Invent&#225;rio%20Leadsheet%20-%20Ind&#250;stria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ANAGERS\BUDGET\Reforecast%202001\Q2-v2\Reforecast%20Q2%20-%20P&amp;L%20-%20V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Grupo%20Guaraniana%20S.A\COORD.%20TRIBUTARIA\RELAT&#211;RIO%20FISCAL\RELAT&#211;RIO%20MENSAL\2003\Setembro\Relat&#243;rio%20Setembro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Reconcilia&#231;&#245;es\Diversos\CLAUDIA\CONCIL0009\FE0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MSOffice\Mis%20documentos\pre-t99\CIF'S01MAY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ADOS\CTF\Custofl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EXEC\CADERNO\DO-Faturament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S\CS_98_R$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ORCAM\CADERNO\Po-Investimento%20Financeiro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Variance%20Files\medismrm\0411\MEDIS_MRMTT112004%20PL%20Variance-pacimovi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Controla\GESTAO\gest&#227;o_2000\TELEMI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NCALEO\aws\USER\Controla\GESTAO\gest&#227;o_2000\TELEMI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COMUM/DICON/Gecot/Varejo/AN&#193;LISE/INDICADORES/HCAR/HCAR/Indicadores%20HCAR%202001.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MENS_S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NAGERS\BUDGET\Reforecast%202001\Q2-v1\Covenants-%20simula&#231;ao%205-jun-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server\Finance\Momentum%20Field%20Marketing\MFM%202002\Month%20End%20Reports\Monthly%20Reports\Oct%202002\GSD%20Trial%20Balance%202002%20O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%20-%20EUCATEX%20-%20GERENCIAL\GERENCIAL-2010\NOVO%20CADASTRO%20CENTRO%20DE%20CUSTO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carolina.g.moraes\My%20Documents\EY%20Padr&#245;es\GOA\U4%20-%20Deducoes%20PIS%20COFIN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WINDOWS\Temp\K1%20-%20Imobilizado%20BPS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OLIVEJO2\aws\Documents%20and%20Settings\All%20Users\Documents\aws\Engagements\Bompreco%202005\BPSN%202005\Documents\N2%20-%20Obrigacoes%20Sociais%20BPS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LIMAJAI1\aws\Documents%20and%20Settings\All%20Users\Documents\aws\Engagements\JMacedo%202007\JMacedo%202007\Documents\M1%20-%20Emprestimo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1\aws\Engagements\GTM\Grupo%20Tavares%20de%20Melo%202005\Documents\E%20-%20Estiva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henrique.piereck\My%20Documents\EY%20Padr&#245;es\WPs%20-%20GOA\GOA\C1%20-%20Caix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BASTOAL\aws\WINDOWS\TEMP\notesE1EF34\GOA%20E2%20-%20PD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vitor.a.rocha\Desktop\Clientes\Templates_Modelos\C1%20-%20Caix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Documents%20and%20Settings\All%20Users\Documents\aws\Engagements\JMacedo%202007\JMacedo%202007\Documents\GOA%20E2%20-%20PD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EZEROB\aws\Documents%20and%20Settings\roberta.m.bezerra\My%20Documents\EY\Modelos\GOA\C1%20-%20Caix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islaw_1\auditoria\Documents%20and%20Settings\antonio.ferreira\My%20Documents\Koury\Ernst%20Young\Clientes\Bompre&#231;o\Pr&#233;%20balan&#231;o\WP's%20GOA\BPSN\C1%20-%20Caix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Documents%20and%20Settings\henrique.piereck\My%20Documents\EY%20Padr&#245;es\WPs%20-%20GOA\GOA\C1%20-%20Caix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Documents%20and%20Settings\henrique.piereck\My%20Documents\EY%20Padr&#245;es\WPs%20-%20GOA\GOA\C1%20-%20Caix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Documents%20and%20Settings\henrique.piereck\My%20Documents\EY%20Padr&#245;es\WPs%20-%20GOA\GOA\C1%20-%20Caix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OLIVEJO2\aws\Engagements\Bompreco%202005\BPSN%202005\Documents\C2%20-%20Bancos%20BPS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D30EB5\K1%20-%203112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Projetos%20Gerson\VALE\Carv&#227;o%20-%20Madeira\dados\Relatorios\Estat&#237;sticas%20Gerenciais%20UPRs%20UP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SA\Middle%20Office\Relat&#243;rios\Contabiliza&#231;&#227;o\2002\10\Result.%20Swap%20Yen%20x%20Dolar%20na%20CBB%202002%20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01\fleury\BALANCETES\Balan&#231;o98\BALAN&#199;O129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2-Flexibra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4-Marfle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6-Seaoi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3-Sigm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SSOAL\SERGIO\TESTE\NORMA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0.3\Financeiro\Users\usuario\AppData\Local\Microsoft\Windows\Temporary%20Internet%20Files\Content.Outlook\5T1X9DW1\Sistema%20de%20Amortiza&#231;&#227;o%20Pric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rbano\Projetos\Empreendimentos\Ibis%20Palmas\Hotel_IBIS_Palmas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1%20-%20311207%20-%20cer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dor\Desktop\Constran\WP's\LEAD\METODO%20ENGENHARIA\03.%20PPC\01.%20CONCILIA&#199;&#213;ES%20DO%20ATIVO%20E%20PASSIVO\C&#243;pia%20de%200%20CONCILIACOES%20ATIVO%20DEZEMBRO%20-13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ppl\Tesouraria\Op.Financeiras\Investimentos\Secundario\OPFI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TECNICA\EXTERNO\A18b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voneva\balanco\Bal_04\CIPAL_09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LAGOJAR\aws\ivoneva\balanco\Bal_04\CIPAL_09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828282\terminal%20arq\clientes%20comerci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mpresa\ARQUIVOS\Bala2002\3%20trimestre\ABC_08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APFIN\TEMPORARIO\2004\3tri\SE_09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uditoria/Clientes/COSERN/Auditoria%20Final%2031.12.04/T&#237;tulos/5313%20Recomposi&#231;&#227;o%20tarif&#225;ria%20do%20racionamento%20Combined%20Leadshe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Ativo%20Imobilizado%20Leadsheet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119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contadm\ct%202001\CT_GERENCIAL\FECHAM.CONTABIL\BALANCETE\BAL-BANCO\BAL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administracao\PLANO%20OR&#199;AMENT&#193;RIO%202006\PRICING%202006\MargemContribui&#231;&#227;o_20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Startup" Target="Middle%20Office/Geral/Indicadores%20Financeiros/Indicadores%20Economico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MENGU\aws\PATRICIA\bonec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020%20Fornecedore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MIDMO\aws\Documents%20and%20Settings\brcuryana\My%20Documents\Clients\Edelman\Edelman2002\Final\PS_June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uditoria/Clientes/COSERN/Auditoria%20Final%2031.12.04/T&#237;tulos/Tarifas_IRT/CSPE/Cspe_3fev2003/IRT_CSPE_03Fev20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iane.santos\AppData\Local\Microsoft\Windows\Temporary%20Internet%20Files\Content.Outlook\4OKDI7UK\2013\4.%20Revis&#227;o%20anal&#237;tica%20Adler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COELHO\aws\WINDOWS\TEMP\CXJAN9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_05\c\Meus%20Documentos\Mix2000\Mix009\Bare00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BUDGET\Budget%202004\2004-3%20Budget%20-%20jv2701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Engagements\Coca-Cola\Coca%20Cola%202003\Documents\AC%2009%20e%2010%20-%20C_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Startup" Target="Front%20Office/Risco/Moedas/USD/CDI_DOLA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FIN\PLAN\ORCA9900\REV6800T\Trans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ONS2000\03MARCO\idem03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ocuments%20and%20Settings\bruna.braz\Desktop\BRUNI\E&amp;Y\Projeto%20Bruna\Databook\Samuel%20Impress&#227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9E055\PAPSAORO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server\Finance\Momentum%20Field%20Marketing\MFM%202002\Month%20End%20Reports\Monthly%20Reports\Oct%202002\DF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NS16\EXCEL5\CNS16\PINI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BP%202004%20apresenta&#231;&#227;o\Apresenta&#231;&#227;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Dunlogan\Tatiana\Cost%20driver%20analysi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lientes\NGK\Revis&#227;o%20Limitada\Estoques\Diver-m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TEMP\KPMG-Bahia%20Su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fs01\contabil\WINDOWS\TEMP\BL1002linkw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31122001\Pessoal\HELIO\Filmes\2041\An&#225;lise\2001\204109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Comum\Fl&#225;vio\Fluxo%20Or&#231;ament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BUDGET97\PRESUPU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DF1698\RE_BP_XXX_MMYY.xl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FATUR&amp;DEBT_PM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Clientes\Coca-Cola\2003\31122003\PPC\Aplica&#231;&#227;o%20Financeira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HRISTOS%20&amp;%20ASBJORN%20ITALY\CV%20work%20in%20Italy\mercati_dati%20mensil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Main\Sterling%20Fluid\Pencil%20schedules\PENCIL%202002%20v2.0-SINGCO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abriel\REMIL\US%20GAAP\YRE%20Forms\IND_106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RMR\CONFIG~1\Temp\notes64AFF9\conta%20111207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DOCUME~1\RMR\CONFIG~1\Temp\notes64AFF9\conta%20111207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DOCUME~1\RMR\CONFIG~1\Temp\notes64AFF9\conta%20111207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DOCUME~1\RMR\CONFIG~1\Temp\notes64AFF9\conta%20111207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ALVAOB\aws\WINNT\Temp\test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REN\aws\Engagements\TIM%20Nordeste%2031-12-2002\Tele%20Nordeste%20Celular%2031122002\Documents\Financeiro\Hedge\Hedge%20BANK%20BOSTON%20-19-10-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WINDOWS\TEMP\Temporary%20Directory%201%20for%20Estivas%20SA%20-%20Estivas%20SA%202003%20final.zip\Planilha%20Mutuo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iro\Hedge\Hedge%20BANK%20BOSTON%20-19-10-99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Mutuo%2020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Planilha%20Mutuo%2020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NZIFA\aws\Engagements\Chicco%20do%20Brasil%20Ltda\Chicco%20do%20Brasil%202003\Documents\A%20Receber%2020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T\GT\Engagements\1.%20Others%20Engagements\JSP\7.%20Backup\2012\4.%20Pap&#233;is%20de%20Trabalho\Clientes\Advantech\2012\4%20-%20Pap&#233;is%20de%20Trabalho\RAGs\Revis&#227;o%20Anal&#237;tica%20Advantech%20-%20Carlos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Program%20Files\EY%20TAS%20Databook\Lib\Databook%20library%20RoW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es\Biosint&#233;tica\31.12.03\Administra&#231;&#227;o%20do%20JOB\Comparativo%20dez02%20x%20dez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Users\lucas.rodrigues\AppData\Local\Temp\3b7aa558-af8c-4661-8da3-ff0bff4571dd\RAG%20-%20Mackenzie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13\meus%20documen\WINDOWS\TEMP\Relat&#243;rio%20Gerencial%20Quebra%20Vas.%20Ano%20200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0%20Arquivos%20GAFOR\GAFOR\FROTA%20GAFOR.DM_2008%20-%2007-out-08%20Filiai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FIN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FINBUD01\2000\REstimates\October\P&amp;L%20Act-RE%2009.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EREZAN\aws\Engagements\Refrescos%20Guararapes%202005\REGUA%202005\Documents\Documents%20and%20Settings\pia.peralta\My%20Documents\Petrobras\Dividendos%20a%20Receber\DLFSUB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Documents%20and%20Settings\pia.peralta\My%20Documents\Petrobras\Dividendos%20a%20Receber\DLFSU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MENU\DADOS\PLAN9899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lientes\Campinas\2004\A&#231;&#250;car%20Guarani\30.09.04%20final\Guarani\set04_040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1\aws\Documents%20and%20Settings\gustavo.pontes\My%20Documents\Clientes\GRUPO%20FARIAS%2031.12.2006\2005\M1%20-%20Empr&#233;stimos%20e%20financiamentos%20UP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PLA\IND\PLANCUST\DESEMPEN\MARTINHO\0102\PLAN01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bb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Appl\Tesouraria\Op.Financeiras\Indicadores%20Financeiros\WEEKL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WINDOWS/TEMP/Revis&#227;o%20anal&#237;tica%20-%20Min&#233;rios%20Metal&#250;rgico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nts%20and%20Settings\a339638\Meus%20documentos\MAP&#195;O\ANO%202006\MAR&#199;O\RESULTADO\DRE%20Colunado_05-05-2006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FINBUD01\2000\REstimates\September\P&amp;L%20Act-RE%2008.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MAI\CP'S%20TOP%2020%20-%20M6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%20Sylvio\Materiais%20de%20trabalho\Vibrocontrol\Vibrocontrol_04102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Users\Isabella\Desktop\RJ%20Astro\FORECAST_17_11_16_Base_Estudo_RJ_impacto_Rescis&#245;es_CEN&#193;RIOS_STRESS_03_12_16_CENARIO%20COM%20RJ_12.12.16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\c\Arquivos\hermes\Her_contrato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XEC\APOIO\RESULT\EXECF03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ORCAM\CADERNO\1999\PO-Faturamen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7800A6D\N4%20-%20Contingencias%20-%20BPS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4%20-%20Contingencias%20-%20BPSN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dilaneoliveira\AppData\Roaming\Microsoft\Excel\Fechamento%20Setembro%20Oficial%20-%202013.xlsb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FINBUD01\2001\REstimates\June\June_Flas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Boletins\QII_INC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us%20documentos\Projeto_IPO\prospecto\guidance_para_analistas_x_avaliacao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9_CONS\ACQUISIZ\ACQ_C9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147\c\Meus%20documentos\LAG\Nov%20e%20Dez%209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755E8B\D1%20-%203112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ARegion%20Finance\2002%20Actual\Rolling%20Estimate\07%20Jul\CRO%20Financ%2007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Documents%20and%20Settings/francisco.noronha/My%20Documents/Clientes/CESAR/CESAR%20campo/WPS/N4%20-%20Outros%20passivos_CESAR.xlsm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felipe\DAY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Gerencial\Gerencial%202005%20-%20Poli%20Cargo\Finame_2005_Acerto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AC%2009%20e%2010%20-%20FM_300902%20-%20AT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Documentos%20Despesas%20Operacionai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FINBUD01\2002\REstimates\August\Cogs\B.o%20M.%2008AGOSTO%20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contadm\ct%202001\CT_GERENCIAL\FECHAM.CONTABIL\BALANCETE\BAL-ADMINISTRADORA\BAL2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tfurigo\Documents\Deloitte\Clientes\2009\Phelps\Audit%20Optimization%20BIC%20(Modelo)\1001%20PLANEJAMENTO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SINI99\ESTOQUE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SALCARNEFE\aws\Meus%20documentos\Concilia&#231;&#227;o%20Banc&#225;ria%20-%20BRADESCO\BRAD%20PIEDADE\AN&#193;LISES_2003\DEZEMBRO%202002\CONCIL.BANC&#193;RIA-2002\BCOS%20SEM%20MOVIMENTO\Bancos%20Sem%20Movimenta&#231;&#227;o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D2B142\schroder_smallcap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lecom\Horizon%20Telecom%20International,%20LLC\GHP%20Folder\HTI_Funding%20Detail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Bharat%20Kedia\CCBE\CCBE-Y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Bharat%20Kedia\IRE2002-2004\IRE%20margin-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DEF6A2\Databook%20MASTER%20Tais%201203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f\Freeland\2000%20deals\Templates\Models\M&amp;A%20Merger%20Mode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BDG98_N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abcplaz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7_BDG\PRESENTA\PRESENTA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NITRO/PROPTES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WINDOWS\TEMP\notesE1EF34\WPs%202006\Meus%20documentos\2002\romolo\GERAL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CBBP\10%20Region\BP2004-2006\Presentation\Final%202%20July%202003\Marketing_BP20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ENTRAL\DSK\COMUM\DICON\DICOT\AN&#193;LISE\HCAR\HCAR\Indicadores%20HCAR%202001.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2002\windows\TEMP\GGranzier\Budget\Budget%2010%20Years\Updated%20Model%20-%20October%203%202000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1999\funccost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herme\ctbc\Junho\CTBC%20Celular\PPC\celularmovmensal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LVARJA\aws\Modelos\Importa&#231;&#227;o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INCAS99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FIN\WINDOWS\TEMP\8OZ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REN\aws\Engagements\Bompreco%202002\Bompreco%202002%20PROCEDIMENTOS%20ADICIONAIS\Documents\Valuation%20Bompre&#231;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-res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REEDU\aws\Appl\Credito%20Cobranca\INDFIN\Indfin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Appl\Credito%20Cobranca\William\CCFC\Lago\INDFIN\Indfin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rgon/Google%20Drive/1_Controller/7_PROFESSIONAL/2_SEEDACC/1_CHATUBA/TRIAL%20BALANCE/CHATUBA_2018_BALAN&#199;OS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0\Semanal\2020.04\Aging_Car\Inadimplencia_Cons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#_WORKS/1_SEEDACC/1_CHATUBA/1_BALANCE_SHEET/2018/CHATUBA_2018_TRIAL_BALANCE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1\Mensal\Cart&#245;es\Vendas\Venda_2021_Cart&#227;o_2.Sem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0\Semanal\2020.06\Fluxos\FCx%20Previsto%20-%202020.06.12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iccel.nascimento\AppData\Local\Microsoft\Windows\INetCache\Content.Outlook\ANOVQQ7Q\CHATUBA_CONTROLE_DE_PARCELAMENTOS_FEDERAIS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1%20Or&#231;amento\2020\Modelo\Planilhas%20HC\Nova%20pasta\HeadCount%202020%20-%20Loja%20Dutra%20-%20Financeiro.xlsm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cia%2031%20caixa%20e%20bancos%202005" TargetMode="External"/></Relationships>
</file>

<file path=xl/externalLinks/_rels/externalLink239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702%20Deferred%20Tax%20%20Assets%20Short%20Term%20Combined%20Leadsheet?71C1ECD1" TargetMode="External"/><Relationship Id="rId1" Type="http://schemas.openxmlformats.org/officeDocument/2006/relationships/externalLinkPath" Target="file:///\\71C1ECD1\Worksheet%20in%205702%20Deferred%20Tax%20%20Assets%20Short%20Term%20Combined%20Leadsheet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Ceras%20Johnson\BRRIODF0_FIN\CONTABILIDADE\PRIVATE\IMP-EXP\SCHEDULE\SILVIA\An&#225;lises1202\Custeio1202.xls" TargetMode="External"/></Relationships>
</file>

<file path=xl/externalLinks/_rels/externalLink241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313%20Recomposi&#231;&#227;o%20tarif&#225;ria%20do%20racionamento%20Combined%20Leadsheet?71C1ECD1" TargetMode="External"/><Relationship Id="rId1" Type="http://schemas.openxmlformats.org/officeDocument/2006/relationships/externalLinkPath" Target="file:///\\71C1ECD1\Worksheet%20in%20(C)%205313%20Recomposi&#231;&#227;o%20tarif&#225;ria%20do%20racionamento%20Combined%20Leadsheet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RLIMAC~1.000\CONFIG~1\Temp\Diret&#243;rio%20tempor&#225;rio%202%20para%20TRIAL%20BALANCE%20CONSOLIDADO%20SETEMBRO%202005.zip\TRIAL%20BALANCE%20CONSOLIDADO%20SETEMBRO%20200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dorin\Fundos%20Safra%20-%2031.03.99\Fundos%20Safra%2031.03.99\LTN%20a%20mercado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Appl\Controladoria\Contabilidade\PRP\Arquivos%202001\LA1%20Bottling%2012_20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Documents%20and%20Settings\leonardo.donato\My%20Documents\leo\Clientes\CCIL\2003\311203\PPC\La10312%20Ver2003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\CONTAS\11101991%20Caixa%20Cons&#243;rcios%20ABR-13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me\Finame.Unibanco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dos\TF\TFG\Statements\Statements-2008\Stat0108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PRJ\SAP\DIAG\NVMODELO\PLANEJ\ESTRAT\DIARIO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PLANCONT\ORCA9899\IND\PR9899I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c\Fin\BP2002\Analises%20de%20Receita\Refrigerante\Pasta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RELATORI\FISCAL\DvPuFe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My%20Documents/Clientes/COSERN/Emprestimos%20e%20financiamentos/6311%20Encargos%20de%20d&#237;vida%20Combined%20Leadsheet.xls" TargetMode="External"/></Relationships>
</file>

<file path=xl/externalLinks/_rels/externalLink25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6611%20Exig&#237;vel%20a%20longo%20prazo%20-%20Combined%20Leadsheet?71C1ECD1" TargetMode="External"/><Relationship Id="rId1" Type="http://schemas.openxmlformats.org/officeDocument/2006/relationships/externalLinkPath" Target="file:///\\71C1ECD1\Worksheet%20in%20(C)%206611%20Exig&#237;vel%20a%20longo%20prazo%20-%20Combined%20Leadsheet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windows\TEMP\FINBUD01\2000\REstimates\September\P&amp;L%20Act-RE%2008.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RJMA0\DADOS\WELTON\INTEGRAL\C.S\CS_99_U$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dos\Controle\GERENCIAL-2012\DISPENDIOS\GERENCIAL-2009\RESUMO%20DISPENDIOS%20ORC-2009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\CONTAS\11306004%20ALAIN%20JEAN%20P.%20BALDACCI%20-%20FIP_MAI-2013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DB\SYS\GRUPO\Com\GEREN98\NOV98\INDC1198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sna1\projetos\MESA\Front%20Office\Risco\Moedas\USD\RiscoUSD.xls" TargetMode="External"/></Relationships>
</file>

<file path=xl/externalLinks/_rels/externalLink262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6310%20Empr&#233;stimos%20e%20financiamentos%20Leadsheet?71C1ECD1" TargetMode="External"/><Relationship Id="rId1" Type="http://schemas.openxmlformats.org/officeDocument/2006/relationships/externalLinkPath" Target="file:///\\71C1ECD1\Worksheet%20in%20(C)%206310%20Empr&#233;stimos%20e%20financiamentos%20Leadsheet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RCD1097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RVER\DATA\clientes\OESP\1999\BusinessAudit\BPR\Comparativo_S.A.OESP1299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BDG97\BD97_MEN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EREZAN\aws\Engagements\Refrescos%20Guararapes%202005\REGUA%202005\Documents\Documents%20and%20Settings\pia.peralta\My%20Documents\Petrobras\Dividendos%20a%20Receber\ELIMINA&#199;&#213;ES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Documents%20and%20Settings\pia.peralta\My%20Documents\Petrobras\Dividendos%20a%20Receber\ELIMINA&#199;&#213;ES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#_WORKS/1_SEEDACC/1_CHATUBA/1_BALANCE_SHEET/2018/CHATUBA_2018_TRIAL_BALANCE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19\OBRIGA&#199;&#213;ES%20MENSAIS\12_DEZEMBRO\02_TRIAL%20BALANCE\CHATUBA_2019_TRIAL_BALANCE%20(3)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RO\aws\My%20Documents\ctbc\31dez01\arquivos%20rec\cel\CT211122001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-OFERTAS\-S_PAULO\lote-9\planos\Financ09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BSERV\SYS\HOME\MARKET\FEDOR\QSRS15N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Boaretto\KLM\Wps03\wp311002\DATA\Clientes\Vine%20T&#234;xtil\ITR's\f-123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Scanning\4&#186;%20estudo\PRICE%20base%2030%25%20CASADO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097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197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BDG99\BD99_MEN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BDG98\B98RTECN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psdffic02\c\Apura&#231;&#227;o%20IRPJ%20e%20CSLL\Apura&#231;&#227;o%20Mensal%20Acumul%202003A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Norsa%20-%20Auditoria\Financiamentos\CCFC_NORSA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RIODF0_FIN\CONTABILIDADE\PRIVATE\ROSE\FECHAMTO\BOOK3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ELOJAR\aws\Meus%20documentos\PROJETO_ZEBRA%203\Hcar%20Proj.II-2002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PEBI_NT01\itapebi\WINDOWS\Desktop\Simuldaor%20da%20Itapebi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3\HOME\isb16262\DFin\2000\Bal-122000hist&#243;rico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Temp\Data\Clientes\CCR\Autoban\30062003\A_FINANCIAMENTO%20COFACE%20SUDAMERIS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Documents%20and%20Settings\brmoutabi\Desktop\Telecom%20Americas\ATL\AC%2009%20e%2010%20-%20FM_300902%20-%20ATL%20-%20bmm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%2009%20e%2010%20-%20FM_300902%20mod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Documents%20and%20Settings\rsinghal\My%20Documents\Raj%20Singhal%20Files\Sample%20Doc%20Raj\270%20Model%20Clean%20-%20Steve%20D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aulo\paulo\INFCONTROLES\HCARD\PLANOPER\PLAN2001PROJI%20A\Plano2001taxabudget_ultimo08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AC%2009%20e%2010%20%20%20FM%20300902%20Americel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%20Clientes%20(Testes)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Caixa%20e%20bancos%20Leadsheet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ESULT~1\BC_DADOS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Pizani\Novo\IP_05\Sox_2005\usuario\b_dolar\Bal_us\REAL_2\Tms_cpc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ABR\PLANNING\Siga\PLANOD~2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Google%20Drive\COMATRIX\Geociclo\Apresenta&#231;&#245;es\2017_07_03%20-%20Olavo\GEOCICLO_Projecoes@2017.06.30%20(valuation%20OMC).xlsm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msilva\Finame%2015.06.05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Imobilizado%20Combined%20Leadsheet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PLANCUST\PLANSOFT\PR7500-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ustria\VOL1\USR\CUSTOS\TESTE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nts%20and%20Settings\jpansanato\My%20Documents\Clientes\Grupo%20S&#227;o%20Martinho\Auditoria%2031.07.06\Bancos\ConcbancUSMjulho06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GRP\Financeiro\Tesour\USM\Artur%20Selegato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FIN\GFIN\FINAN\TESOUR\CIAO\Telefone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SCAF/MATRIZES%20ROYAL%20AHOLD/BALANCE%20SHEET%2001-2002-%20MES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SCAF/2&#170;CONSOLIDA&#199;&#195;OG3/EBTDA_SINTETICO_TRIM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2002\2001%20Center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PLA\IND\PLANCUST\PLANSOFT\PLANEJ\PLAN99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rmann%20Ghia\KK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GERAL\Conselho%20fiscal%20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CLP121~1\CONFIG~1\Temp\Backup%20de%20Covenants%20-%20CASH.xlk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63A73D\Estat&#237;sticas%20Gerenciais%20UPRs%20UPG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AND_MES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microsoft.com/office/2006/relationships/xlExternalLinkPath/xlStartup" Target="EQUIVAL200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ezambon\Desktop\rever\Modelo%20Elektro_%20Planejamento%20dos%20trabalhos%20e%20deadlines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PERSONAL\Models\AccDil%20Model%201-23-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me%20-Leasing\Finame%20novo%2015.09.06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Ceras%20Johnson\Clientes\Outback\Final\AC%2009%20e%2010%20FM%20CLS%20311201%20mwcj%20180302\bgm1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es\Unipar\2002\Imobilizado%20DQ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Jacupe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SCHAHI33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%20Sylvio\Andamento\Auferville\p455600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RIS\Financials\CCMN\ABP2002-Overheads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231;o2002\set-2002\BAL-092002SUZANO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~1\ROSANG~1\CONFIG~1\Temp\Relat&#243;rios\2291%20Ceval%20Alimentos%20S.A.%20e%20Controladas%201998%20(0398-A1).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\aws\Documents%20and%20Settings\brinouecl\My%20Documents\clientes\GTM\Marcio\Planilhas\MATRIZES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NTOMO\aws\Documents%20and%20Settings\moises.santos\My%20Documents\Moises\clientes\GTM\GTM-MS\Estoque\PT\Marcio\Planilhas\MATRIZE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OT98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VEND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reza\FINANCIAMENTO\COFACE-SUDAMERIS\A_FINANCIAMENTO%20COFACE%20SUDAMERI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RJMA0\SYS\DADOS\GEPOL\EXEC\CADERNO\DO-FATUR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s-M99-E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o1297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WINDOWS\Temp\D1%20-%20Aplicacoes%20Financeiras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WINDOWS\TEMP\INGRESOS0499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.S\Cs_99_r$-samarco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riosa01\dados\WELTON\INTEGRAL\C.S\CS_99_U$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Meus%20documentos\COCA-COLA\AGING-MODELO\AGING%20-%20MODELO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1%20Contas%20a%20Receber" TargetMode="External"/></Relationships>
</file>

<file path=xl/externalLinks/_rels/externalLink339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610.01%20IMOBILIZADO%20Combined%20Leadsheet?71C1ECD1" TargetMode="External"/><Relationship Id="rId1" Type="http://schemas.openxmlformats.org/officeDocument/2006/relationships/externalLinkPath" Target="file:///\\71C1ECD1\Worksheet%20in%20(C)%205610.01%20IMOBILIZADO%20Combined%20Leadsheet" TargetMode="External"/></Relationships>
</file>

<file path=xl/externalLinks/_rels/externalLink34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1602%20Revis&#227;o%20anal&#237;tica%202o%20ITR%20-%2030%2006?71C1ECD1" TargetMode="External"/><Relationship Id="rId1" Type="http://schemas.openxmlformats.org/officeDocument/2006/relationships/externalLinkPath" Target="file:///\\71C1ECD1\Worksheet%20in%20(C)%201602%20Revis&#227;o%20anal&#237;tica%202o%20ITR%20-%2030%2006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%20Empr&#233;stimos%20e%20financiamento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Edson/WP%20Modelos/6341%20Empr&#233;stimos%20e%20financiamentos%20Combined%20Leadsheet.xls" TargetMode="External"/></Relationships>
</file>

<file path=xl/externalLinks/_rels/externalLink343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411%20Mat&#233;rias-primas%20Combined%20Leadsheet?71C1ECD1" TargetMode="External"/><Relationship Id="rId1" Type="http://schemas.openxmlformats.org/officeDocument/2006/relationships/externalLinkPath" Target="file:///\\71C1ECD1\Worksheet%20in%205411%20Mat&#233;rias-primas%20Combined%20Leadsheet" TargetMode="External"/></Relationships>
</file>

<file path=xl/externalLinks/_rels/externalLink344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611%20Realiz&#225;vel%20a%20longo%20prazo%20-%20%20Combined%20Leadsheet?71C1ECD1" TargetMode="External"/><Relationship Id="rId1" Type="http://schemas.openxmlformats.org/officeDocument/2006/relationships/externalLinkPath" Target="file:///\\71C1ECD1\Worksheet%20in%205611%20Realiz&#225;vel%20a%20longo%20prazo%20-%20%20Combined%20Leadsheet" TargetMode="External"/></Relationships>
</file>

<file path=xl/externalLinks/_rels/externalLink34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210%20Temporary%20Investments%20-%20Consolidado?71C1ECD1" TargetMode="External"/><Relationship Id="rId1" Type="http://schemas.openxmlformats.org/officeDocument/2006/relationships/externalLinkPath" Target="file:///\\71C1ECD1\Worksheet%20in%20(C)%205210%20Temporary%20Investments%20-%20Consolidado" TargetMode="External"/></Relationships>
</file>

<file path=xl/externalLinks/_rels/externalLink346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310%20Consumidores,%20concess%20e%20permission&#225;rios%20Leadsheet%20-%20CP?71C1ECD1" TargetMode="External"/><Relationship Id="rId1" Type="http://schemas.openxmlformats.org/officeDocument/2006/relationships/externalLinkPath" Target="file:///\\71C1ECD1\Worksheet%20in%205310%20Consumidores,%20concess%20e%20permission&#225;rios%20Leadsheet%20-%20CP" TargetMode="External"/></Relationships>
</file>

<file path=xl/externalLinks/_rels/externalLink34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710%20T&#237;tulos%20a%20receber%20Combined%20Leadsheet?71C1ECD1" TargetMode="External"/><Relationship Id="rId1" Type="http://schemas.openxmlformats.org/officeDocument/2006/relationships/externalLinkPath" Target="file:///\\71C1ECD1\Worksheet%20in%205710%20T&#237;tulos%20a%20receber%20Combined%20Leadsheet" TargetMode="External"/></Relationships>
</file>

<file path=xl/externalLinks/_rels/externalLink348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610%20Imobilizado%20-%20Leadsheet%20(GCLyra%202002)?71C1ECD1" TargetMode="External"/><Relationship Id="rId1" Type="http://schemas.openxmlformats.org/officeDocument/2006/relationships/externalLinkPath" Target="file:///\\71C1ECD1\Worksheet%20in%205610%20Imobilizado%20-%20Leadsheet%20(GCLyra%202002)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Edson/Clientes%202002/CEMAR/PPC/6330%20PPC%20Empr&#233;stimos%20e%20Financiamentos%20-%20Ribeiro%20(Tesouraria)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%20Emprestimos%20e%20Finaciamentos_CP" TargetMode="External"/></Relationships>
</file>

<file path=xl/externalLinks/_rels/externalLink351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2261%20Balancete%20Consolidado%20Junho%202002?71C1ECD1" TargetMode="External"/><Relationship Id="rId1" Type="http://schemas.openxmlformats.org/officeDocument/2006/relationships/externalLinkPath" Target="file:///\\71C1ECD1\Worksheet%20in%202261%20Balancete%20Consolidado%20Junho%202002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NS04\PESQ99\P2640399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iane.santos\AppData\Local\Microsoft\Windows\Temporary%20Internet%20Files\Content.Outlook\4OKDI7UK\Rag%20-%20MCM%202013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berkan.sharepoint.com/Clientes/Atuais/EPE/2023/Contabil/Demonstra&#231;&#245;es%20Financeiras/2%20-%20Trimestral/1&#186;%20Trimestre%202023/Material%20de%20apoio/C&#243;pia%20de%204Q.2023_Quadros%20DF%20-%20EPE_09.11.xlsx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2%20-%20Fevereiro/DF%201%20TRIMESTRE%202024%20-%20BP_DRE_DRA_DMPL_DFC_DVA.xlsx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5%20-%20Maio/DF%202%20TRIMESTRE%202024%20-%20BP_DRE_DRA_DMPL_DFC_DVA%20.xlsx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3/Contabil/Analise/6.Junho/Apura&#231;&#227;o%20de%20IRPJ%20e%20CSLL/363-IRPJAP-062023.xlsx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sael\Downloads\363-CSLLAP-092023.xlsx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1%20-%20Janeiro/Final/DF%201%20TRIMESTRE%202024%20-%20BP_DRE_DRA_DMPL_DFC_DV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râmetro de receita"/>
      <sheetName val="Mensagem"/>
      <sheetName val="37) Resumo"/>
      <sheetName val="estoque total dez_98"/>
      <sheetName val="ICATU"/>
      <sheetName val="VARIABLES"/>
      <sheetName val="ITR1T97A"/>
      <sheetName val="Cover"/>
      <sheetName val="VENDAS_P_SUBSIDIÁ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NC"/>
      <sheetName val="#REF"/>
      <sheetName val="Feriados"/>
      <sheetName val="Finame"/>
      <sheetName val="Dados Gerais"/>
      <sheetName val="Perfil VPL"/>
      <sheetName val="Fluxo de Caixa"/>
      <sheetName val="Tela Principal"/>
      <sheetName val="Produtividade"/>
      <sheetName val="Formação de Preços"/>
      <sheetName val="Motoristas"/>
      <sheetName val="Análise de Fluxo de Caixa"/>
      <sheetName val="Análise de Sensibilidade"/>
      <sheetName val="Análise de Impacto"/>
      <sheetName val="Agregados"/>
      <sheetName val="Gerencial"/>
      <sheetName val="Finame CM"/>
      <sheetName val="JAN00"/>
      <sheetName val="Fevereiro"/>
      <sheetName val="Plan2"/>
      <sheetName val="CFCV"/>
      <sheetName val="Prop-24P-12H"/>
      <sheetName val="Prop-28P-12H"/>
      <sheetName val="Resumo Parcelas"/>
      <sheetName val="Bradesco.75CM.Coca"/>
      <sheetName val="Assumptions"/>
      <sheetName val="Base de Caminhões II"/>
      <sheetName val="Despesas"/>
      <sheetName val="RESUMO_CUSTOS ME"/>
      <sheetName val="CALC COMISSAO VENDAS - VARIAVEL"/>
      <sheetName val="Plan1"/>
      <sheetName val="PARÂMETROS"/>
      <sheetName val="RESUMO TARIFAS"/>
      <sheetName val="_Hidden5"/>
      <sheetName val="_Hidden3"/>
      <sheetName val="_Hidden4"/>
      <sheetName val="_Hidden2"/>
    </sheetNames>
    <definedNames>
      <definedName name="Alugue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 Costs"/>
      <sheetName val="Media Services"/>
      <sheetName val="Maint. Contracts"/>
      <sheetName val="Interest Receivable"/>
      <sheetName val="Rebates"/>
      <sheetName val="Credit Note &amp; Service Fe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roach"/>
      <sheetName val="E"/>
      <sheetName val="E1"/>
      <sheetName val="E1.1"/>
      <sheetName val="E5"/>
      <sheetName val="E2"/>
      <sheetName val="E3"/>
      <sheetName val="E3.1"/>
      <sheetName val="E3.2"/>
      <sheetName val="E4"/>
      <sheetName val="E4.1"/>
      <sheetName val="E4.2"/>
      <sheetName val="E4.3"/>
      <sheetName val="E4.4"/>
      <sheetName val="E4.5"/>
      <sheetName val="C-Caixa e Bancos OK"/>
      <sheetName val="D aplicacao financeira OK"/>
      <sheetName val="D1 - Rend. aplicações OK"/>
      <sheetName val="M Emprestimos e financiamentos "/>
      <sheetName val="I - Intercompany OK"/>
      <sheetName val="K - Imobilizado ok"/>
      <sheetName val="K-Imobilizado-Adições OK"/>
      <sheetName val="K-Imobilizado-Baixas"/>
      <sheetName val="Movimentacao Realizavel LP OK"/>
      <sheetName val="Movimentacao Exigivel LP OK"/>
      <sheetName val="Movimentacao Patrimonio"/>
      <sheetName val="U1 - Faturamento ok"/>
      <sheetName val="U2 - Deduções e Impostos ok"/>
      <sheetName val="U4-Desp Adm OK"/>
      <sheetName val="U5-Desp_com OK"/>
      <sheetName val="U6 - Resul fin ok"/>
      <sheetName val="U7 - Outras desp oper OK"/>
      <sheetName val="U8 - Resultado n op OK"/>
      <sheetName val="U - Analise faturamento  OK"/>
      <sheetName val="U - Custos 2"/>
      <sheetName val="Impostos Analise CFOP"/>
      <sheetName val="U - Resumo da FOPAG"/>
      <sheetName val="E4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ontrol"/>
      <sheetName val="Variance Summary"/>
      <sheetName val="CYCMA vs RE"/>
      <sheetName val="CYCQA vs RE"/>
      <sheetName val="CYCQA vs BP"/>
      <sheetName val="CYCQA vs PY"/>
      <sheetName val="CYFYA vs RE"/>
      <sheetName val="CYFYA vs BP"/>
      <sheetName val="CYFYA vs PY"/>
      <sheetName val="CYCQR vs PRE"/>
      <sheetName val="CYFYR vs PRE"/>
      <sheetName val="CYCQR vs BP"/>
      <sheetName val="CYFYR vs BP"/>
      <sheetName val="CYCQR vs PY"/>
      <sheetName val="CYFYR vs PY"/>
      <sheetName val="NYFYR vs PRE"/>
      <sheetName val="NYFYR vs BP"/>
      <sheetName val="FYB vs PY"/>
      <sheetName val="FY2B vs FY1B"/>
      <sheetName val="Requirements"/>
      <sheetName val="Scopes - Africa &amp; TMMC"/>
      <sheetName val="Scopes -  for Remainder"/>
      <sheetName val="Database"/>
      <sheetName val="Variance_Summary"/>
      <sheetName val="CYCMA_vs_RE"/>
      <sheetName val="CYCQA_vs_RE"/>
      <sheetName val="CYCQA_vs_BP"/>
      <sheetName val="CYCQA_vs_PY"/>
      <sheetName val="CYFYA_vs_RE"/>
      <sheetName val="CYFYA_vs_BP"/>
      <sheetName val="CYFYA_vs_PY"/>
      <sheetName val="CYCQR_vs_PRE"/>
      <sheetName val="CYFYR_vs_PRE"/>
      <sheetName val="CYCQR_vs_BP"/>
      <sheetName val="CYFYR_vs_BP"/>
      <sheetName val="CYCQR_vs_PY"/>
      <sheetName val="CYFYR_vs_PY"/>
      <sheetName val="NYFYR_vs_PRE"/>
      <sheetName val="NYFYR_vs_BP"/>
      <sheetName val="FYB_vs_PY"/>
      <sheetName val="FY2B_vs_FY1B"/>
      <sheetName val="Scopes_-_Africa_&amp;_TMMC"/>
      <sheetName val="Scopes_-__for_Remai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p"/>
      <sheetName val="A4"/>
      <sheetName val="C"/>
      <sheetName val="E"/>
      <sheetName val="E1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CONS-GS"/>
      <sheetName val="NDF Position kamkura"/>
      <sheetName val="COTAÇÃO URTJ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con"/>
      <sheetName val="rescon40"/>
      <sheetName val="cronograma"/>
      <sheetName val="CONS-GS"/>
      <sheetName val="CONS_GS"/>
      <sheetName val="V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CO"/>
      <sheetName val="ce"/>
      <sheetName val="ce_euro"/>
      <sheetName val="C"/>
      <sheetName val="C _euro)"/>
      <sheetName val="B"/>
      <sheetName val="B _euro"/>
      <sheetName val="A"/>
      <sheetName val="A_euro"/>
      <sheetName val="n_cons"/>
      <sheetName val="NEWST.PATR"/>
      <sheetName val="NEWST.PATR_euro"/>
      <sheetName val="ST.PATR"/>
      <sheetName val="ST.PATR_euro"/>
      <sheetName val="INV_euro"/>
      <sheetName val="REDDITI"/>
      <sheetName val="REDDITI_euro"/>
      <sheetName val="RIS_TECNICHE"/>
      <sheetName val="pr_eme_toro"/>
      <sheetName val="MENS_RPR"/>
      <sheetName val="MOD 7 SIN"/>
      <sheetName val="Abertura Circulante"/>
      <sheetName val="E1"/>
      <sheetName val="US"/>
      <sheetName val="Real_Teste_orig"/>
      <sheetName val="DFLSUBS"/>
      <sheetName val="CONSMES"/>
      <sheetName val="BMSP."/>
      <sheetName val="BCO.CENTRAL"/>
      <sheetName val="CRÉDITOS"/>
      <sheetName val="A-P-DEMONST"/>
      <sheetName val="Param"/>
      <sheetName val="FF3"/>
      <sheetName val="ECOF1101"/>
      <sheetName val="K "/>
      <sheetName val="A4.3"/>
      <sheetName val="A4"/>
      <sheetName val="PC"/>
      <sheetName val="ELIM_FINANCEIRA"/>
      <sheetName val="217302"/>
      <sheetName val="Jun-01"/>
      <sheetName val="PREÇOS"/>
      <sheetName val="inc. claim 97"/>
      <sheetName val="BAL1101"/>
      <sheetName val="July Posting"/>
      <sheetName val="INFO"/>
      <sheetName val="A4.1-BRASFLEX "/>
      <sheetName val="C__euro)"/>
      <sheetName val="B__euro"/>
      <sheetName val="NEWST_PATR"/>
      <sheetName val="NEWST_PATR_euro"/>
      <sheetName val="ST_PATR"/>
      <sheetName val="ST_PATR_euro"/>
      <sheetName val="Abertura_Circulante"/>
      <sheetName val="BMSP_"/>
      <sheetName val="BCO_CENTRAL"/>
      <sheetName val="MOD_7_SIN"/>
      <sheetName val="A4_3"/>
      <sheetName val="K_"/>
      <sheetName val="July_Posting"/>
      <sheetName val="Menu"/>
      <sheetName val="Mp"/>
      <sheetName val="E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DF_2011"/>
      <sheetName val="Mapa Imobilizado"/>
      <sheetName val="Cover"/>
      <sheetName val="ELIMINAÇÕES"/>
      <sheetName val="C__euro)1"/>
      <sheetName val="B__euro1"/>
      <sheetName val="NEWST_PATR1"/>
      <sheetName val="NEWST_PATR_euro1"/>
      <sheetName val="ST_PATR1"/>
      <sheetName val="ST_PATR_euro1"/>
      <sheetName val="Abertura_Circulante1"/>
      <sheetName val="BMSP_1"/>
      <sheetName val="BCO_CENTRAL1"/>
      <sheetName val="MOD_7_SIN1"/>
      <sheetName val="A4_31"/>
      <sheetName val="K_1"/>
      <sheetName val="July_Posting1"/>
      <sheetName val="inc__claim_97"/>
      <sheetName val="A4_1-BRASFLEX_"/>
      <sheetName val="DIVIN_ARAXA"/>
      <sheetName val="A4_2-FLEXIBRAS1"/>
      <sheetName val="A4_4-MARFLEX1"/>
      <sheetName val="A4_6-SEAOIL1"/>
      <sheetName val="A4_3-SIGMA1"/>
      <sheetName val="prebdg97"/>
      <sheetName val="OUT02_REPORT2"/>
      <sheetName val="Duplicate_Rate"/>
      <sheetName val="RIEP_INC_98"/>
      <sheetName val="Res_Autor_Motivo"/>
      <sheetName val="Res_Devolv_Motivo"/>
      <sheetName val="Peso_áreas_e_CPs1"/>
      <sheetName val="ACT_Input_(2)"/>
      <sheetName val="sapactivexlhiddensheet"/>
      <sheetName val="den96"/>
      <sheetName val="ABRIL_2000"/>
      <sheetName val="TELEMIG_209"/>
      <sheetName val="Resumo_CTB"/>
      <sheetName val="VENDAS_P_SUBSIDIÁRIA"/>
      <sheetName val="HIN-BR Detail"/>
      <sheetName val="SUMMARY (1)"/>
      <sheetName val="Juros79mi"/>
      <sheetName val="Patrimonial"/>
      <sheetName val="inc__claim_971"/>
      <sheetName val="C__euro)2"/>
      <sheetName val="B__euro2"/>
      <sheetName val="NEWST_PATR2"/>
      <sheetName val="NEWST_PATR_euro2"/>
      <sheetName val="ST_PATR2"/>
      <sheetName val="ST_PATR_euro2"/>
      <sheetName val="Abertura_Circulante2"/>
      <sheetName val="BMSP_2"/>
      <sheetName val="BCO_CENTRAL2"/>
      <sheetName val="MOD_7_SIN2"/>
      <sheetName val="K_2"/>
      <sheetName val="A4_32"/>
      <sheetName val="July_Posting2"/>
      <sheetName val="A4_1-BRASFLEX_1"/>
      <sheetName val="C__euro)3"/>
      <sheetName val="B__euro3"/>
      <sheetName val="NEWST_PATR3"/>
      <sheetName val="NEWST_PATR_euro3"/>
      <sheetName val="ST_PATR3"/>
      <sheetName val="ST_PATR_euro3"/>
      <sheetName val="Abertura_Circulante3"/>
      <sheetName val="BMSP_3"/>
      <sheetName val="BCO_CENTRAL3"/>
      <sheetName val="MOD_7_SIN3"/>
      <sheetName val="K_3"/>
      <sheetName val="A4_33"/>
      <sheetName val="July_Posting3"/>
      <sheetName val="A4_1-BRASFLEX_2"/>
      <sheetName val="inc__claim_972"/>
      <sheetName val="N  PIS COFINS"/>
      <sheetName val="TESTE"/>
      <sheetName val="Sheet1"/>
      <sheetName val="Mapa_Imobilizado"/>
      <sheetName val="DATAINFO"/>
      <sheetName val="JOB_FILTER"/>
      <sheetName val="Índices"/>
      <sheetName val="Abert vol venda x receita"/>
      <sheetName val="listas"/>
      <sheetName val="ce99"/>
      <sheetName val="Lista de valores"/>
      <sheetName val="C__euro)4"/>
      <sheetName val="B__euro4"/>
      <sheetName val="NEWST_PATR4"/>
      <sheetName val="NEWST_PATR_euro4"/>
      <sheetName val="ST_PATR4"/>
      <sheetName val="ST_PATR_euro4"/>
      <sheetName val="Abertura_Circulante4"/>
      <sheetName val="MOD_7_SIN4"/>
      <sheetName val="BMSP_4"/>
      <sheetName val="BCO_CENTRAL4"/>
      <sheetName val="K_4"/>
      <sheetName val="A4_34"/>
      <sheetName val="inc__claim_973"/>
      <sheetName val="July_Posting4"/>
      <sheetName val="A4_1-BRASFLEX_3"/>
      <sheetName val="Mapa_Imobilizado1"/>
      <sheetName val="HIN-BR_Detail"/>
      <sheetName val="SUMMARY_(1)"/>
      <sheetName val="N__PIS_COFINS"/>
      <sheetName val="Variation Analysis"/>
      <sheetName val="premi96"/>
      <sheetName val="F2"/>
      <sheetName val="Geral Contratos"/>
      <sheetName val="Lists"/>
      <sheetName val="Translation"/>
      <sheetName val="suporte prime"/>
      <sheetName val="Rec Status"/>
      <sheetName val="Capa"/>
      <sheetName val="C__euro)5"/>
      <sheetName val="B__euro5"/>
      <sheetName val="NEWST_PATR5"/>
      <sheetName val="NEWST_PATR_euro5"/>
      <sheetName val="ST_PATR5"/>
      <sheetName val="ST_PATR_euro5"/>
      <sheetName val="Abertura_Circulante5"/>
      <sheetName val="MOD_7_SIN5"/>
      <sheetName val="BMSP_5"/>
      <sheetName val="BCO_CENTRAL5"/>
      <sheetName val="K_5"/>
      <sheetName val="Abert_vol_venda_x_receita"/>
      <sheetName val="A4_35"/>
      <sheetName val="inc__claim_974"/>
      <sheetName val="July_Posting5"/>
      <sheetName val="A4_1-BRASFLEX_4"/>
      <sheetName val="Mapa_Imobilizado2"/>
      <sheetName val="HIN-BR_Detail1"/>
      <sheetName val="SUMMARY_(1)1"/>
      <sheetName val="N__PIS_COFINS1"/>
      <sheetName val="Variation_Analysis"/>
      <sheetName val="suporte_prime"/>
      <sheetName val="Lista_de_valores"/>
      <sheetName val=""/>
      <sheetName val="Base de Dados Imob"/>
      <sheetName val="AUX - CONTA CONTÁBIL"/>
      <sheetName val="AUX - CENTRO DE CUSTO"/>
      <sheetName val="AUX - OPERAÇÃO-EVENTO"/>
      <sheetName val="BALANÇO_PATRIMONIAL"/>
      <sheetName val="Formulas"/>
      <sheetName val="Adiantamentos"/>
      <sheetName val="Rendimentos"/>
      <sheetName val="Resumo das Marcas"/>
      <sheetName val="Summary Information"/>
      <sheetName val="lista"/>
      <sheetName val="Chave_CC"/>
      <sheetName val="Aux"/>
      <sheetName val="N1.2 - Aging List"/>
      <sheetName val="RDEG fev 07"/>
      <sheetName val="fluxo de caixa"/>
      <sheetName val="Centros de Custos"/>
      <sheetName val="Bd00"/>
      <sheetName val="Movimentação AF 2004"/>
      <sheetName val="Movimentação AF 2005"/>
      <sheetName val="Movimentação AF 2006"/>
      <sheetName val="Mov. Aplic. Financeira 31.10.05"/>
      <sheetName val="Mov. Aplic. Financeira 31.12.05"/>
      <sheetName val="Inv - Cálc equiv"/>
      <sheetName val="FIF"/>
      <sheetName val="SAT Lim OK"/>
      <sheetName val="REALIZÁVEL A LONGO PRAZO"/>
      <sheetName val="COFINS PIS - liminar OK"/>
      <sheetName val="COFINS OK"/>
      <sheetName val="CSLL OK"/>
      <sheetName val="IPI Oper Isentas OK"/>
      <sheetName val="INSS Proc Adm OK"/>
      <sheetName val="CIDE OK"/>
      <sheetName val="Prov Multa IRPJ_CSLL"/>
      <sheetName val="Composição"/>
      <sheetName val="IR Diferido - 2006"/>
      <sheetName val="Lead"/>
      <sheetName val="XREF"/>
      <sheetName val="PASEP OK"/>
      <sheetName val="IRRF e Drawback OK"/>
      <sheetName val="Teste de Rec Apl Fin Dez-03"/>
      <sheetName val="Composição AF CIE"/>
      <sheetName val="Custos"/>
      <sheetName val="Banco de Dados"/>
      <sheetName val="C__euro)6"/>
      <sheetName val="B__euro6"/>
      <sheetName val="NEWST_PATR6"/>
      <sheetName val="NEWST_PATR_euro6"/>
      <sheetName val="ST_PATR6"/>
      <sheetName val="ST_PATR_euro6"/>
      <sheetName val="MOD_7_SIN6"/>
      <sheetName val="Abertura_Circulante6"/>
      <sheetName val="BMSP_6"/>
      <sheetName val="BCO_CENTRAL6"/>
      <sheetName val="K_6"/>
      <sheetName val="A4_36"/>
      <sheetName val="inc__claim_975"/>
      <sheetName val="July_Posting6"/>
      <sheetName val="A4_1-BRASFLEX_5"/>
      <sheetName val="Mapa_Imobilizado3"/>
      <sheetName val="HIN-BR_Detail2"/>
      <sheetName val="SUMMARY_(1)2"/>
      <sheetName val="N__PIS_COFINS2"/>
      <sheetName val="Abert_vol_venda_x_receita1"/>
      <sheetName val="Lista_de_valores1"/>
      <sheetName val="Variation_Analysis1"/>
      <sheetName val="Geral_Contratos"/>
      <sheetName val="suporte_prime1"/>
      <sheetName val="Rec_Status"/>
      <sheetName val="Base_de_Dados_Imob"/>
      <sheetName val="N1_2_-_Aging_List"/>
      <sheetName val="fluxo_de_caixa"/>
      <sheetName val="Cel.ePap. Mucuri"/>
      <sheetName val="Saldo"/>
      <sheetName val="Feriados"/>
      <sheetName val="Gen"/>
      <sheetName val="Month Summary"/>
      <sheetName val="Month Overview"/>
      <sheetName val="Realizado Ajustes Financeiro"/>
      <sheetName val="Weekly"/>
      <sheetName val="Comparativo Resultado"/>
      <sheetName val="Orcado T2"/>
      <sheetName val="SUMMARY "/>
      <sheetName val="Thoughts-T3"/>
      <sheetName val="Thoughts-T2"/>
      <sheetName val="Thoughts-T1"/>
      <sheetName val="Calculating-T3"/>
      <sheetName val="Calculating-T2"/>
      <sheetName val="Calculating-T1"/>
      <sheetName val="Costs-T3"/>
      <sheetName val="Costs-T2"/>
      <sheetName val="Costs-T1"/>
      <sheetName val="Despesas-T3"/>
      <sheetName val="Despesas-T2"/>
      <sheetName val="Despesas-T1"/>
      <sheetName val="Revenues MCO-T3"/>
      <sheetName val="Revenues MCO-T2"/>
      <sheetName val="Revenues MCO-T1"/>
      <sheetName val="MIA-T3"/>
      <sheetName val="MIA-T2"/>
      <sheetName val="MIA-T1"/>
      <sheetName val="Resultado $Dolar (3)"/>
      <sheetName val="Resultado $Dolar (2)"/>
      <sheetName val="Resultado $Dolar (1)"/>
      <sheetName val="Tabela Apoio"/>
      <sheetName val="Plan2"/>
      <sheetName val="SETEMBRO"/>
      <sheetName val="FEV REAL"/>
      <sheetName val="Links"/>
      <sheetName val="PTable"/>
      <sheetName val="BRADESCO 2505201004"/>
      <sheetName val="Tabela de Parâmetros"/>
      <sheetName val="ReceitaVoadaDesempenhoDeAgrupam"/>
      <sheetName val="Final Stats "/>
      <sheetName val="Treasury Yields"/>
      <sheetName val="Resumo"/>
      <sheetName val="Categorias e Subcategorias"/>
      <sheetName val="CC e Plano de Contas"/>
      <sheetName val="Groupings"/>
      <sheetName val="CAPEX"/>
      <sheetName val="BD_DRE_RH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Base Graficos"/>
      <sheetName val="Índices_1"/>
      <sheetName val="C__euro)7"/>
      <sheetName val="B__euro7"/>
      <sheetName val="NEWST_PATR7"/>
      <sheetName val="NEWST_PATR_euro7"/>
      <sheetName val="ST_PATR7"/>
      <sheetName val="ST_PATR_euro7"/>
      <sheetName val="MOD_7_SIN7"/>
      <sheetName val="Abertura_Circulante7"/>
      <sheetName val="BMSP_7"/>
      <sheetName val="BCO_CENTRAL7"/>
      <sheetName val="K_7"/>
      <sheetName val="A4_37"/>
      <sheetName val="inc__claim_976"/>
      <sheetName val="July_Posting7"/>
      <sheetName val="A4_1-BRASFLEX_6"/>
      <sheetName val="Mapa_Imobilizado4"/>
      <sheetName val="HIN-BR_Detail3"/>
      <sheetName val="SUMMARY_(1)3"/>
      <sheetName val="N__PIS_COFINS3"/>
      <sheetName val="Abert_vol_venda_x_receita2"/>
      <sheetName val="Lista_de_valores2"/>
      <sheetName val="Variation_Analysis2"/>
      <sheetName val="Geral_Contratos1"/>
      <sheetName val="suporte_prime2"/>
      <sheetName val="Rec_Status1"/>
      <sheetName val="Base_de_Dados_Imob1"/>
      <sheetName val="N1_2_-_Aging_List1"/>
      <sheetName val="fluxo_de_caixa1"/>
      <sheetName val="AUX_-_CONTA_CONTÁBIL"/>
      <sheetName val="AUX_-_CENTRO_DE_CUSTO"/>
      <sheetName val="AUX_-_OPERAÇÃO-EVENTO"/>
      <sheetName val="DRE BR"/>
      <sheetName val="VA89_CHG"/>
      <sheetName val="budget+act 18-19"/>
      <sheetName val="budget CC 19-20"/>
      <sheetName val="checklist"/>
      <sheetName val="actual"/>
      <sheetName val="perex"/>
      <sheetName val="resumo por fornec"/>
      <sheetName val="Ledger 2019-2020"/>
      <sheetName val="classif.despesa"/>
      <sheetName val="Arred"/>
      <sheetName val="conta"/>
      <sheetName val="cadastro"/>
      <sheetName val="Cx Seleção"/>
      <sheetName val="Novas Lojas"/>
      <sheetName val="2006-08"/>
      <sheetName val="2006-12"/>
      <sheetName val="2006-07"/>
      <sheetName val="2006-11"/>
      <sheetName val="2006-10"/>
      <sheetName val="2006-09"/>
      <sheetName val="c)"/>
      <sheetName val=" Imobilizado(1)"/>
      <sheetName val="SoD Chg in Preparers"/>
      <sheetName val="ECOF1101.XLS"/>
      <sheetName val="Centros_de_Custos"/>
      <sheetName val="Resumo_das_Marcas"/>
      <sheetName val="Movimentação_AF_2004"/>
      <sheetName val="Movimentação_AF_2005"/>
      <sheetName val="Movimentação_AF_2006"/>
      <sheetName val="Mov__Aplic__Financeira_31_10_05"/>
      <sheetName val="Mov__Aplic__Financeira_31_12_05"/>
      <sheetName val="Inv_-_Cálc_equiv"/>
      <sheetName val="SAT_Lim_OK"/>
      <sheetName val="REALIZÁVEL_A_LONGO_PRAZO"/>
      <sheetName val="COFINS_PIS_-_liminar_OK"/>
      <sheetName val="COFINS_OK"/>
      <sheetName val="CSLL_OK"/>
      <sheetName val="IPI_Oper_Isentas_OK"/>
      <sheetName val="INSS_Proc_Adm_OK"/>
      <sheetName val="CIDE_OK"/>
      <sheetName val="Prov_Multa_IRPJ_CSLL"/>
      <sheetName val="IR_Diferido_-_2006"/>
      <sheetName val="PASEP_OK"/>
      <sheetName val="IRRF_e_Drawback_OK"/>
      <sheetName val="Teste_de_Rec_Apl_Fin_Dez-03"/>
      <sheetName val="Composição_AF_CIE"/>
      <sheetName val="Banco_de_Dados"/>
      <sheetName val="Summary_Information"/>
      <sheetName val="Rel"/>
      <sheetName val="END"/>
      <sheetName val="Sheet1 (2)"/>
      <sheetName val="Lista DTT - Fase 1"/>
      <sheetName val="C__euro)8"/>
      <sheetName val="B__euro8"/>
      <sheetName val="NEWST_PATR8"/>
      <sheetName val="NEWST_PATR_euro8"/>
      <sheetName val="ST_PATR8"/>
      <sheetName val="ST_PATR_euro8"/>
      <sheetName val="Abertura_Circulante8"/>
      <sheetName val="K_8"/>
      <sheetName val="MOD_7_SIN8"/>
      <sheetName val="BMSP_8"/>
      <sheetName val="BCO_CENTRAL8"/>
      <sheetName val="A4_38"/>
      <sheetName val="inc__claim_977"/>
      <sheetName val="July_Posting8"/>
      <sheetName val="A4_1-BRASFLEX_7"/>
      <sheetName val="Mapa_Imobilizado5"/>
      <sheetName val="HIN-BR_Detail4"/>
      <sheetName val="SUMMARY_(1)4"/>
      <sheetName val="N__PIS_COFINS4"/>
      <sheetName val="Abert_vol_venda_x_receita3"/>
      <sheetName val="Lista_de_valores3"/>
      <sheetName val="Variation_Analysis3"/>
      <sheetName val="Geral_Contratos2"/>
      <sheetName val="suporte_prime3"/>
      <sheetName val="Rec_Status2"/>
      <sheetName val="Base_de_Dados_Imob2"/>
      <sheetName val="N1_2_-_Aging_List2"/>
      <sheetName val="fluxo_de_caixa2"/>
      <sheetName val="AUX_-_CONTA_CONTÁBIL1"/>
      <sheetName val="AUX_-_CENTRO_DE_CUSTO1"/>
      <sheetName val="AUX_-_OPERAÇÃO-EVENTO1"/>
      <sheetName val="Cel_ePap__Mucuri"/>
      <sheetName val="RDEG_fev_07"/>
      <sheetName val="FEV_REAL"/>
      <sheetName val="Tabela_Apoio"/>
      <sheetName val="ECOF1101_XLS"/>
      <sheetName val="CONSSID12-96"/>
      <sheetName val="INDEX"/>
      <sheetName val="Balance Sheet"/>
      <sheetName val="RPI.Mat.prima978"/>
      <sheetName val="O1 - Apuração - IR-CS"/>
      <sheetName val="Check Diferido"/>
      <sheetName val="DINAMICA CONTA RESULTADO"/>
      <sheetName val="Dinamica BS"/>
      <sheetName val="PAT"/>
      <sheetName val="08803"/>
      <sheetName val="08421"/>
      <sheetName val="57110"/>
      <sheetName val="Planilha1"/>
      <sheetName val="690.09804"/>
      <sheetName val="82580---81530"/>
      <sheetName val="63076"/>
      <sheetName val="66201"/>
      <sheetName val="82579"/>
      <sheetName val="53501 "/>
      <sheetName val="47651"/>
      <sheetName val="47654"/>
      <sheetName val="72015"/>
      <sheetName val="72026"/>
      <sheetName val="62425"/>
      <sheetName val="34111"/>
      <sheetName val="34112_34113"/>
      <sheetName val="04510"/>
      <sheetName val="03632"/>
      <sheetName val="690.08754"/>
      <sheetName val="55750"/>
      <sheetName val="6905101.66201"/>
      <sheetName val="63076 "/>
      <sheetName val="4.3. Floripa"/>
      <sheetName val="BRADESCO_2505201004"/>
      <sheetName val="Tabela_de_Parâmetros"/>
      <sheetName val="Final_Stats_"/>
      <sheetName val="Treasury_Yields"/>
      <sheetName val="Categorias_e_Subcategorias"/>
      <sheetName val="CC_e_Plano_de_Contas"/>
      <sheetName val="De x para realizado"/>
      <sheetName val="RealizadoDesempar"/>
      <sheetName val="Lookups"/>
      <sheetName val="C__euro)9"/>
      <sheetName val="B__euro9"/>
      <sheetName val="NEWST_PATR9"/>
      <sheetName val="NEWST_PATR_euro9"/>
      <sheetName val="ST_PATR9"/>
      <sheetName val="ST_PATR_euro9"/>
      <sheetName val="MOD_7_SIN9"/>
      <sheetName val="BMSP_9"/>
      <sheetName val="BCO_CENTRAL9"/>
      <sheetName val="Abertura_Circulante9"/>
      <sheetName val="K_9"/>
      <sheetName val="A4_39"/>
      <sheetName val="inc__claim_978"/>
      <sheetName val="July_Posting9"/>
      <sheetName val="A4_1-BRASFLEX_8"/>
      <sheetName val="Mapa_Imobilizado6"/>
      <sheetName val="HIN-BR_Detail5"/>
      <sheetName val="SUMMARY_(1)5"/>
      <sheetName val="N__PIS_COFINS5"/>
      <sheetName val="Abert_vol_venda_x_receita4"/>
      <sheetName val="Lista_de_valores4"/>
      <sheetName val="Variation_Analysis4"/>
      <sheetName val="Geral_Contratos3"/>
      <sheetName val="suporte_prime4"/>
      <sheetName val="Rec_Status3"/>
      <sheetName val="Base_de_Dados_Imob3"/>
      <sheetName val="fluxo_de_caixa3"/>
      <sheetName val="N1_2_-_Aging_List3"/>
      <sheetName val="Movimentação_AF_20041"/>
      <sheetName val="Movimentação_AF_20051"/>
      <sheetName val="Movimentação_AF_20061"/>
      <sheetName val="Mov__Aplic__Financeira_31_10_01"/>
      <sheetName val="Mov__Aplic__Financeira_31_12_01"/>
      <sheetName val="Inv_-_Cálc_equiv1"/>
      <sheetName val="SAT_Lim_OK1"/>
      <sheetName val="REALIZÁVEL_A_LONGO_PRAZO1"/>
      <sheetName val="COFINS_PIS_-_liminar_OK1"/>
      <sheetName val="COFINS_OK1"/>
      <sheetName val="CSLL_OK1"/>
      <sheetName val="IPI_Oper_Isentas_OK1"/>
      <sheetName val="INSS_Proc_Adm_OK1"/>
      <sheetName val="CIDE_OK1"/>
      <sheetName val="Prov_Multa_IRPJ_CSLL1"/>
      <sheetName val="IR_Diferido_-_20061"/>
      <sheetName val="PASEP_OK1"/>
      <sheetName val="IRRF_e_Drawback_OK1"/>
      <sheetName val="Teste_de_Rec_Apl_Fin_Dez-031"/>
      <sheetName val="Composição_AF_CIE1"/>
      <sheetName val="Resumo_das_Marcas1"/>
      <sheetName val="Centros_de_Custos1"/>
      <sheetName val="AUX_-_CONTA_CONTÁBIL2"/>
      <sheetName val="AUX_-_CENTRO_DE_CUSTO2"/>
      <sheetName val="AUX_-_OPERAÇÃO-EVENTO2"/>
      <sheetName val="Banco_de_Dados1"/>
      <sheetName val="Cel_ePap__Mucuri1"/>
      <sheetName val="FEV_REAL1"/>
      <sheetName val="Summary_Information1"/>
      <sheetName val="RDEG_fev_071"/>
      <sheetName val="Tabela_Apoio1"/>
      <sheetName val="Month_Summary"/>
      <sheetName val="Month_Overview"/>
      <sheetName val="Realizado_Ajustes_Financeiro"/>
      <sheetName val="Comparativo_Resultado"/>
      <sheetName val="Orcado_T2"/>
      <sheetName val="SUMMARY_"/>
      <sheetName val="Revenues_MCO-T3"/>
      <sheetName val="Revenues_MCO-T2"/>
      <sheetName val="Revenues_MCO-T1"/>
      <sheetName val="Resultado_$Dolar_(3)"/>
      <sheetName val="Resultado_$Dolar_(2)"/>
      <sheetName val="Resultado_$Dolar_(1)"/>
      <sheetName val="ECOF1101_XLS1"/>
      <sheetName val="12_2018"/>
      <sheetName val="_Imobilizado(1)"/>
      <sheetName val="SoD_Chg_in_Preparers"/>
      <sheetName val="Sheet1_(2)"/>
      <sheetName val="Base_Graficos"/>
      <sheetName val="RPI_Mat_prima978"/>
      <sheetName val="Balance_Sheet"/>
      <sheetName val="Novas_Lojas"/>
      <sheetName val="Lista_DTT_-_Fase_1"/>
      <sheetName val="budget+act_18-19"/>
      <sheetName val="budget_CC_19-20"/>
      <sheetName val="resumo_por_fornec"/>
      <sheetName val="Ledger_2019-2020"/>
      <sheetName val="classif_despesa"/>
      <sheetName val="Cx_Seleção"/>
      <sheetName val="O1_-_Apuração_-_IR-CS"/>
      <sheetName val="Check_Diferido"/>
      <sheetName val="DINAMICA_CONTA_RESULTADO"/>
      <sheetName val="Dinamica_BS"/>
      <sheetName val="690_09804"/>
      <sheetName val="53501_"/>
      <sheetName val="690_08754"/>
      <sheetName val="6905101_66201"/>
      <sheetName val="63076_"/>
      <sheetName val="INSS"/>
      <sheetName val="Teste Seguros CIE 31-12-2004"/>
      <sheetName val="Teste Seguros CIE 31-12-2005"/>
      <sheetName val="Base de dados Aging"/>
      <sheetName val="INPUT"/>
      <sheetName val="Russia 3 companies by SKU"/>
      <sheetName val="Hoja1"/>
      <sheetName val="Bancos - Resumen"/>
      <sheetName val="PC ANAL CAIXA MEN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"/>
      <sheetName val="TESTE.XLW"/>
      <sheetName val="Depositos judiciais"/>
      <sheetName val="E75_2002"/>
      <sheetName val="Database"/>
      <sheetName val="Variance Summary"/>
      <sheetName val="O13"/>
      <sheetName val="INFO"/>
      <sheetName val="Arrend."/>
      <sheetName val="ce"/>
      <sheetName val="CECO"/>
      <sheetName val="Apur_IR_CS"/>
      <sheetName val="DRE_2014"/>
      <sheetName val="Inputs"/>
      <sheetName val="TESTE_XLW"/>
      <sheetName val="Depositos_judiciais"/>
      <sheetName val="Variance_Summary"/>
      <sheetName val="Sheet1"/>
      <sheetName val="Dados"/>
      <sheetName val="CONSOL"/>
      <sheetName val="Passagem"/>
      <sheetName val="De Para"/>
      <sheetName val="Faturamento AMM"/>
      <sheetName val="Descrição Status"/>
      <sheetName val="T Bond e EMBI +"/>
      <sheetName val="Inflação"/>
      <sheetName val="Damodaran (Beta e ERP)"/>
      <sheetName val="bal12"/>
      <sheetName val="TJLP e CDI"/>
      <sheetName val="EOL"/>
      <sheetName val="EOL_1"/>
      <sheetName val="Resultados"/>
      <sheetName val="RECEITA"/>
      <sheetName val="Mercado"/>
      <sheetName val="101171"/>
      <sheetName val="RESPOSTA NESTLE"/>
      <sheetName val="Data"/>
      <sheetName val="CDI"/>
      <sheetName val="ELIM_FINANCEIRA"/>
      <sheetName val="Lista Validação de Dados"/>
      <sheetName val="Mapa Comercial"/>
      <sheetName val="TRADUÇÃO"/>
      <sheetName val="Aux. Listbox"/>
      <sheetName val="GSA Matrix"/>
      <sheetName val="apoio"/>
      <sheetName val="Data Table"/>
      <sheetName val="Graph"/>
      <sheetName val="Novo Mix abrasce"/>
      <sheetName val="Tax Guide"/>
      <sheetName val="Size Premium"/>
      <sheetName val="DM Beta17"/>
      <sheetName val="De_Para"/>
      <sheetName val="T_Bond_e_EMBI_+"/>
      <sheetName val="TJLP_e_CDI"/>
      <sheetName val="Damodaran_(Beta_e_ERP)"/>
      <sheetName val="Data_Table"/>
      <sheetName val="Mapa_Comercial"/>
      <sheetName val="Lista_Validação_de_Dados"/>
      <sheetName val="Aux__Listbox"/>
      <sheetName val="GSA_Matrix"/>
      <sheetName val="Faturamento_AMM"/>
      <sheetName val="Descrição_Status"/>
      <sheetName val="Arrend_"/>
      <sheetName val="MtM"/>
      <sheetName val="Descontos - Análises"/>
      <sheetName val="Inadimplência - Análises"/>
      <sheetName val="Categorias Abrasce"/>
      <sheetName val="Premissas"/>
      <sheetName val="PContas_FPP"/>
      <sheetName val="Comercial 3"/>
      <sheetName val="Gráficos"/>
      <sheetName val="GSI_1998"/>
      <sheetName val="Macro"/>
      <sheetName val="Fluxo de Caixa"/>
      <sheetName val="E74_2001"/>
      <sheetName val="E74_2002"/>
      <sheetName val="ABRASCE"/>
      <sheetName val="Inadimplência II"/>
      <sheetName val="FPP_PContas"/>
      <sheetName val="Solicitação de documentos"/>
      <sheetName val="Index (2)"/>
      <sheetName val="apports"/>
      <sheetName val="Parâmetros"/>
      <sheetName val="WACC VLT"/>
      <sheetName val="WACC GRU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AE Reference Sheet"/>
      <sheetName val="xref"/>
      <sheetName val="SEMANAS"/>
      <sheetName val=""/>
      <sheetName val="set96"/>
      <sheetName val="Jequitiba"/>
      <sheetName val="parâmetro"/>
      <sheetName val="2015 Budget"/>
      <sheetName val="Total station cost"/>
      <sheetName val="Calculo global Depr."/>
      <sheetName val="Apl.Financ."/>
      <sheetName val="HANDLING - VALORES"/>
      <sheetName val="Movimentação AF 2004"/>
      <sheetName val="Movimentação AF 2005"/>
      <sheetName val="Movimentação AF 2006"/>
      <sheetName val="Mov. Aplic. Financeira 31.10.05"/>
      <sheetName val="Mov. Aplic. Financeira 31.12.05"/>
      <sheetName val="Reconciliações Setembro"/>
      <sheetName val="FIF"/>
      <sheetName val="Lead"/>
      <sheetName val="Categorias Abrasce (7)"/>
      <sheetName val="REALIZADO"/>
      <sheetName val="Reembolso"/>
      <sheetName val="Stand Abrasce"/>
      <sheetName val="Plan1"/>
      <sheetName val="Aux"/>
      <sheetName val="TESTE_XLW1"/>
      <sheetName val="Depositos_judiciais1"/>
      <sheetName val="Variance_Summary1"/>
      <sheetName val="Arrend_1"/>
      <sheetName val="De_Para1"/>
      <sheetName val="Faturamento_AMM1"/>
      <sheetName val="Descrição_Status1"/>
      <sheetName val="T_Bond_e_EMBI_+1"/>
      <sheetName val="TJLP_e_CDI1"/>
      <sheetName val="Damodaran_(Beta_e_ERP)1"/>
      <sheetName val="Lista_Validação_de_Dados1"/>
      <sheetName val="Mapa_Comercial1"/>
      <sheetName val="RESPOSTA_NESTLE"/>
      <sheetName val="Solicitação_de_documentos"/>
      <sheetName val="Aux__Listbox1"/>
      <sheetName val="GSA_Matrix1"/>
      <sheetName val="Data_Table1"/>
      <sheetName val="Novo_Mix_abrasce"/>
      <sheetName val="Descontos_-_Análises"/>
      <sheetName val="Inadimplência_-_Análises"/>
      <sheetName val="Categorias_Abrasce"/>
      <sheetName val="Comercial_3"/>
      <sheetName val="Inadimplência_II"/>
      <sheetName val="Fluxo_de_Caixa"/>
      <sheetName val="Tax_Guide"/>
      <sheetName val="Size_Premium"/>
      <sheetName val="DM_Beta17"/>
      <sheetName val="시산표"/>
      <sheetName val="2. Entity Names"/>
      <sheetName val="DePara"/>
      <sheetName val="Capa"/>
      <sheetName val="Comentários"/>
      <sheetName val="Sumário"/>
      <sheetName val="Sumário Executivo &gt;"/>
      <sheetName val="Resumo Operacional"/>
      <sheetName val="Resumo Financeiro"/>
      <sheetName val="FLCX Aluguel Sintético"/>
      <sheetName val="FLCX Condominio Sintético"/>
      <sheetName val="FLCX FPP Sintético"/>
      <sheetName val="Operacional &gt;"/>
      <sheetName val="Vendas"/>
      <sheetName val="Aluguel"/>
      <sheetName val="Destaques vendas"/>
      <sheetName val="Analítico"/>
      <sheetName val="Custo de Ocupação"/>
      <sheetName val="Condomínio"/>
      <sheetName val="FPP"/>
      <sheetName val="Estacionamento"/>
      <sheetName val="Financeiro&gt;"/>
      <sheetName val="Descontos"/>
      <sheetName val="Inadimplência I"/>
      <sheetName val="Subsídios"/>
      <sheetName val="Comercial&gt;"/>
      <sheetName val="Comercial"/>
      <sheetName val="Comercial 2"/>
      <sheetName val="Infos Compl.&gt;"/>
      <sheetName val="Marketing I"/>
      <sheetName val="Marketing II"/>
      <sheetName val="Marketing III"/>
      <sheetName val="Marketing IV"/>
      <sheetName val="Glossário"/>
      <sheetName val="Glossary"/>
      <sheetName val="Apêndice &gt;"/>
      <sheetName val="FLCX Aluguel 2019"/>
      <sheetName val="FLCX Cond 2019"/>
      <sheetName val="FLCX FPP 2019"/>
      <sheetName val="FLCX Estacionamento Sintético"/>
      <sheetName val="Vacância"/>
      <sheetName val="CTO &amp; Vendas"/>
      <sheetName val="Inputs &gt;"/>
      <sheetName val="Orçamento"/>
      <sheetName val="planilha leasing mall"/>
      <sheetName val="Check"/>
      <sheetName val="Language"/>
      <sheetName val="FLCX Aluguel Real"/>
      <sheetName val="FLCX Cond Real"/>
      <sheetName val="FLCX FPP Real"/>
      <sheetName val="Vendas Lado a Lado"/>
      <sheetName val="Aluguel Lado a Lado"/>
      <sheetName val="Complementar Lado a Lado"/>
      <sheetName val="Al.% Lado a Lado"/>
      <sheetName val="EC Lado a Lado"/>
      <sheetName val="FPP Lado a Lado"/>
      <sheetName val="Mapa de Faturamento"/>
      <sheetName val="Receita de Encargo_V_S"/>
      <sheetName val="Suporte&gt;"/>
      <sheetName val="Vendas - Análises"/>
      <sheetName val="Aluguel - Análises"/>
      <sheetName val="Al.% - Análises"/>
      <sheetName val="Complementar - Análises"/>
      <sheetName val="FPP - Análises"/>
      <sheetName val="EC - Análises"/>
      <sheetName val="CTO - Análises"/>
      <sheetName val="MF - Análises"/>
      <sheetName val="Comercial - Análises"/>
      <sheetName val="Encargo Empreendedor - Análises"/>
      <sheetName val="Macro_Início"/>
      <sheetName val="FLCX Aluguel 2018"/>
      <sheetName val="FLCX Aluguel Orç"/>
      <sheetName val="FLCX Aluguel Forecast"/>
      <sheetName val="FLCX Cond 2018"/>
      <sheetName val="FLCX Cond Orç"/>
      <sheetName val="FLCX Cond Forecast"/>
      <sheetName val="FLCX FPP 2018"/>
      <sheetName val="FLCX FPP Orç"/>
      <sheetName val="FLCX FPP Forecast"/>
      <sheetName val="Aux. Gráficos"/>
      <sheetName val="AE_Reference_Sheet"/>
      <sheetName val="Stand_Abrasce"/>
      <sheetName val="Categorias_Abrasce_(7)"/>
      <sheetName val="Mapa_Comercial2"/>
      <sheetName val="Lista_Validação_de_Dados2"/>
      <sheetName val="Aux__Listbox2"/>
      <sheetName val="GSA_Matrix2"/>
      <sheetName val="Faturamento_AMM2"/>
      <sheetName val="Descrição_Status2"/>
      <sheetName val="Novo_Mix_abrasce1"/>
      <sheetName val="Descontos_-_Análises1"/>
      <sheetName val="Inadimplência_-_Análises1"/>
      <sheetName val="Categorias_Abrasce1"/>
      <sheetName val="Comercial_31"/>
      <sheetName val="TESTE_XLW2"/>
      <sheetName val="T_Bond_e_EMBI_+2"/>
      <sheetName val="TJLP_e_CDI2"/>
      <sheetName val="Damodaran_(Beta_e_ERP)2"/>
      <sheetName val="Depositos_judiciais2"/>
      <sheetName val="De_Para2"/>
      <sheetName val="Data_Table2"/>
      <sheetName val="Variance_Summary2"/>
      <sheetName val="Arrend_2"/>
      <sheetName val="RESPOSTA_NESTLE1"/>
      <sheetName val="Fluxo_de_Caixa1"/>
      <sheetName val="Solicitação_de_documentos1"/>
      <sheetName val="Tax_Guide1"/>
      <sheetName val="Size_Premium1"/>
      <sheetName val="DM_Beta171"/>
      <sheetName val="Inadimplência_II1"/>
      <sheetName val="AE_Reference_Sheet1"/>
      <sheetName val="Stand_Abrasce1"/>
      <sheetName val="Categorias_Abrasce_(7)1"/>
      <sheetName val="#REF"/>
      <sheetName val="EMPR_MOV"/>
      <sheetName val="op079907"/>
      <sheetName val="Imob custo"/>
      <sheetName val="dre_acum_mensal"/>
      <sheetName val="cmi_sp"/>
      <sheetName val="Controle"/>
      <sheetName val="Balanço Geral"/>
      <sheetName val="GSB - PWR Gestão"/>
      <sheetName val="Validações de dados"/>
      <sheetName val="07.08.2019 (3)"/>
      <sheetName val="07.08.2019 (2)"/>
      <sheetName val="07.08.2019"/>
      <sheetName val="05.08.2019 PWR"/>
      <sheetName val="20.05.2019 PWR"/>
      <sheetName val="15.07.2019 Floripa"/>
      <sheetName val="31.05.2019 Floripa"/>
      <sheetName val="análise"/>
      <sheetName val="1172020"/>
      <sheetName val="Branch Accounts"/>
      <sheetName val="2015 Daily Products"/>
      <sheetName val="2__Entity_Names"/>
      <sheetName val="BEA Opened"/>
      <sheetName val="WACC_VLT"/>
      <sheetName val="WACC_GRU"/>
      <sheetName val="Index_(2)"/>
      <sheetName val="Premissas Gerais"/>
      <sheetName val="balanco_uru"/>
      <sheetName val="blue life_trabalhista"/>
      <sheetName val="UTILITÁRIOS"/>
      <sheetName val="Mapa_Comercial5"/>
      <sheetName val="Lista_Validação_de_Dados5"/>
      <sheetName val="Aux__Listbox5"/>
      <sheetName val="GSA_Matrix5"/>
      <sheetName val="Faturamento_AMM5"/>
      <sheetName val="Descrição_Status5"/>
      <sheetName val="Novo_Mix_abrasce4"/>
      <sheetName val="Descontos_-_Análises4"/>
      <sheetName val="Inadimplência_-_Análises4"/>
      <sheetName val="Categorias_Abrasce4"/>
      <sheetName val="Comercial_34"/>
      <sheetName val="TESTE_XLW5"/>
      <sheetName val="T_Bond_e_EMBI_+5"/>
      <sheetName val="TJLP_e_CDI5"/>
      <sheetName val="Damodaran_(Beta_e_ERP)5"/>
      <sheetName val="Depositos_judiciais5"/>
      <sheetName val="De_Para5"/>
      <sheetName val="Data_Table5"/>
      <sheetName val="Variance_Summary5"/>
      <sheetName val="Arrend_5"/>
      <sheetName val="RESPOSTA_NESTLE4"/>
      <sheetName val="Fluxo_de_Caixa4"/>
      <sheetName val="Solicitação_de_documentos4"/>
      <sheetName val="Tax_Guide4"/>
      <sheetName val="Size_Premium4"/>
      <sheetName val="DM_Beta174"/>
      <sheetName val="Inadimplência_II4"/>
      <sheetName val="AE_Reference_Sheet4"/>
      <sheetName val="Stand_Abrasce4"/>
      <sheetName val="Categorias_Abrasce_(7)4"/>
      <sheetName val="WACC_VLT2"/>
      <sheetName val="WACC_GRU2"/>
      <sheetName val="Index_(2)2"/>
      <sheetName val="Mapa_Comercial3"/>
      <sheetName val="Lista_Validação_de_Dados3"/>
      <sheetName val="Aux__Listbox3"/>
      <sheetName val="GSA_Matrix3"/>
      <sheetName val="Faturamento_AMM3"/>
      <sheetName val="Descrição_Status3"/>
      <sheetName val="Novo_Mix_abrasce2"/>
      <sheetName val="Descontos_-_Análises2"/>
      <sheetName val="Inadimplência_-_Análises2"/>
      <sheetName val="Categorias_Abrasce2"/>
      <sheetName val="Comercial_32"/>
      <sheetName val="TESTE_XLW3"/>
      <sheetName val="T_Bond_e_EMBI_+3"/>
      <sheetName val="TJLP_e_CDI3"/>
      <sheetName val="Damodaran_(Beta_e_ERP)3"/>
      <sheetName val="Depositos_judiciais3"/>
      <sheetName val="De_Para3"/>
      <sheetName val="Data_Table3"/>
      <sheetName val="Variance_Summary3"/>
      <sheetName val="Arrend_3"/>
      <sheetName val="RESPOSTA_NESTLE2"/>
      <sheetName val="Fluxo_de_Caixa2"/>
      <sheetName val="Solicitação_de_documentos2"/>
      <sheetName val="Tax_Guide2"/>
      <sheetName val="Size_Premium2"/>
      <sheetName val="DM_Beta172"/>
      <sheetName val="Inadimplência_II2"/>
      <sheetName val="AE_Reference_Sheet2"/>
      <sheetName val="Stand_Abrasce2"/>
      <sheetName val="Categorias_Abrasce_(7)2"/>
      <sheetName val="Mapa_Comercial4"/>
      <sheetName val="Lista_Validação_de_Dados4"/>
      <sheetName val="Aux__Listbox4"/>
      <sheetName val="GSA_Matrix4"/>
      <sheetName val="Faturamento_AMM4"/>
      <sheetName val="Descrição_Status4"/>
      <sheetName val="Novo_Mix_abrasce3"/>
      <sheetName val="Descontos_-_Análises3"/>
      <sheetName val="Inadimplência_-_Análises3"/>
      <sheetName val="Categorias_Abrasce3"/>
      <sheetName val="Comercial_33"/>
      <sheetName val="TESTE_XLW4"/>
      <sheetName val="T_Bond_e_EMBI_+4"/>
      <sheetName val="TJLP_e_CDI4"/>
      <sheetName val="Damodaran_(Beta_e_ERP)4"/>
      <sheetName val="Depositos_judiciais4"/>
      <sheetName val="De_Para4"/>
      <sheetName val="Data_Table4"/>
      <sheetName val="Variance_Summary4"/>
      <sheetName val="Arrend_4"/>
      <sheetName val="RESPOSTA_NESTLE3"/>
      <sheetName val="Fluxo_de_Caixa3"/>
      <sheetName val="Solicitação_de_documentos3"/>
      <sheetName val="Tax_Guide3"/>
      <sheetName val="Size_Premium3"/>
      <sheetName val="DM_Beta173"/>
      <sheetName val="Inadimplência_II3"/>
      <sheetName val="AE_Reference_Sheet3"/>
      <sheetName val="Stand_Abrasce3"/>
      <sheetName val="Categorias_Abrasce_(7)3"/>
      <sheetName val="WACC_VLT1"/>
      <sheetName val="WACC_GRU1"/>
      <sheetName val="Index_(2)1"/>
      <sheetName val="Parametrização"/>
      <sheetName val="References"/>
      <sheetName val="listas"/>
      <sheetName val="Cos and taxes"/>
      <sheetName val="Base_Informacoes"/>
      <sheetName val="maesa"/>
      <sheetName val="Parametros"/>
      <sheetName val="Plano de Contas"/>
      <sheetName val="Empréstimos em BRL"/>
      <sheetName val="salaries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 pib brasil ( r$ de 1996 )"/>
      <sheetName val="2015_Budget"/>
      <sheetName val="Total_station_cost"/>
      <sheetName val="Calculo_global_Depr_"/>
      <sheetName val="Apl_Financ_"/>
      <sheetName val="HANDLING_-_VALORES"/>
      <sheetName val="Movimentação_AF_2004"/>
      <sheetName val="Movimentação_AF_2005"/>
      <sheetName val="Movimentação_AF_2006"/>
      <sheetName val="Mov__Aplic__Financeira_31_10_05"/>
      <sheetName val="Mov__Aplic__Financeira_31_12_05"/>
      <sheetName val="Reconciliações_Setembro"/>
      <sheetName val="Sumário_Executivo_&gt;"/>
      <sheetName val="Resumo_Operacional"/>
      <sheetName val="Resumo_Financeiro"/>
      <sheetName val="FLCX_Aluguel_Sintético"/>
      <sheetName val="FLCX_Condominio_Sintético"/>
      <sheetName val="FLCX_FPP_Sintético"/>
      <sheetName val="Operacional_&gt;"/>
      <sheetName val="Destaques_vendas"/>
      <sheetName val="Custo_de_Ocupação"/>
      <sheetName val="Inadimplência_I"/>
      <sheetName val="Comercial_2"/>
      <sheetName val="Infos_Compl_&gt;"/>
      <sheetName val="Marketing_I"/>
      <sheetName val="Marketing_II"/>
      <sheetName val="Marketing_III"/>
      <sheetName val="Marketing_IV"/>
      <sheetName val="Apêndice_&gt;"/>
      <sheetName val="FLCX_Aluguel_2019"/>
      <sheetName val="FLCX_Cond_2019"/>
      <sheetName val="FLCX_FPP_2019"/>
      <sheetName val="FLCX_Estacionamento_Sintético"/>
      <sheetName val="CTO_&amp;_Vendas"/>
      <sheetName val="Inputs_&gt;"/>
      <sheetName val="planilha_leasing_mall"/>
      <sheetName val="FLCX_Aluguel_Real"/>
      <sheetName val="FLCX_Cond_Real"/>
      <sheetName val="FLCX_FPP_Real"/>
      <sheetName val="Vendas_Lado_a_Lado"/>
      <sheetName val="Aluguel_Lado_a_Lado"/>
      <sheetName val="Complementar_Lado_a_Lado"/>
      <sheetName val="Al_%_Lado_a_Lado"/>
      <sheetName val="EC_Lado_a_Lado"/>
      <sheetName val="FPP_Lado_a_Lado"/>
      <sheetName val="Mapa_de_Faturamento"/>
      <sheetName val="Receita_de_Encargo_V_S"/>
      <sheetName val="Vendas_-_Análises"/>
      <sheetName val="Aluguel_-_Análises"/>
      <sheetName val="Al_%_-_Análises"/>
      <sheetName val="Complementar_-_Análises"/>
      <sheetName val="FPP_-_Análises"/>
      <sheetName val="EC_-_Análises"/>
      <sheetName val="CTO_-_Análises"/>
      <sheetName val="MF_-_Análises"/>
      <sheetName val="Comercial_-_Análises"/>
      <sheetName val="Encargo_Empreendedor_-_Análises"/>
      <sheetName val="FLCX_Aluguel_2018"/>
      <sheetName val="FLCX_Aluguel_Orç"/>
      <sheetName val="FLCX_Aluguel_Forecast"/>
      <sheetName val="FLCX_Cond_2018"/>
      <sheetName val="FLCX_Cond_Orç"/>
      <sheetName val="FLCX_Cond_Forecast"/>
      <sheetName val="FLCX_FPP_2018"/>
      <sheetName val="FLCX_FPP_Orç"/>
      <sheetName val="FLCX_FPP_Forecast"/>
      <sheetName val="Aux__Gráficos"/>
      <sheetName val="2__Entity_Names1"/>
      <sheetName val="BEA_Opened"/>
      <sheetName val="Balanço_Geral"/>
      <sheetName val="GSB_-_PWR_Gestão"/>
      <sheetName val="Validações_de_dados"/>
      <sheetName val="07_08_2019_(3)"/>
      <sheetName val="07_08_2019_(2)"/>
      <sheetName val="07_08_2019"/>
      <sheetName val="05_08_2019_PWR"/>
      <sheetName val="20_05_2019_PWR"/>
      <sheetName val="15_07_2019_Floripa"/>
      <sheetName val="31_05_2019_Floripa"/>
      <sheetName val="Premissas_Gerais"/>
      <sheetName val="Branch_Accounts"/>
      <sheetName val="2015_Daily_Products"/>
      <sheetName val="12_2018"/>
      <sheetName val="Imob_custo"/>
      <sheetName val="LE2 2007"/>
      <sheetName val="Assumptions"/>
      <sheetName val="A"/>
      <sheetName val="B - Book Principal"/>
      <sheetName val="C - Premissas"/>
      <sheetName val="MDF"/>
      <sheetName val="D - Backup"/>
      <sheetName val="MOD 7 SIN"/>
      <sheetName val="GERREAL"/>
      <sheetName val="Macro_2003"/>
      <sheetName val="Input"/>
      <sheetName val="0000000"/>
      <sheetName val="MENS_I_P"/>
      <sheetName val="I - Índice"/>
      <sheetName val="II - Folha de Pontos"/>
      <sheetName val="III - Work Program"/>
      <sheetName val="IV - Balancete Ano N"/>
      <sheetName val="V - Imobilizado"/>
      <sheetName val="V - Mais E Menos Valias"/>
      <sheetName val="VI - RB Millennium bcp"/>
      <sheetName val="VI - RB Banco BCP"/>
      <sheetName val="VI - RB Montepio"/>
      <sheetName val="VI - RB Credit Card"/>
      <sheetName val="VII - Contas a Pagar"/>
      <sheetName val="VIII - Contas a receber"/>
      <sheetName val="XIV - Acrescimos"/>
      <sheetName val="XV -  Diferimentos"/>
      <sheetName val="XI - Financiamentos"/>
      <sheetName val="XVI - Indie Campers Group"/>
      <sheetName val="XVII - Rent Deposits"/>
      <sheetName val="SALP0102"/>
      <sheetName val="P&amp;L CCI Detail"/>
      <sheetName val="Drawdown"/>
      <sheetName val="Debt Service"/>
      <sheetName val="Outputs"/>
      <sheetName val="Excluídos.1"/>
      <sheetName val="Orç Anual 2019"/>
      <sheetName val="Lista"/>
      <sheetName val="Banco de Dados"/>
      <sheetName val="reporte iva feb09"/>
      <sheetName val="Collection"/>
      <sheetName val="Total Labor Lawsuits"/>
      <sheetName val="Total Labor Escritórios"/>
      <sheetName val="Labor lawsuits audiências"/>
      <sheetName val="Casos Encerrados"/>
      <sheetName val="Casos Estacionamento "/>
      <sheetName val="21"/>
      <sheetName val="18"/>
      <sheetName val="base"/>
      <sheetName val="Tabs"/>
      <sheetName val="planilha4"/>
      <sheetName val="Folha - Orçamento"/>
      <sheetName val="DIC"/>
      <sheetName val="pousadas"/>
      <sheetName val="sales vol."/>
      <sheetName val="Resumo"/>
      <sheetName val="não renováve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 refreshError="1"/>
      <sheetData sheetId="5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 de caixa"/>
      <sheetName val="fina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zione"/>
      <sheetName val="dati"/>
      <sheetName val="grafici"/>
      <sheetName val="brand"/>
      <sheetName val="package_csd"/>
      <sheetName val="package_acqua"/>
      <sheetName val="package_oth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45 Brasil"/>
      <sheetName val="CAPA"/>
      <sheetName val="445 Sul"/>
      <sheetName val="445 SP"/>
      <sheetName val="445 Rio"/>
      <sheetName val="445 Norte"/>
      <sheetName val="Cal Brasil"/>
      <sheetName val="Cal Sul"/>
      <sheetName val="Cal SP"/>
      <sheetName val="Cal Rio"/>
      <sheetName val="Cal Norte"/>
      <sheetName val="Module1"/>
      <sheetName val="Destaq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Branco"/>
      <sheetName val="#REF"/>
      <sheetName val="Profit &amp; Loss"/>
      <sheetName val="Balance 01"/>
      <sheetName val="bal0697"/>
      <sheetName val="Matriz"/>
      <sheetName val="Welcome"/>
      <sheetName val="0196"/>
      <sheetName val="0296"/>
      <sheetName val="1196"/>
      <sheetName val="Balancete0197"/>
      <sheetName val="ALMOX ÓPTICO"/>
      <sheetName val="Canbras TVA"/>
      <sheetName val="Mapa de Custo Jun.2003"/>
      <sheetName val="BALANCETE"/>
      <sheetName val="Movimentação Imobilizado"/>
      <sheetName val="ACUMULADO"/>
      <sheetName val="Despes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domenospet2e2.5"/>
      <sheetName val="pet2e2.5"/>
      <sheetName val="soft"/>
      <sheetName val="Resumo"/>
      <sheetName val="beer"/>
      <sheetName val="Incentivo"/>
      <sheetName val="99"/>
      <sheetName val="00"/>
      <sheetName val="01"/>
      <sheetName val="02-sem pt e ir"/>
      <sheetName val="02"/>
      <sheetName val="02pt"/>
      <sheetName val="02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Contents"/>
      <sheetName val="DataInput1"/>
      <sheetName val="DataInput2"/>
      <sheetName val="DataInpu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balancete tratado"/>
    </sheetNames>
    <definedNames>
      <definedName name="__R" refersTo="#REF!"/>
      <definedName name="CEA" refersTo="#REF!"/>
      <definedName name="CEA_14" refersTo="#REF!"/>
      <definedName name="CEA_15" refersTo="#REF!"/>
      <definedName name="CEA_20" refersTo="#REF!"/>
      <definedName name="CEA_21" refersTo="#REF!"/>
      <definedName name="CEA_22" refersTo="#REF!"/>
      <definedName name="CEA_23" refersTo="#REF!"/>
      <definedName name="CEA_3" refersTo="#REF!"/>
      <definedName name="CEA_30" refersTo="#REF!"/>
      <definedName name="CEA_4" refersTo="#REF!"/>
      <definedName name="CEA_8" refersTo="#REF!"/>
      <definedName name="CEA_9" refersTo="#REF!"/>
      <definedName name="Excel_BuiltIn_Data_Form" refersTo="#REF!"/>
      <definedName name="Excel_BuiltIn_Data_Form_10" refersTo="#REF!"/>
      <definedName name="Excel_BuiltIn_Data_Form_11" refersTo="#REF!"/>
      <definedName name="Excel_BuiltIn_Data_Form_12" refersTo="#REF!"/>
      <definedName name="Excel_BuiltIn_Data_Form_14" refersTo="#REF!"/>
      <definedName name="Excel_BuiltIn_Data_Form_15" refersTo="#REF!"/>
      <definedName name="Excel_BuiltIn_Data_Form_20" refersTo="#REF!"/>
      <definedName name="Excel_BuiltIn_Data_Form_21" refersTo="#REF!"/>
      <definedName name="Excel_BuiltIn_Data_Form_22" refersTo="#REF!"/>
      <definedName name="Excel_BuiltIn_Data_Form_23" refersTo="#REF!"/>
      <definedName name="Excel_BuiltIn_Data_Form_30" refersTo="#REF!"/>
      <definedName name="Excel_BuiltIn_Data_Form_4" refersTo="#REF!"/>
      <definedName name="Macro3_10" refersTo="#REF!"/>
      <definedName name="Macro3_11" refersTo="#REF!"/>
      <definedName name="Macro3_12" refersTo="#REF!"/>
      <definedName name="Macro3_21" refersTo="#REF!"/>
      <definedName name="Macro3_22" refersTo="#REF!"/>
      <definedName name="Macro4_10" refersTo="#REF!"/>
      <definedName name="Macro4_11" refersTo="#REF!"/>
      <definedName name="Macro4_12" refersTo="#REF!"/>
      <definedName name="Macro4_21" refersTo="#REF!"/>
      <definedName name="Macro4_22" refersTo="#REF!"/>
      <definedName name="reco" refersTo="#REF!"/>
      <definedName name="reco_14" refersTo="#REF!"/>
      <definedName name="reco_15" refersTo="#REF!"/>
      <definedName name="reco_20" refersTo="#REF!"/>
      <definedName name="reco_21" refersTo="#REF!"/>
      <definedName name="reco_22" refersTo="#REF!"/>
      <definedName name="reco_23" refersTo="#REF!"/>
      <definedName name="reco_3" refersTo="#REF!"/>
      <definedName name="reco_30" refersTo="#REF!"/>
      <definedName name="reco_4" refersTo="#REF!"/>
      <definedName name="reco_8" refersTo="#REF!"/>
      <definedName name="reco_9" refersTo="#REF!"/>
      <definedName name="ᜆormulario_de_dados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 Input"/>
      <sheetName val="Instructions"/>
      <sheetName val="Indirect Input"/>
      <sheetName val="LIST BOX RANGE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Narrative Diagnostic"/>
      <sheetName val="ACT Transmission File"/>
      <sheetName val="Narrative Transmission File"/>
      <sheetName val="RE Transmission File"/>
      <sheetName val="Checklist"/>
      <sheetName val="BP Transmission File"/>
      <sheetName val="Diagnostic Database"/>
      <sheetName val="ICL Database"/>
      <sheetName val="Transmission File Macros"/>
      <sheetName val="UNIDAGS File Macros"/>
      <sheetName val="ICL Database Macro"/>
      <sheetName val="Insert Row Macro"/>
      <sheetName val="Module2"/>
      <sheetName val="Setup Macro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ces. Finan"/>
      <sheetName val="Governo Central"/>
      <sheetName val="Governo Central Saída IC "/>
      <sheetName val="Governo Central Deflac."/>
      <sheetName val="Governo Central Saída IC deflac"/>
      <sheetName val="Base de Dados - Gov. Central"/>
      <sheetName val="Neces_ Fina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FLUXO1"/>
      <sheetName val="RELBACEN"/>
      <sheetName val="DIVIDA"/>
      <sheetName val="Plan1 (2)"/>
      <sheetName val="Plan1 (3)"/>
      <sheetName val="O2CC"/>
      <sheetName val="Plan1 _2_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ção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11-95"/>
      <sheetName val="26-12-95"/>
      <sheetName val="01-03-96"/>
      <sheetName val="04-03-96"/>
      <sheetName val="02-05-96"/>
      <sheetName val="30-08-96"/>
      <sheetName val="13-11-96"/>
      <sheetName val="19-12-96"/>
      <sheetName val="05-05-97"/>
      <sheetName val="13-06-97"/>
      <sheetName val="02-07-97"/>
      <sheetName val="15-07-97"/>
      <sheetName val="15-09-97"/>
      <sheetName val="05-12-97"/>
      <sheetName val="TOTALIZAÇÃO"/>
      <sheetName val="LONG-CURTO"/>
      <sheetName val="INDICES"/>
      <sheetName val="AMORTIZ.MATRIZ"/>
      <sheetName val="projeção"/>
      <sheetName val="CCFCtest"/>
      <sheetName val="PERFIL"/>
      <sheetName val="FINAME"/>
      <sheetName val="RESUMO-FINAME"/>
      <sheetName val="LONG_CUR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"/>
      <sheetName val="Sheet1"/>
      <sheetName val="RECEITA"/>
      <sheetName val="ce"/>
      <sheetName val="CECO"/>
      <sheetName val="Mercado"/>
      <sheetName val="101171"/>
      <sheetName val="RESPOSTA NESTLE"/>
      <sheetName val="Data"/>
      <sheetName val="CDI"/>
      <sheetName val="ELIM_FINANCEIRA"/>
      <sheetName val="INFO"/>
      <sheetName val="TESTE.XLW"/>
      <sheetName val="Depositos judiciais"/>
      <sheetName val="E75_2002"/>
      <sheetName val="Database"/>
      <sheetName val="Variance Summary"/>
      <sheetName val="O13"/>
      <sheetName val="Apur_IR_CS"/>
      <sheetName val="DRE_2014"/>
      <sheetName val="Arrend."/>
      <sheetName val="Inputs"/>
      <sheetName val="TESTE_XLW"/>
      <sheetName val="Depositos_judiciais"/>
      <sheetName val="Variance_Summary"/>
      <sheetName val="Dados"/>
      <sheetName val="CONSOL"/>
      <sheetName val="Passagem"/>
      <sheetName val="De Para"/>
      <sheetName val="T Bond e EMBI +"/>
      <sheetName val="TJLP e CDI"/>
      <sheetName val="Inflação"/>
      <sheetName val="Damodaran (Beta e ERP)"/>
      <sheetName val="bal12"/>
      <sheetName val="E74_2001"/>
      <sheetName val="E74_2002"/>
      <sheetName val="Faturamento AMM"/>
      <sheetName val="Descrição Status"/>
      <sheetName val="MtM"/>
      <sheetName val="Assumptions"/>
      <sheetName val="A"/>
      <sheetName val="B - Book Principal"/>
      <sheetName val="C - Premissas"/>
      <sheetName val="MDF"/>
      <sheetName val="D - Backup"/>
      <sheetName val="RESPOSTA_NESTLE"/>
      <sheetName val="TESTE_XLW1"/>
      <sheetName val="Depositos_judiciais1"/>
      <sheetName val="Variance_Summary1"/>
      <sheetName val="Arrend_"/>
      <sheetName val="De_Para"/>
      <sheetName val="T_Bond_e_EMBI_+"/>
      <sheetName val="TJLP_e_CDI"/>
      <sheetName val="Damodaran_(Beta_e_ERP)"/>
      <sheetName val="Faturamento_AMM"/>
      <sheetName val="Descrição_Status"/>
      <sheetName val="documento fi"/>
      <sheetName val="Collection"/>
      <sheetName val="Total Labor Lawsuits"/>
      <sheetName val="Total Labor Escritórios"/>
      <sheetName val="Labor lawsuits audiências"/>
      <sheetName val="Casos Encerrados"/>
      <sheetName val="Casos Estacionamento "/>
      <sheetName val="cif-3"/>
      <sheetName val="TELEMIG_209"/>
      <sheetName val="DIVIN_ARAXA"/>
      <sheetName val="B_-_Book_Principal"/>
      <sheetName val="C_-_Premissas"/>
      <sheetName val="D_-_Backup"/>
      <sheetName val="ANALI2001"/>
      <sheetName val="Banco de Dados"/>
      <sheetName val="21"/>
      <sheetName val="18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amb-pac"/>
      <sheetName val="hedg-boz"/>
      <sheetName val="cdb-aac"/>
      <sheetName val="exp-nac"/>
      <sheetName val="NAC-DI"/>
      <sheetName val="norchem"/>
      <sheetName val="ICATU"/>
      <sheetName val="BAMERINDUS"/>
      <sheetName val="ICATU COM."/>
      <sheetName val="MC-PROV"/>
      <sheetName val="Plan18"/>
      <sheetName val="Plan17"/>
      <sheetName val="MUTUO-0695"/>
      <sheetName val="daily95"/>
      <sheetName val="Plan1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A4"/>
      <sheetName val="CASHMAY"/>
      <sheetName val="SOC.INSTRUMENTALES"/>
      <sheetName val="ce"/>
      <sheetName val="Parâmetros"/>
      <sheetName val="Translation"/>
      <sheetName val="base de dados"/>
      <sheetName val="Fixed Assets"/>
      <sheetName val="SERIES CDI E PTAX"/>
      <sheetName val="Data-sheet"/>
      <sheetName val="SELIC"/>
      <sheetName val="Sheet1"/>
      <sheetName val="M1.4 - Empréstimos"/>
      <sheetName val="ICATU_COM_"/>
      <sheetName val="FINANCIAMENTO COFACE SUDAMERIS"/>
      <sheetName val="LX"/>
      <sheetName val="Mov.US$ nov a mar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SALES98"/>
      <sheetName val="RAC"/>
      <sheetName val="PRINCIPAL"/>
      <sheetName val="Lista CC"/>
      <sheetName val="Base Centro de Custo"/>
      <sheetName val="VAS (3)"/>
      <sheetName val="VC1 (3)"/>
      <sheetName val="ASSINATURA (3)"/>
      <sheetName val="VAS BSE (2)"/>
      <sheetName val="VC1 BSE (2)"/>
      <sheetName val="ASSINATURA BSE (2)"/>
      <sheetName val="Acerto do GSM"/>
      <sheetName val="Estorno da Fraude"/>
      <sheetName val="VAS (2)"/>
      <sheetName val="VC1 (2)"/>
      <sheetName val="ASSINATURA (2)"/>
      <sheetName val="&lt;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&gt;"/>
      <sheetName val="Total"/>
      <sheetName val="Geral"/>
      <sheetName val="International Roaming"/>
      <sheetName val="VAS"/>
      <sheetName val="ASSINATURA"/>
      <sheetName val="VC1"/>
      <sheetName val="Vas BCP"/>
      <sheetName val="VAS BSE"/>
      <sheetName val="VC1 BSE"/>
      <sheetName val="ASSINATURA BSE"/>
      <sheetName val="Anual"/>
      <sheetName val="tess GSM Abr  Jun"/>
      <sheetName val="STEMAR GSM Abr  Jun"/>
      <sheetName val="AMERICEL GSM Abr  Jun"/>
      <sheetName val="TELET E ALBRA"/>
      <sheetName val="ATL GSM Abr  Jun"/>
      <sheetName val="Feuil3"/>
      <sheetName val="10"/>
      <sheetName val="Feuil2"/>
      <sheetName val="ICATU_COM_1"/>
      <sheetName val="SOC_INSTRUMENTALES"/>
      <sheetName val="base_de_dados"/>
      <sheetName val="Fixed_Assets"/>
      <sheetName val="SERIES_CDI_E_PTAX"/>
      <sheetName val="M1_4_-_Empréstimos"/>
      <sheetName val="FINANCIAMENTO_COFACE_SUDAMERIS"/>
      <sheetName val="Mov_US$_nov_a_mar"/>
      <sheetName val="ICATU_COM_2"/>
      <sheetName val="SOC_INSTRUMENTALES1"/>
      <sheetName val="base_de_dados1"/>
      <sheetName val="Fixed_Assets1"/>
      <sheetName val="SERIES_CDI_E_PTAX1"/>
      <sheetName val="M1_4_-_Empréstimos1"/>
      <sheetName val="FINANCIAMENTO_COFACE_SUDAMERIS1"/>
      <sheetName val="Mov_US$_nov_a_mar1"/>
      <sheetName val="Volume"/>
      <sheetName val="Storage"/>
      <sheetName val="COMPLETO"/>
      <sheetName val="F5 - Saldo final Inventário"/>
      <sheetName val="XREF"/>
      <sheetName val="Circul. e Concil. 31.12.02"/>
      <sheetName val="Mercado"/>
      <sheetName val="Lista_CC"/>
      <sheetName val="Base_Centro_de_Custo"/>
      <sheetName val="Hold Model"/>
      <sheetName val="S.1"/>
      <sheetName val="Carga Periodo atual"/>
      <sheetName val="Links"/>
      <sheetName val="Estoques"/>
      <sheetName val="Movimentação Imobilizado"/>
      <sheetName val="CONSOL"/>
      <sheetName val="Brasil-Jab"/>
      <sheetName val="Summary Information"/>
      <sheetName val="04 de 09_05 RSA"/>
      <sheetName val="Carga Periodo anteri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"/>
      <sheetName val="B.analítico A (2)"/>
      <sheetName val="B.analítico B (2)"/>
      <sheetName val="BAL A (2)"/>
      <sheetName val="BAL B (2)"/>
      <sheetName val="BAL INDEX"/>
      <sheetName val="bruto mensal (2)"/>
      <sheetName val="B.America (2)"/>
      <sheetName val="B.Trading (2)"/>
      <sheetName val="capital (2)"/>
      <sheetName val="consolid soc"/>
      <sheetName val="Desp2002"/>
      <sheetName val="Desp2001"/>
      <sheetName val="Desp2001-02"/>
      <sheetName val="dívida"/>
      <sheetName val="DOAR A (2)"/>
      <sheetName val="DOAR B (2)"/>
      <sheetName val="DOAR BST"/>
      <sheetName val="DOAR BSA"/>
      <sheetName val="ebitda"/>
      <sheetName val="equyt"/>
      <sheetName val="estoque"/>
      <sheetName val="est.analítico"/>
      <sheetName val="estoque pa"/>
      <sheetName val="estoque pa (2)"/>
      <sheetName val="financeiras"/>
      <sheetName val="financeiras (A)"/>
      <sheetName val="financeiras (B)"/>
      <sheetName val="financiamentos B"/>
      <sheetName val="FLUXO A"/>
      <sheetName val="FLUXO B (2)"/>
      <sheetName val="índices bal (2)"/>
      <sheetName val="integral"/>
      <sheetName val="lb2002"/>
      <sheetName val="lb2001"/>
      <sheetName val="lb2000"/>
      <sheetName val="longo A e B"/>
      <sheetName val="lucro bruto"/>
      <sheetName val="mês a mês (2)"/>
      <sheetName val="mix"/>
      <sheetName val="mutação A (2)"/>
      <sheetName val="mutação B (2)"/>
      <sheetName val="PERFIL A (2)"/>
      <sheetName val="PERFIL B (2)"/>
      <sheetName val="preços"/>
      <sheetName val="prov-contas a receber"/>
      <sheetName val="permanente A (2)"/>
      <sheetName val="permanente B (2)"/>
      <sheetName val="produção"/>
      <sheetName val="resultado"/>
      <sheetName val="tabela"/>
      <sheetName val="volume"/>
      <sheetName val="capa (2)"/>
      <sheetName val="capa (3)"/>
      <sheetName val="Pakprint"/>
      <sheetName val="mutação Bst"/>
      <sheetName val="mutação Bsa"/>
      <sheetName val="#REF"/>
      <sheetName val="J1"/>
      <sheetName val="O1"/>
      <sheetName val="Criterios"/>
      <sheetName val="bal"/>
      <sheetName val="Balsap"/>
      <sheetName val="O2CC"/>
      <sheetName val="FLUXO1"/>
      <sheetName val="Plan1 (2)"/>
      <sheetName val="Duplicate Rate"/>
      <sheetName val="Proj Empresas"/>
      <sheetName val="Proj Pab"/>
      <sheetName val="Proj Rede"/>
      <sheetName val="Verdinho Real"/>
      <sheetName val="ICATU"/>
      <sheetName val="BT1"/>
      <sheetName val="B_analítico_A_(2)"/>
      <sheetName val="B_analítico_B_(2)"/>
      <sheetName val="BAL_A_(2)"/>
      <sheetName val="BAL_B_(2)"/>
      <sheetName val="BAL_INDEX"/>
      <sheetName val="bruto_mensal_(2)"/>
      <sheetName val="B_America_(2)"/>
      <sheetName val="B_Trading_(2)"/>
      <sheetName val="capital_(2)"/>
      <sheetName val="consolid_soc"/>
      <sheetName val="DOAR_A_(2)"/>
      <sheetName val="DOAR_B_(2)"/>
      <sheetName val="DOAR_BST"/>
      <sheetName val="DOAR_BSA"/>
      <sheetName val="est_analítico"/>
      <sheetName val="estoque_pa"/>
      <sheetName val="estoque_pa_(2)"/>
      <sheetName val="financeiras_(A)"/>
      <sheetName val="financeiras_(B)"/>
      <sheetName val="financiamentos_B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rov-contas_a_receber"/>
      <sheetName val="permanente_A_(2)"/>
      <sheetName val="permanente_B_(2)"/>
      <sheetName val="capa_(2)"/>
      <sheetName val="capa_(3)"/>
      <sheetName val="mutação_Bst"/>
      <sheetName val="mutação_Bsa"/>
      <sheetName val="E2.1-PCLD 06-2006"/>
      <sheetName val=""/>
      <sheetName val="F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(2)"/>
      <sheetName val="Quadros"/>
      <sheetName val="Dados"/>
      <sheetName val="Cash(direto)"/>
      <sheetName val="Cash(indireto)"/>
      <sheetName val="Rel_banco"/>
      <sheetName val="Plan1"/>
      <sheetName val="Plan2"/>
      <sheetName val="Módulo1"/>
      <sheetName val="Alumi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SIN"/>
      <sheetName val="RESCOMP"/>
      <sheetName val="RESDIR"/>
      <sheetName val="RESDET"/>
      <sheetName val="RESDAD"/>
      <sheetName val="GRAFR$"/>
      <sheetName val="GRAFUS$"/>
      <sheetName val="BAL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- 2015 (2)"/>
      <sheetName val="General Exp - 2015 (2)"/>
      <sheetName val="Balance"/>
      <sheetName val="Revenue - 2015"/>
      <sheetName val="Receivables"/>
      <sheetName val="Taxes "/>
      <sheetName val="Billing 2014"/>
      <sheetName val="AR Dec 2013"/>
      <sheetName val="Cópia de Cash Flow Octagon 2015"/>
    </sheetNames>
    <definedNames>
      <definedName name="_DCF2" refersTo="#REF!"/>
      <definedName name="ClosePrint" refersTo="#REF!"/>
      <definedName name="twhgw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 Exhibit B-2"/>
      <sheetName val="Exhibit B1 - Pre Funding"/>
      <sheetName val="Final"/>
      <sheetName val="Detailed Adjustments"/>
      <sheetName val="MC Investors Funding"/>
      <sheetName val="MCII Funding"/>
      <sheetName val="MCIII Funding"/>
      <sheetName val="Great Hill Partners"/>
      <sheetName val="Great Hill Investors"/>
      <sheetName val="All Fundings"/>
      <sheetName val="Plan1"/>
      <sheetName val="Cash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Year Pro Forma"/>
      <sheetName val="Summary Information"/>
      <sheetName val="Consolidated Profit &amp; Loss-US$"/>
      <sheetName val="Statement of Cash Flows-US$"/>
      <sheetName val="Capitalization Summary-US$"/>
      <sheetName val="Series B Preferred Returns"/>
      <sheetName val="Subscriber Payback Analysis-US$"/>
      <sheetName val="Concession Assumptions"/>
      <sheetName val="Home Plant &amp; Sub Assumptions"/>
      <sheetName val="Cap Ex Assumptions-US$"/>
      <sheetName val="Depreciation &amp; Amortization"/>
      <sheetName val="Video Services P&amp;L-US$"/>
      <sheetName val="Data Services P&amp;L-US$"/>
      <sheetName val="Voice Services P&amp;L-US$"/>
      <sheetName val="Consolidated Profit &amp; Loss-R$"/>
      <sheetName val="Video Services Revenue-R$"/>
      <sheetName val="Video Services Expense-R$"/>
      <sheetName val="Data Services Revenue-R$"/>
      <sheetName val="Data Services Expense-R$"/>
      <sheetName val="Voice Services Revenue-R$"/>
      <sheetName val="Voice Services Expense-R$"/>
      <sheetName val="Staffing Metrics"/>
      <sheetName val="Bal032002"/>
      <sheetName val="Detailed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do mês"/>
      <sheetName val="Resultado mês a mês"/>
      <sheetName val="Base de dados"/>
      <sheetName val="Adtos Diversos"/>
      <sheetName val="protestos SP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Mutuo"/>
      <sheetName val="BANCO"/>
      <sheetName val="CUSTO CONSOLID"/>
      <sheetName val="CUSTO MONETARIO_CONSOLID"/>
      <sheetName val="Bco1"/>
      <sheetName val="CUSTO UNIT TRANS_CD RJ"/>
      <sheetName val="CUSTO UNIT TRANS_CD SP"/>
      <sheetName val="CUSTO UNIT PORTO"/>
      <sheetName val="CUSTO UNIT UAG"/>
      <sheetName val="CUSTO UNIT UCAO"/>
      <sheetName val="CUSTO UNIT TRANS_CD BH"/>
      <sheetName val="CRITERIOS"/>
      <sheetName val="CUSTO UNIT CD BH"/>
      <sheetName val="CUSTO UNIT CD RJ"/>
      <sheetName val="CUSTO UNIT CD SP"/>
      <sheetName val="Customize Your Invoice"/>
      <sheetName val="Fluxo de Caixa CF"/>
      <sheetName val="ICATU"/>
      <sheetName val="Area Cat5"/>
      <sheetName val="dados"/>
      <sheetName val="Estudo Imp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CONTABILIZAÇÃO"/>
      <sheetName val="BANCO"/>
      <sheetName val="PROCURA"/>
      <sheetName val="CRITERIOS"/>
      <sheetName val="RATEIOS_UCAO"/>
      <sheetName val="RATEIOS_UAG"/>
      <sheetName val="RELATORIO_UCAO"/>
      <sheetName val="RELATORIO_UAG"/>
      <sheetName val="CUSTO CONSOLID"/>
      <sheetName val="CUSTO UNIT UCAO"/>
      <sheetName val="CUSTO UNIT PORTO"/>
      <sheetName val="CUSTO UNIT INDUSTR"/>
      <sheetName val="CUSTO UNIT UAG"/>
      <sheetName val="CUSTO UNIT TRANS_CD RJ"/>
      <sheetName val="CUSTO UNIT CD RJ"/>
      <sheetName val="CUSTO UNIT TRANS_CD SP"/>
      <sheetName val="CUSTO UNIT CD SP"/>
      <sheetName val="CUSTO MONETARIO_CONSOLID"/>
      <sheetName val="CUSTO MONETARIO"/>
      <sheetName val="Bc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ojas-novas"/>
      <sheetName val="vendas-2000"/>
      <sheetName val="vendas-2001"/>
      <sheetName val="vendas-2002"/>
      <sheetName val="vendas-2003"/>
      <sheetName val="vendas-2004"/>
      <sheetName val="vendas-2005"/>
      <sheetName val="vendas-2006(1)"/>
      <sheetName val="vendas-2006(2)"/>
      <sheetName val="aluguel-03"/>
      <sheetName val="aluguel-04"/>
      <sheetName val="aluguel-05"/>
      <sheetName val="aluguel-06(1)"/>
      <sheetName val="aluguel-06(2)"/>
      <sheetName val="aluguel-06(3)"/>
      <sheetName val="premissas-03"/>
      <sheetName val="premissas-04"/>
      <sheetName val="premissas-05"/>
      <sheetName val="premissas-06"/>
      <sheetName val="BANCO"/>
      <sheetName val="CRITE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Summary"/>
      <sheetName val="Lead"/>
      <sheetName val="Itens Pendentes Set.05"/>
      <sheetName val="Composição 100008 Set.05"/>
      <sheetName val="Reconciliação Set.05"/>
      <sheetName val="Circularização Set.05"/>
      <sheetName val="Pop. Déb. Sub. Set.05"/>
      <sheetName val="Teste Déb. Sub. Set05"/>
      <sheetName val="LOG ACL"/>
      <sheetName val="XREF"/>
      <sheetName val="Tickmarks"/>
      <sheetName val="CRITERIOS"/>
      <sheetName val="DATA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AND"/>
    </sheetNames>
    <definedNames>
      <definedName name="L1C1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 Orçam. Realiz. R$ NOV98"/>
      <sheetName val="Orçam.  Projetado  R$ Nov98"/>
      <sheetName val="Plan1"/>
      <sheetName val="Plan2"/>
      <sheetName val="Plan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to Viagens"/>
      <sheetName val="Adto Fornec."/>
      <sheetName val="Fundo Fixo"/>
      <sheetName val="Adtos Diversos"/>
      <sheetName val="Tickmarks"/>
      <sheetName val="Comissões"/>
      <sheetName val="Capa"/>
      <sheetName val="Control Sheet"/>
      <sheetName val="Resumo"/>
      <sheetName val="Summary Information"/>
      <sheetName val="DADOS"/>
      <sheetName val="RESIDUAL"/>
      <sheetName val="MUG"/>
      <sheetName val="INSS1"/>
      <sheetName val="Invoice "/>
      <sheetName val="XREF"/>
      <sheetName val="protestos SP"/>
      <sheetName val="POCPAS"/>
      <sheetName val="Saldo Inicial"/>
      <sheetName val="Rollfoward"/>
      <sheetName val="Matriz"/>
      <sheetName val="Cálculo Parâmetro"/>
      <sheetName val="Plano de Conta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çoConsolid"/>
      <sheetName val="Result.Consolid"/>
      <sheetName val="Result.Consolid.Mês"/>
      <sheetName val="Resultado mês a mês"/>
      <sheetName val="Balancete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do mês"/>
      <sheetName val="Resultado mês a mês"/>
      <sheetName val="Base de dados"/>
      <sheetName val="Result.Consolid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"/>
      <sheetName val="Cronograma"/>
      <sheetName val="Estratégia Escopo"/>
      <sheetName val="Controles Internos"/>
      <sheetName val="Identifying Sig.Acc.Balances"/>
      <sheetName val="BC Quantitativo e Qualitativo"/>
      <sheetName val="Riscos"/>
      <sheetName val="Definição dos R"/>
      <sheetName val="Inventário"/>
      <sheetName val="Potential Errors"/>
      <sheetName val="The Audit Assurance Model"/>
      <sheetName val="Adtos Diversos"/>
      <sheetName val="Resultado mês a mês"/>
      <sheetName val="Balance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CB"/>
      <sheetName val="TVH"/>
      <sheetName val="Jacarei"/>
      <sheetName val="CTVA"/>
      <sheetName val="TVE"/>
      <sheetName val="TVM"/>
      <sheetName val="HCIAL"/>
      <sheetName val="Hline"/>
      <sheetName val="Consolidado"/>
      <sheetName val="BALANCO"/>
      <sheetName val="DRE_CONTROLADORA"/>
      <sheetName val="DRE_CONSOLIDADO"/>
      <sheetName val="BTVC"/>
      <sheetName val="Line"/>
      <sheetName val="Consolidado Brasil"/>
      <sheetName val="Consolidado HTI"/>
      <sheetName val="Consolidated BS "/>
      <sheetName val="Matriz"/>
      <sheetName val="X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ositos judiciais"/>
      <sheetName val="Depositos judiciais trabalhista"/>
      <sheetName val="A4.1-BRASFLEX "/>
      <sheetName val="Depositos_judiciais"/>
      <sheetName val="Depositos_judiciais_trabalhista"/>
      <sheetName val="Database"/>
      <sheetName val="Varianc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1-BRASFLEX "/>
      <sheetName val="A4_1_BRASFLEX "/>
      <sheetName val="Abertura Circulante"/>
      <sheetName val="Folha de Pontos"/>
      <sheetName val="A4 - Spal SP"/>
      <sheetName val="A4- Spal MG"/>
      <sheetName val="O"/>
      <sheetName val="O1"/>
      <sheetName val="O2"/>
      <sheetName val="O2.1"/>
      <sheetName val="O3"/>
      <sheetName val="O4"/>
      <sheetName val="O4.1"/>
      <sheetName val="O5"/>
      <sheetName val="O6"/>
      <sheetName val="O7"/>
      <sheetName val="O8"/>
      <sheetName val="O9"/>
      <sheetName val="O9.1"/>
      <sheetName val="H"/>
      <sheetName val="CAPAS"/>
      <sheetName val="CAPA"/>
      <sheetName val="ACUMULADO"/>
      <sheetName val="Param"/>
      <sheetName val="ce"/>
      <sheetName val="CRITERIA4"/>
      <sheetName val="Plan1"/>
      <sheetName val="Suporte_AVP Clientes"/>
      <sheetName val="CRITERIA3"/>
      <sheetName val="AVP_Clientes_Receita"/>
      <sheetName val="CRITERIA2"/>
      <sheetName val="CRITERIA5"/>
      <sheetName val="Lancto AVP Clientes"/>
      <sheetName val="Lancto ANULACAO AVP HYPERION"/>
      <sheetName val="Lancto ANULACAO AVP IFRS "/>
      <sheetName val="INFO"/>
      <sheetName val="Depositos judicia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DRE"/>
      <sheetName val="MUTACAO"/>
      <sheetName val="FLUXO"/>
      <sheetName val="DC's R$ 092009"/>
    </sheetNames>
    <definedNames>
      <definedName name="ME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DAD"/>
      <sheetName val="dados"/>
      <sheetName val="COMPAR"/>
      <sheetName val="PUBLICAÇÃO"/>
      <sheetName val="DEM VR ADIC"/>
      <sheetName val="DESP ADM"/>
      <sheetName val="DESP CPV 01"/>
      <sheetName val="VADIC x RES"/>
      <sheetName val="EXCLUSÃO DESP FIN"/>
      <sheetName val="OUTRAS OPER"/>
      <sheetName val="REM TRAB conc"/>
      <sheetName val="REM TRAB"/>
      <sheetName val="INSS"/>
      <sheetName val="ALUGUEL"/>
      <sheetName val="COMUNICAÇAO"/>
      <sheetName val="PUBLICIDADE "/>
      <sheetName val="VDIC x BSOC"/>
      <sheetName val="DESP CPV 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LIQ.03 Volvos Bradesco-Encerr"/>
      <sheetName val="LIQ.10 Volvos Bradesco-Encerr"/>
      <sheetName val="LIQ.12 Volvos Bradesco-Encerr"/>
      <sheetName val="LIQ.02 Granel Bradesco"/>
      <sheetName val="07 Scania 6x2 BCN"/>
      <sheetName val="04 Scania 6x2 BCN"/>
      <sheetName val="01 Scania 6x4 BCN"/>
      <sheetName val="LIQ.10 SCANIA BCN"/>
      <sheetName val="LIQ.09 BI-TREM SHELL FORD-ENCER"/>
      <sheetName val="Liq.06 SR ENLONADO FORD - Encer"/>
      <sheetName val="Liq. 14 SR CARBONO FORD -Encerr"/>
      <sheetName val="LIQ.7 SCANIA HSBC"/>
      <sheetName val="LIQ.10 SCANIA HSBC "/>
      <sheetName val="LIQ.4 SCANIA HSBC"/>
      <sheetName val="Liq. 8 Volks Safra ENC"/>
      <sheetName val="LIQ.16 BITREM+15 SR FURGAOSafra"/>
      <sheetName val="Liq.12 Volks Safra Encerr."/>
      <sheetName val="LIQ.02 SCANIA 6X2 Safra"/>
      <sheetName val="LIQ.10 Scania Safra"/>
      <sheetName val="LIQ.13 SCANIA 4X2 Safra"/>
      <sheetName val="Safra 20 Sider Randon"/>
      <sheetName val="Safra 04 Volvo"/>
      <sheetName val="Safra.AGA.1Ford"/>
      <sheetName val="Safra.Poli.8 SRs.Noma"/>
      <sheetName val="Safra.Scania.2Cms 6x2"/>
      <sheetName val="Safra.3Cms.2 6x2 e 1 4x2"/>
      <sheetName val="LIQ. 08 Volvos (Bco Volvo)ENCER"/>
      <sheetName val="LIQ.07 Volvos (Bco Volvo)ENCERR"/>
      <sheetName val="LIQ.05 Volvos (Bco Volvo)ENCERR"/>
      <sheetName val="LIQ.3 CM IVECO ZOGBI"/>
      <sheetName val="LIQ.PLAT HIDR 3CM ZOGBI"/>
      <sheetName val="LIQ.CARROCERIA 3CM ZOGBI"/>
      <sheetName val="LIQ.6 SCANIA ZOGBI"/>
      <sheetName val="Sudameris.10 Siders"/>
      <sheetName val="LIQ.Sudameris 05 GRUAS TMO"/>
      <sheetName val="Sudameris 07 BAU  RANDON"/>
      <sheetName val="LIQ.Unibanco.26CM.Scania"/>
      <sheetName val="Brad.76Ford.75_GaforLtda"/>
      <sheetName val="Brad.76Ford.1_GaforComQuim"/>
      <sheetName val="Bradesco.75Randon.Coca"/>
      <sheetName val="Bradesco.25CMs.Renovacao"/>
      <sheetName val="Bradesco.03CMs.Renovacao"/>
      <sheetName val="BB - 2Tanques"/>
      <sheetName val="BB_5_Iveco_5Truckvan"/>
      <sheetName val="Safra_2SRs_Bi-trem"/>
      <sheetName val="4 SRs"/>
      <sheetName val="Santader.22 Volvo"/>
      <sheetName val="Bradesco.Scania.2"/>
      <sheetName val="Brad_4SRs_gás"/>
      <sheetName val="Bradesco.Scania.2CMsAirLiq"/>
      <sheetName val="Santander.Dolly.12"/>
      <sheetName val="Santander.SR Furgão.24"/>
      <sheetName val="POLI_BB_silo_basculante"/>
      <sheetName val="Santander_bitrem_CVRD"/>
      <sheetName val="Santander-1CM_CVRD"/>
      <sheetName val="Santander-2VW-CVRD"/>
      <sheetName val="Santander-13Volvo-CVRD"/>
      <sheetName val="Santander-14TMO-CVRD"/>
      <sheetName val="LIQ.Santander-19VW-CVRD"/>
      <sheetName val="Santander-4Sotreq-CVRD"/>
      <sheetName val="Santander-2Bozza-CVRD"/>
      <sheetName val="Santander-19Carvão+13bi-trens"/>
      <sheetName val="Bradesco-10CMsScania.Spal"/>
      <sheetName val="Safra-63.Iveco"/>
      <sheetName val="Safra-25.Truckvan"/>
      <sheetName val="Unibanco.Facchini"/>
      <sheetName val="Unibanco.Tanesfil"/>
      <sheetName val="URTJLP"/>
      <sheetName val="Resumo Fornazza (2004)"/>
      <sheetName val="Resumo Fornazza (2004)B"/>
      <sheetName val="Resumo Parcelas"/>
      <sheetName val="Resumo Parcelas_VP-não usar"/>
      <sheetName val="SDEVCORRIGIDO"/>
      <sheetName val="Finame.Leasing.GaforLtda"/>
      <sheetName val="Finame.Leasing.GrupoGafor"/>
      <sheetName val="Gerencial-não usar"/>
      <sheetName val="Gerencial_VP-não usar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  <sheetName val="Sudameris.10 Sider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 Summary"/>
      <sheetName val="Consolidated Canbras"/>
      <sheetName val="Consolidated SP"/>
      <sheetName val="CanbrasTVA"/>
      <sheetName val="Paraná"/>
      <sheetName val="Mogno"/>
      <sheetName val="Vale"/>
      <sheetName val="Eucalipto"/>
      <sheetName val="Walberg"/>
      <sheetName val="Canbras Net"/>
      <sheetName val="CTVA Assumption"/>
      <sheetName val="Parana Assumption"/>
      <sheetName val="EBITDA-Q"/>
      <sheetName val="Budget x R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SIN"/>
      <sheetName val="sin.prec"/>
      <sheetName val="SIN"/>
      <sheetName val="MOD 7 SIN"/>
      <sheetName val="7 ibnr(98)"/>
      <sheetName val="RIS RISCHI(98)"/>
      <sheetName val="RIS RISCHI(99)"/>
      <sheetName val="RIEPILOGO"/>
      <sheetName val="Sheet1"/>
      <sheetName val="RIEP_INC_98"/>
      <sheetName val="SUM"/>
      <sheetName val="ce"/>
      <sheetName val="prebdg97"/>
      <sheetName val="premi96"/>
      <sheetName val="73"/>
      <sheetName val="E2.1_Brapelco"/>
      <sheetName val="42"/>
      <sheetName val="72"/>
      <sheetName val="SIN1FC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3"/>
      <sheetName val="02-03"/>
      <sheetName val="03-03"/>
      <sheetName val="04-03"/>
      <sheetName val="05-03"/>
      <sheetName val="06-03"/>
      <sheetName val="07-03"/>
      <sheetName val="08-03"/>
      <sheetName val="09-03"/>
      <sheetName val="10-03"/>
      <sheetName val="11-03"/>
      <sheetName val="12-03"/>
      <sheetName val="CONSOLIDADO"/>
      <sheetName val="07_03"/>
      <sheetName val="10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DEP NAO IDENTIF"/>
      <sheetName val="BRADESCO"/>
      <sheetName val="CITIBANK"/>
      <sheetName val="SANTANDER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ging list 2000"/>
      <sheetName val="Longo Prazo US$"/>
      <sheetName val="AF's"/>
      <sheetName val="Litígios"/>
      <sheetName val="cheques"/>
      <sheetName val="Tickmarks (2)"/>
      <sheetName val="outros creditos"/>
      <sheetName val="419-Normal"/>
      <sheetName val="Rural"/>
      <sheetName val="Tickmarks"/>
      <sheetName val="MACRO1"/>
      <sheetName val="XREF"/>
      <sheetName val="#¡REF"/>
      <sheetName val="PARAMETRO"/>
      <sheetName val="Hoja1"/>
      <sheetName val="MA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NANTS - CASH  check"/>
      <sheetName val="COVENANTS - CASH "/>
      <sheetName val="INT. EXPENSE. 2001 CASH "/>
      <sheetName val="INT. EXPENSE 2002 CASH"/>
      <sheetName val="INT. EXPENSE 2003 CASH"/>
      <sheetName val="INT. EXPENSE 2004 CASH"/>
      <sheetName val="INT. EXPENSE 2005 CASH"/>
      <sheetName val="EBITDA 2001&amp;2002"/>
      <sheetName val="EBITDA  2003"/>
      <sheetName val="EBITDA  2004"/>
      <sheetName val="EBITDA  2005"/>
      <sheetName val="DEBT 2002"/>
      <sheetName val="DEBT 2003"/>
      <sheetName val="DEBT 2004"/>
      <sheetName val="DEBT 2005"/>
      <sheetName val="ITR rec&amp;desp"/>
      <sheetName val="TERMOPE"/>
      <sheetName val="Backup de Covenants - CASH"/>
      <sheetName val="relação"/>
      <sheetName val="#REF"/>
      <sheetName val="DRE"/>
      <sheetName val="FL CX Dir"/>
      <sheetName val="Mut"/>
      <sheetName val="INT_ EXPENSE_ 2001 CAS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port 31.12.04"/>
      <sheetName val="Circularização 30.09.04"/>
      <sheetName val="Mapa Empréstimos {ppc}"/>
      <sheetName val="Cartas de Fiança"/>
      <sheetName val="Segregacao CP x LP 30-09-04"/>
      <sheetName val="Calculo DTT"/>
      <sheetName val="Parâmetro"/>
      <sheetName val="XREF"/>
      <sheetName val="Tickmarks"/>
      <sheetName val="Links"/>
      <sheetName val="44"/>
      <sheetName val="Cabos"/>
      <sheetName val="Movim. DOAR (31_12_03)"/>
      <sheetName val="Bridge EBIT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"/>
      <sheetName val="B"/>
      <sheetName val="1"/>
      <sheetName val="2"/>
      <sheetName val="3"/>
      <sheetName val="4"/>
      <sheetName val="5"/>
      <sheetName val="G&amp;A"/>
      <sheetName val="BusOper"/>
      <sheetName val="MKT"/>
      <sheetName val="Tech"/>
      <sheetName val="LocalProg"/>
      <sheetName val="Painel de Controle"/>
      <sheetName val="Módulo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lorização-MP"/>
      <sheetName val="Realização-PA"/>
      <sheetName val="Movim.Prod.Process"/>
      <sheetName val="Custo standard-Proc"/>
      <sheetName val="Etapas do processo-Proc"/>
      <sheetName val="Custos Indiretos-Proc"/>
      <sheetName val="Mão de Obra-Proc"/>
      <sheetName val="Valorização de PA"/>
      <sheetName val="Lead x MR"/>
      <sheetName val="Estoque em US$"/>
      <sheetName val="MovimentaçaoPA_PPC_Joao"/>
      <sheetName val="Tickmarks"/>
      <sheetName val="Variação M.Us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 Summary"/>
      <sheetName val="Consolidated Canbras"/>
      <sheetName val="Consolidated SP"/>
      <sheetName val="CanbrasTVA"/>
      <sheetName val="Paraná"/>
      <sheetName val="Mogno"/>
      <sheetName val="Vale"/>
      <sheetName val="Eucalipto"/>
      <sheetName val="Walberg"/>
      <sheetName val="Canbras Net"/>
      <sheetName val="CTVA Assumption"/>
      <sheetName val="Parana Assumption"/>
      <sheetName val="EBITDA-Q"/>
      <sheetName val="Budget x Reforecast"/>
      <sheetName val="Valorização-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Índice (2)"/>
      <sheetName val="Relatório 2"/>
      <sheetName val="Relatório 3 (1)"/>
      <sheetName val="Relatório 3 (2)"/>
      <sheetName val="Relatório 3 (3)"/>
      <sheetName val="Anexo 1 - Créditos Fiscais"/>
      <sheetName val="Relatório 4"/>
      <sheetName val="Relatório 5.1"/>
      <sheetName val="Anexo 2 - Lucro Real"/>
      <sheetName val="Relatório 5.1.1"/>
      <sheetName val="Anexo 3 - Lucro da Exploração"/>
      <sheetName val="Relatório 5.2"/>
      <sheetName val="Anexo 4 - CSL"/>
      <sheetName val="Relatório 5.3"/>
      <sheetName val="Anexo 5 - Pis e Cofins"/>
      <sheetName val="Anexo 5 - Pis Nao Cum."/>
      <sheetName val="Relatório 5.4.1"/>
      <sheetName val="Relatório 5.4.2"/>
      <sheetName val="Variação Cambial Gua"/>
      <sheetName val="Relatório 6"/>
      <sheetName val="Anexo 6 - Fiscalizações"/>
      <sheetName val="Relatório 7.1"/>
      <sheetName val="Anexo 7 - Autos em Andamento"/>
      <sheetName val="Relatório 7.2"/>
      <sheetName val="Anexo 8 - Autos Encerrados"/>
      <sheetName val="Relatório 7.3"/>
      <sheetName val="Anexo 9 - Perícias"/>
      <sheetName val="Relatório 8"/>
      <sheetName val="Anexo 10 - Questionamentos"/>
      <sheetName val="Anexo 11 - Cálculo Perdas PF"/>
      <sheetName val="Anexo 12 - Créditos ProvisPerda"/>
      <sheetName val="Relatório 9"/>
      <sheetName val="Anexo 13 - Depósitos Judiciais"/>
      <sheetName val="Relatório 10.1"/>
      <sheetName val="Relatório 10.1 (2)"/>
      <sheetName val="Anexo 14 - Tributos Por Com"/>
      <sheetName val="Relatório 10.2"/>
      <sheetName val="Anexo 15 - Tributos Recolhidos"/>
      <sheetName val="Anexo 16 - Multa e Juros"/>
      <sheetName val="Relatório 12 (1)"/>
      <sheetName val="Relatório 12 (2)"/>
      <sheetName val="Relatório 12 (3)"/>
      <sheetName val="Anexo 17 - Consultas"/>
      <sheetName val="Relatório 14"/>
      <sheetName val="Anexo 18 - Certidões"/>
      <sheetName val="Anexo 14 - Tributos Por Comp"/>
      <sheetName val="Anexo 17 _ Consultas"/>
      <sheetName val="CECO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BATIDA"/>
      <sheetName val="FATURAS"/>
      <sheetName val="028"/>
      <sheetName val="030"/>
      <sheetName val="040"/>
      <sheetName val="060"/>
      <sheetName val="520"/>
      <sheetName val="560"/>
      <sheetName val="570"/>
      <sheetName val="600"/>
      <sheetName val="Module1"/>
      <sheetName val="230"/>
      <sheetName val="240"/>
      <sheetName val="260"/>
      <sheetName val="261"/>
      <sheetName val="27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QUETE INFORM."/>
      <sheetName val="INFORMACION POR EMPRESA"/>
      <sheetName val="CIF-1"/>
      <sheetName val="CIF-2"/>
      <sheetName val="CIF-3"/>
      <sheetName val="CIF-4RES"/>
      <sheetName val="CIF-4BAL"/>
      <sheetName val="ANEXO 1"/>
      <sheetName val="ANEXO-2"/>
      <sheetName val="ANEXO-3"/>
      <sheetName val="ANEXO-4"/>
      <sheetName val="ANEXO-5"/>
      <sheetName val="ANEXO-6"/>
      <sheetName val="ANEXO-7"/>
      <sheetName val="ANEXO-8"/>
      <sheetName val="DATOS OP HIST"/>
      <sheetName val="EVOL TARIFAS"/>
      <sheetName val="CIF_3"/>
      <sheetName val="Comissõ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Sistema2"/>
      <sheetName val="Sistema"/>
      <sheetName val="Controle"/>
      <sheetName val="Programa"/>
      <sheetName val="Comparação"/>
      <sheetName val="Proposto"/>
      <sheetName val="Atual"/>
      <sheetName val="Inicio do Projeto"/>
      <sheetName val="Combustível"/>
      <sheetName val="Mercado"/>
      <sheetName val="Proposta_2001"/>
      <sheetName val="Proposta_2001 (2)"/>
      <sheetName val="Apres_US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Resumo 1"/>
      <sheetName val="RECEITA"/>
      <sheetName val="VOLUME "/>
      <sheetName val="PREÇO"/>
      <sheetName val="Rec. US$_R$"/>
      <sheetName val="Analise Logistica"/>
      <sheetName val="Analise 2"/>
      <sheetName val="Análise 3"/>
      <sheetName val="Minério"/>
      <sheetName val="PREÇO (bk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s(2)"/>
      <sheetName val="Gráfico"/>
      <sheetName val="Quadros"/>
      <sheetName val="Cash(direto)"/>
      <sheetName val="Cash(indireto)"/>
      <sheetName val="Selecionados"/>
      <sheetName val="Transp."/>
      <sheetName val="Carta(Belgo)"/>
      <sheetName val="Módulo3"/>
      <sheetName val="Módulo1"/>
      <sheetName val="Módul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CONS_RES"/>
      <sheetName val="ICONS_RES_CA"/>
      <sheetName val="ICONS_RES_CA_Áreas"/>
      <sheetName val="ICONS_Ferrosos"/>
      <sheetName val="ICONS_Logistica"/>
      <sheetName val="ICONS_Não_Ferrosos"/>
      <sheetName val="ICONS_Participações"/>
      <sheetName val="ICONS_ApoioCA_Presid."/>
      <sheetName val="ICONS_CCorporativo"/>
      <sheetName val="CCorp"/>
      <sheetName val="INV_AREA"/>
      <sheetName val="Aportes_CA_Apres."/>
      <sheetName val="Aportes_CA"/>
      <sheetName val="Aportes"/>
      <sheetName val="Cap_Progr X Proj"/>
      <sheetName val="Cap_Proj_Novos_2000"/>
      <sheetName val="Cap_Proj_Novos_Apres_2000"/>
      <sheetName val="Cap_Proj_Novos_1999"/>
      <sheetName val="REP-REF"/>
      <sheetName val="GEO"/>
      <sheetName val="TEC-DES"/>
      <sheetName val="AMB"/>
      <sheetName val="INF"/>
      <sheetName val="Cap_Progr X Proj_Histórico"/>
      <sheetName val="ICONS_RES_CA_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 CODES"/>
      <sheetName val="P&amp;L ACTUAL VS. BUDGET"/>
      <sheetName val="P&amp;L ACTUAL VS. LASTYR"/>
      <sheetName val="OVERVIEW"/>
      <sheetName val="INSTRUCTIONS"/>
      <sheetName val="MEDIS_MRMTT112004 PL Variance-p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MIG_209"/>
      <sheetName val="DIVIN_ARAXA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MIG_209"/>
      <sheetName val="DIVIN_ARAXA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. ATIVO e PASSIVO"/>
      <sheetName val="GRAF. EVOL NOV e DEZ"/>
      <sheetName val="GRAF. SETOR DEZ"/>
      <sheetName val="DADOS BASE"/>
      <sheetName val="NOV.00"/>
      <sheetName val="DEZ.00"/>
      <sheetName val="NOV_00"/>
      <sheetName val="BSPL_01_07"/>
      <sheetName val="BSPL_02_07"/>
      <sheetName val="BSPL_03_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_I_P"/>
      <sheetName val="CEBDG94"/>
      <sheetName val="mens_sin"/>
      <sheetName val="MENS_RPR"/>
      <sheetName val="BANCO1"/>
      <sheetName val="RIS_TECNICHE"/>
      <sheetName val="DIVIN_ARAXA"/>
      <sheetName val="TELEMIG_209"/>
      <sheetName val="MOD 7 SIN"/>
      <sheetName val="CPEE"/>
      <sheetName val="NOV.00"/>
      <sheetName val="Auswahl"/>
      <sheetName val="E2.1.1-Fat 06.2006"/>
      <sheetName val="GERREAL"/>
      <sheetName val="Res.Autor.Motivo"/>
      <sheetName val="Res.Devolv.Motivo"/>
      <sheetName val="SC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juros"/>
      <sheetName val="Ebitda"/>
      <sheetName val="Versao 9 (d) (3)"/>
      <sheetName val="Versao 9 (d) (4)"/>
      <sheetName val="Versao 10 (e) (3)"/>
      <sheetName val="Versao 1"/>
      <sheetName val="1B"/>
      <sheetName val="1B (2)"/>
      <sheetName val="Versao 1b ($=R$2,13)"/>
      <sheetName val="Versao 1 (budget)"/>
      <sheetName val="Versao 1b ($=R$2,13) (2)"/>
      <sheetName val="Versao 2"/>
      <sheetName val="Versao 3"/>
      <sheetName val="Versao 4"/>
      <sheetName val="Versao 5"/>
      <sheetName val="Versao 6"/>
      <sheetName val="Versao 7"/>
      <sheetName val="Versao 8 (c)"/>
      <sheetName val="Versao 8 (c) (2)"/>
      <sheetName val="Versao 9 (d)"/>
      <sheetName val="Versao 9 (d) (2)"/>
      <sheetName val="Versao 10 (e)"/>
      <sheetName val="Versao 10 (e) (2)"/>
      <sheetName val="V 15 (Scenario 4) (2)"/>
      <sheetName val="Versao 11"/>
      <sheetName val="Versao 12"/>
      <sheetName val="Versao 13"/>
      <sheetName val="Versao 14"/>
      <sheetName val="V 17 (Scenario 5) (2)"/>
      <sheetName val="V 16 (Scenario 4) (2)"/>
      <sheetName val="V 18 (Scenario 5) (2)"/>
      <sheetName val="V 19 (Scenario Budget) (2)"/>
      <sheetName val="V 20 (Scenario Budget) (2)"/>
      <sheetName val="V 16 (Scenario 4) (3)"/>
      <sheetName val="V 15 (Scenario 4)"/>
      <sheetName val="V 16 (Scenario 4)"/>
      <sheetName val="V 17 (Scenario 5)"/>
      <sheetName val="V 18 (Scenario 5)"/>
      <sheetName val="V 19 (Scenario Budget)"/>
      <sheetName val="V 20 (Scenario Budget)"/>
      <sheetName val="Dec 00"/>
      <sheetName val="Budget 2001-P&amp;L"/>
      <sheetName val="Versao Q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 CODES"/>
      <sheetName val="DBS CODES"/>
      <sheetName val="GSD Trial Balance 2002"/>
      <sheetName val="GSD (Scot) Trial Balance 2002"/>
      <sheetName val="BS - JAN"/>
      <sheetName val="BS - FEB"/>
      <sheetName val="BS - MAR"/>
      <sheetName val="BS -APR"/>
      <sheetName val="BS - MAY"/>
      <sheetName val="BS - JUNE"/>
      <sheetName val="BS - JULY"/>
      <sheetName val="BS - AUG"/>
      <sheetName val="BS - SEP"/>
      <sheetName val="BS - OCT"/>
      <sheetName val="BS - NOV"/>
      <sheetName val="BS - 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 contabil"/>
      <sheetName val="parametro contas"/>
      <sheetName val="Centro de  Custo"/>
      <sheetName val="parametro ccusto"/>
      <sheetName val="Plan1"/>
      <sheetName val="lotaca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U4 - PIS E COFINS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"/>
      <sheetName val="K1.1"/>
      <sheetName val="K1.2"/>
      <sheetName val="K1.2.1"/>
      <sheetName val="K1.3"/>
      <sheetName val="K1.4"/>
      <sheetName val="K1.4.1"/>
      <sheetName val="K1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2"/>
      <sheetName val="N2.1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- Mapa"/>
      <sheetName val="M1.1 - PRA"/>
      <sheetName val="M1.2 - Testes"/>
      <sheetName val="M1.3 - Despesas x Saldo"/>
      <sheetName val="M1.4 - Coven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"/>
      <sheetName val="EE"/>
      <sheetName val="E1.1 - Aging"/>
      <sheetName val="INFO"/>
      <sheetName val="E"/>
      <sheetName val="E1 - Aging"/>
      <sheetName val="E1.1 - Aging Ad. Forn. Cana"/>
      <sheetName val="E1.2"/>
      <sheetName val="E1.3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2"/>
      <sheetName val="E2.1 - PRA"/>
    </sheetNames>
    <sheetDataSet>
      <sheetData sheetId="0" refreshError="1"/>
      <sheetData sheetId="1"/>
      <sheetData sheetId="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2"/>
      <sheetName val="E2.1 - PRA"/>
    </sheetNames>
    <sheetDataSet>
      <sheetData sheetId="0"/>
      <sheetData sheetId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2 - Bancos"/>
      <sheetName val="C2.1 - PRA"/>
      <sheetName val="C2.2 Caixa Geral Set_05"/>
      <sheetName val="C2.2.1 Caixa Geral Dez_04"/>
      <sheetName val="C2.3 Fundo Fix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"/>
      <sheetName val="K"/>
      <sheetName val="K1.2"/>
      <sheetName val="K1.3"/>
      <sheetName val="K1.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ap do Sindicato na CBB 1002"/>
      <sheetName val="#REF"/>
      <sheetName val="Planilha Principal"/>
      <sheetName val="Resumo (x) Contab. "/>
      <sheetName val="FINANCIAMENTO COFACE SUDAMERIS"/>
      <sheetName val="Dados BLP"/>
      <sheetName val="Mapa Empréstimos {ppc}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96"/>
      <sheetName val="BALANCO96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2-FLEXIBRAS"/>
      <sheetName val="A4_2_FLEXIBRAS"/>
      <sheetName val="Cupom Cambial"/>
      <sheetName val="Tickers"/>
      <sheetName val="INFO"/>
      <sheetName val="N"/>
      <sheetName val="0 &lt; VCM &lt; 1.350"/>
      <sheetName val="assi"/>
      <sheetName val="ttel"/>
      <sheetName val="A4_2-FLEXIBRAS"/>
      <sheetName val="Cupom_Cambial"/>
      <sheetName val="0_&lt;_VCM_&lt;_1_350"/>
      <sheetName val="ANALITICO_RIG"/>
      <sheetName val="Ag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4-MARFLEX"/>
      <sheetName val="A4_4_MARFLEX"/>
      <sheetName val="A4.2-FLEXIBRAS"/>
      <sheetName val="A4_4-MARFLEX"/>
      <sheetName val="A4_2-FLEXIBRAS"/>
      <sheetName val="For approval Consolidated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6-SEAOIL"/>
      <sheetName val="A4_6_SEAOIL"/>
      <sheetName val="A4.4-MARFLEX"/>
      <sheetName val="Dados"/>
      <sheetName val="Codificação"/>
      <sheetName val="A4.2-FLEXIBRAS"/>
      <sheetName val="A4_6-SEAOIL"/>
      <sheetName val="A4_4-MARFLEX"/>
      <sheetName val="A4_2-FLEXIBRAS"/>
      <sheetName val="Outstand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3-SIGMA"/>
      <sheetName val="A4_3_SIGMA"/>
      <sheetName val="A4.6-SEAOIL"/>
      <sheetName val="A4_3-SIGMA"/>
      <sheetName val="A4_6-SEAOIL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MAL"/>
      <sheetName val="A4.3-SIGMA"/>
    </sheetNames>
    <definedNames>
      <definedName name="Atualização_de_Saldo_Real"/>
    </defined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"/>
      <sheetName val="Memoria ABC"/>
      <sheetName val="Memoria"/>
      <sheetName val="CDI"/>
      <sheetName val="Indusval"/>
      <sheetName val="Plan1"/>
      <sheetName val="Categorias"/>
      <sheetName val="HP CODES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1 (2)"/>
      <sheetName val="NPVporM2 (2)"/>
      <sheetName val="NPVporM2"/>
      <sheetName val="Crono"/>
      <sheetName val="GrafCusto"/>
      <sheetName val="DRE%"/>
      <sheetName val="DRE"/>
      <sheetName val="RiskBR"/>
      <sheetName val="GráfInfla"/>
      <sheetName val="Indices"/>
      <sheetName val="Rem"/>
      <sheetName val="RiskFree"/>
      <sheetName val="Premio"/>
      <sheetName val="RiscoBR"/>
      <sheetName val="Beta"/>
      <sheetName val="GrafBeta (2)"/>
      <sheetName val="GrafBeta"/>
      <sheetName val="GrafRiskLiq"/>
      <sheetName val="WACC"/>
      <sheetName val="WACC (2)"/>
      <sheetName val="NPV_Icap"/>
      <sheetName val="NPV_Icap (2)"/>
      <sheetName val="GráfDesvio"/>
      <sheetName val="CenárioDesvio"/>
      <sheetName val="Desvios"/>
      <sheetName val="GráFreq"/>
      <sheetName val="GráfVPLxCV"/>
      <sheetName val="GráfTIRxCV"/>
      <sheetName val="TIR90%"/>
      <sheetName val="VPL90%"/>
      <sheetName val="VPLA90%"/>
      <sheetName val="CenárioMonteCarlo"/>
      <sheetName val="MonteCarlo"/>
      <sheetName val="Influ"/>
      <sheetName val="Cenário"/>
      <sheetName val="Sensibilidade"/>
      <sheetName val="CustoAquisicao"/>
      <sheetName val="CustosImplantação"/>
      <sheetName val="custo Citycon"/>
      <sheetName val="Entradas"/>
      <sheetName val="Input"/>
      <sheetName val="FluxoCaixa"/>
      <sheetName val="FCaixaAnual"/>
      <sheetName val="Residual"/>
      <sheetName val="Resultados"/>
      <sheetName val="GráfTIR"/>
      <sheetName val="GráfVPL"/>
      <sheetName val="GráfVPLA"/>
      <sheetName val="GráfDur"/>
      <sheetName val="Resumo do cenário 2"/>
      <sheetName val="Ilust"/>
      <sheetName val="Ilust (2)"/>
      <sheetName val="Ilust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1"/>
      <sheetName val="NN"/>
      <sheetName val="N1.1"/>
      <sheetName val="N1.2"/>
      <sheetName val="N1.3"/>
      <sheetName val="N1.4"/>
      <sheetName val="N1.5"/>
      <sheetName val="N1.6"/>
      <sheetName val="Refaz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mo conciliação"/>
      <sheetName val="Relatorio conciliacoes Oracle"/>
      <sheetName val="11101991"/>
      <sheetName val="11101991.i"/>
      <sheetName val="11102998"/>
      <sheetName val="11102999"/>
      <sheetName val="11202001"/>
      <sheetName val="11202001.i"/>
      <sheetName val="11301001"/>
      <sheetName val="11301001.i"/>
      <sheetName val="11301998"/>
      <sheetName val="11301998.i"/>
      <sheetName val="11301998.ii"/>
      <sheetName val="11301999"/>
      <sheetName val="11303001"/>
      <sheetName val="11303001.i"/>
      <sheetName val="11303997"/>
      <sheetName val="11303997.i"/>
      <sheetName val="11303998"/>
      <sheetName val="11303998.i"/>
      <sheetName val="11304001"/>
      <sheetName val="11304001.i"/>
      <sheetName val="11304001.ii"/>
      <sheetName val="11304001.iii"/>
      <sheetName val="11306001"/>
      <sheetName val="11306001.i"/>
      <sheetName val="11306004"/>
      <sheetName val="11402003"/>
      <sheetName val="11402003.i"/>
      <sheetName val="11402005"/>
      <sheetName val="11701001"/>
      <sheetName val="11701001.i"/>
      <sheetName val="11701998"/>
      <sheetName val="11701998.i"/>
      <sheetName val="11801001"/>
      <sheetName val="11801001.i"/>
      <sheetName val="11801002"/>
      <sheetName val="11801003"/>
      <sheetName val="11801004"/>
      <sheetName val="11801999"/>
      <sheetName val="11802001"/>
      <sheetName val="11802002"/>
      <sheetName val="11802010"/>
      <sheetName val="11802011"/>
      <sheetName val="11802012"/>
      <sheetName val="11802013"/>
      <sheetName val="11802014"/>
      <sheetName val="11802014.i"/>
      <sheetName val="11802015"/>
      <sheetName val="11802015.i"/>
      <sheetName val="11802020"/>
      <sheetName val="11803001"/>
      <sheetName val="11803001.i"/>
      <sheetName val="11803005"/>
      <sheetName val="11803998"/>
      <sheetName val="12301001"/>
      <sheetName val="12301002"/>
      <sheetName val="12301003"/>
      <sheetName val="12301005"/>
      <sheetName val="12301006"/>
      <sheetName val="12301008"/>
      <sheetName val="12301008.i"/>
      <sheetName val="12301009"/>
      <sheetName val="12301010"/>
      <sheetName val="12301012"/>
      <sheetName val="12301020"/>
      <sheetName val="12301021"/>
      <sheetName val="12301021.i"/>
      <sheetName val="12301021.ii"/>
      <sheetName val="12301021.iii"/>
      <sheetName val="12301021.iv"/>
      <sheetName val="12301021.v"/>
      <sheetName val="12301021.vi"/>
      <sheetName val="12301022"/>
      <sheetName val="12301023"/>
      <sheetName val="12301991"/>
      <sheetName val="12301992"/>
      <sheetName val="12501001"/>
      <sheetName val="12601004"/>
      <sheetName val="12601005"/>
      <sheetName val="12601006"/>
      <sheetName val="12601006.i"/>
      <sheetName val="12601007"/>
      <sheetName val="12601007.i"/>
      <sheetName val="12603003"/>
      <sheetName val="12603003.i"/>
      <sheetName val="12605001"/>
      <sheetName val="13201999"/>
      <sheetName val="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_old"/>
      <sheetName val="SIMULAÇÃO"/>
      <sheetName val="DIARIO"/>
      <sheetName val="CRONOL"/>
      <sheetName val="PRIMARIO"/>
      <sheetName val="OUTPUT US$"/>
      <sheetName val="OUTPUT R$"/>
      <sheetName val="xxx"/>
      <sheetName val="232"/>
      <sheetName val="823"/>
      <sheetName val="824"/>
      <sheetName val="825"/>
      <sheetName val="829"/>
      <sheetName val="835"/>
      <sheetName val="837"/>
      <sheetName val="838"/>
      <sheetName val="843"/>
      <sheetName val="844"/>
      <sheetName val="845"/>
      <sheetName val="846"/>
      <sheetName val="850"/>
      <sheetName val="851"/>
      <sheetName val="852"/>
      <sheetName val="898"/>
      <sheetName val="901"/>
      <sheetName val="902"/>
      <sheetName val="906"/>
      <sheetName val="907"/>
      <sheetName val="913"/>
      <sheetName val="916"/>
      <sheetName val="929"/>
      <sheetName val="946"/>
      <sheetName val="951"/>
      <sheetName val="953"/>
      <sheetName val="954"/>
      <sheetName val="957"/>
      <sheetName val="959"/>
      <sheetName val="1004"/>
      <sheetName val="1005"/>
      <sheetName val="1006"/>
      <sheetName val="1007"/>
      <sheetName val="1008"/>
      <sheetName val="1009"/>
      <sheetName val="1010"/>
      <sheetName val="1011"/>
      <sheetName val="1012"/>
      <sheetName val="1013"/>
      <sheetName val="1014"/>
      <sheetName val="1015"/>
      <sheetName val="1016"/>
      <sheetName val="1017"/>
      <sheetName val="1018"/>
      <sheetName val="1019"/>
      <sheetName val="1020"/>
      <sheetName val="1021"/>
      <sheetName val="1022"/>
      <sheetName val="1023"/>
      <sheetName val="1024"/>
      <sheetName val="1025"/>
      <sheetName val="1026"/>
      <sheetName val="1028"/>
      <sheetName val="1029"/>
      <sheetName val="1030"/>
      <sheetName val="1031"/>
      <sheetName val="1032"/>
      <sheetName val="1033"/>
      <sheetName val="1034"/>
      <sheetName val="1035"/>
      <sheetName val="1036"/>
      <sheetName val="1037"/>
      <sheetName val="233"/>
      <sheetName val="1038"/>
      <sheetName val="1039"/>
      <sheetName val="1040"/>
      <sheetName val="1041"/>
      <sheetName val="1042"/>
      <sheetName val="1043"/>
      <sheetName val="1044"/>
      <sheetName val="1045"/>
      <sheetName val="1046"/>
      <sheetName val="1047"/>
      <sheetName val="1048"/>
      <sheetName val="1049"/>
      <sheetName val="1050"/>
      <sheetName val="1051"/>
      <sheetName val="1052"/>
      <sheetName val="INDICADORES"/>
      <sheetName val="934"/>
      <sheetName val="950"/>
      <sheetName val="952"/>
      <sheetName val="958"/>
      <sheetName val="1027"/>
      <sheetName val="749"/>
      <sheetName val="770"/>
      <sheetName val="783"/>
      <sheetName val="784"/>
      <sheetName val="788"/>
      <sheetName val="789"/>
      <sheetName val="792"/>
      <sheetName val="793"/>
      <sheetName val="796"/>
      <sheetName val="811"/>
      <sheetName val="812"/>
      <sheetName val="813"/>
      <sheetName val="814"/>
      <sheetName val="815"/>
      <sheetName val="817"/>
      <sheetName val="821"/>
      <sheetName val="822"/>
      <sheetName val="827"/>
      <sheetName val="828"/>
      <sheetName val="834"/>
      <sheetName val="842"/>
      <sheetName val="848"/>
      <sheetName val="897"/>
      <sheetName val="899"/>
      <sheetName val="903"/>
      <sheetName val="905"/>
      <sheetName val="912"/>
      <sheetName val="914"/>
      <sheetName val="915"/>
      <sheetName val="930"/>
      <sheetName val="931"/>
      <sheetName val="933"/>
      <sheetName val="935"/>
      <sheetName val="936"/>
      <sheetName val="937"/>
      <sheetName val="938"/>
      <sheetName val="939"/>
      <sheetName val="940"/>
      <sheetName val="942"/>
      <sheetName val="943"/>
      <sheetName val="944"/>
      <sheetName val="945"/>
      <sheetName val="Sumario"/>
      <sheetName val="CaixaAplicação"/>
      <sheetName val="INPUTAPL"/>
      <sheetName val="RESGRUPO"/>
      <sheetName val="DIARIOgrupo"/>
      <sheetName val="CHRIS"/>
      <sheetName val="CHRIS (2)"/>
      <sheetName val="CCIL198"/>
      <sheetName val="656"/>
      <sheetName val="745"/>
      <sheetName val="748"/>
      <sheetName val="750"/>
      <sheetName val="751"/>
      <sheetName val="752"/>
      <sheetName val="753"/>
      <sheetName val="754"/>
      <sheetName val="764"/>
      <sheetName val="766"/>
      <sheetName val="769"/>
      <sheetName val="CMR31.10"/>
      <sheetName val="CMR06.11 (1)"/>
      <sheetName val="CMR06.11 (2)"/>
      <sheetName val="CMR06.11 (3)"/>
      <sheetName val="CMR06.11 (4)"/>
      <sheetName val="CMR18.01"/>
      <sheetName val="653"/>
      <sheetName val="654"/>
      <sheetName val="655"/>
      <sheetName val="741"/>
      <sheetName val="743"/>
      <sheetName val="744"/>
      <sheetName val="746"/>
      <sheetName val="747"/>
      <sheetName val="CCIL165(E)"/>
      <sheetName val="CCIL200(E)"/>
      <sheetName val="CCIL201(E)"/>
      <sheetName val="CCSI1"/>
      <sheetName val="473"/>
      <sheetName val="482"/>
      <sheetName val="523"/>
      <sheetName val="526"/>
      <sheetName val="527"/>
      <sheetName val="583"/>
      <sheetName val="597"/>
      <sheetName val="601"/>
      <sheetName val="604"/>
      <sheetName val="608"/>
      <sheetName val="616"/>
      <sheetName val="619"/>
      <sheetName val="621"/>
      <sheetName val="637"/>
      <sheetName val="639"/>
      <sheetName val="640"/>
      <sheetName val="646"/>
      <sheetName val="661"/>
      <sheetName val="662"/>
      <sheetName val="664"/>
      <sheetName val="666"/>
      <sheetName val="667"/>
      <sheetName val="671"/>
      <sheetName val="672"/>
      <sheetName val="673"/>
      <sheetName val="684"/>
      <sheetName val="685"/>
      <sheetName val="688"/>
      <sheetName val="692"/>
      <sheetName val="714"/>
      <sheetName val="717"/>
      <sheetName val="719"/>
      <sheetName val="720"/>
      <sheetName val="721"/>
      <sheetName val="722"/>
      <sheetName val="723"/>
      <sheetName val="470"/>
      <sheetName val="606"/>
      <sheetName val="610"/>
      <sheetName val="624"/>
      <sheetName val="636"/>
      <sheetName val="641"/>
      <sheetName val="642"/>
      <sheetName val="643"/>
      <sheetName val="644"/>
      <sheetName val="648"/>
      <sheetName val="663"/>
      <sheetName val="669"/>
      <sheetName val="681"/>
      <sheetName val="693"/>
      <sheetName val="CCIL165"/>
      <sheetName val="CCIL200"/>
      <sheetName val="CCIL201"/>
      <sheetName val="CCIL130"/>
      <sheetName val="CCIL131"/>
      <sheetName val="CCIL132"/>
      <sheetName val="CCIL146"/>
      <sheetName val="CCIL147"/>
      <sheetName val="CCIL148"/>
      <sheetName val="CCIL149"/>
      <sheetName val="CCIL150"/>
      <sheetName val="CCIL151"/>
      <sheetName val="CCIL155"/>
      <sheetName val="CCIL156"/>
      <sheetName val="CCIL161"/>
      <sheetName val="CCIL167"/>
      <sheetName val="CCIL168"/>
      <sheetName val="CCIL169"/>
      <sheetName val="CCIL171"/>
      <sheetName val="CCIL177"/>
      <sheetName val="CCIL179"/>
      <sheetName val="CCIL183"/>
      <sheetName val="CCIL184"/>
      <sheetName val="CCIL185"/>
      <sheetName val="CCIL186"/>
      <sheetName val="CCIL187"/>
      <sheetName val="CCIL188"/>
      <sheetName val="CCIL189"/>
      <sheetName val="CCIL190"/>
      <sheetName val="490"/>
      <sheetName val="491"/>
      <sheetName val="584"/>
      <sheetName val="625"/>
      <sheetName val="626"/>
      <sheetName val="633"/>
      <sheetName val="638"/>
      <sheetName val="CCIL136"/>
      <sheetName val="CCIL138"/>
      <sheetName val="CCIL152"/>
      <sheetName val="CCIL153"/>
      <sheetName val="CCIL154"/>
      <sheetName val="CCIL163"/>
      <sheetName val="CCIL164"/>
      <sheetName val="CCIL166"/>
      <sheetName val="CCIL170"/>
      <sheetName val="660"/>
      <sheetName val="670"/>
      <sheetName val="677"/>
      <sheetName val="678"/>
      <sheetName val="679"/>
      <sheetName val="680"/>
      <sheetName val="686"/>
      <sheetName val="687"/>
      <sheetName val="691"/>
      <sheetName val="CCIL222"/>
      <sheetName val="771"/>
      <sheetName val="772"/>
      <sheetName val="779"/>
      <sheetName val="780"/>
      <sheetName val="781"/>
      <sheetName val="785"/>
      <sheetName val="786"/>
      <sheetName val="787"/>
      <sheetName val="790"/>
      <sheetName val="791"/>
      <sheetName val="794"/>
      <sheetName val="795"/>
      <sheetName val="797"/>
      <sheetName val="798"/>
      <sheetName val="802"/>
      <sheetName val="804"/>
      <sheetName val="816"/>
      <sheetName val="826"/>
      <sheetName val="830"/>
      <sheetName val="831"/>
      <sheetName val="832"/>
      <sheetName val="836"/>
      <sheetName val="839"/>
      <sheetName val="840"/>
      <sheetName val="841"/>
      <sheetName val="Kaiser"/>
      <sheetName val="778"/>
      <sheetName val="468"/>
      <sheetName val="93"/>
      <sheetName val="126"/>
      <sheetName val="153"/>
      <sheetName val="154"/>
      <sheetName val="159"/>
      <sheetName val="CCIL41"/>
      <sheetName val="284"/>
      <sheetName val="449"/>
      <sheetName val="462"/>
      <sheetName val="466"/>
      <sheetName val="xxxx"/>
      <sheetName val="475"/>
      <sheetName val="486"/>
      <sheetName val="xxxxx"/>
      <sheetName val="531"/>
      <sheetName val="532"/>
      <sheetName val="533"/>
      <sheetName val="534"/>
      <sheetName val="535"/>
      <sheetName val="528"/>
      <sheetName val="529"/>
      <sheetName val="530"/>
      <sheetName val="44"/>
      <sheetName val="169"/>
      <sheetName val="170"/>
      <sheetName val="172"/>
      <sheetName val="179"/>
      <sheetName val="186"/>
      <sheetName val="189"/>
      <sheetName val="228"/>
      <sheetName val="229"/>
      <sheetName val="283"/>
      <sheetName val="285"/>
      <sheetName val="293"/>
      <sheetName val="296"/>
      <sheetName val="298"/>
      <sheetName val="301"/>
      <sheetName val="389"/>
      <sheetName val="394"/>
      <sheetName val="396"/>
      <sheetName val="422"/>
      <sheetName val="428"/>
      <sheetName val="461"/>
      <sheetName val="467"/>
      <sheetName val="474"/>
      <sheetName val="493"/>
      <sheetName val="130"/>
      <sheetName val="138"/>
      <sheetName val="423"/>
      <sheetName val="1053"/>
      <sheetName val="1053 (2)"/>
      <sheetName val="1054"/>
      <sheetName val="1055"/>
      <sheetName val="OUTPUT US_"/>
      <sheetName val="1060"/>
      <sheetName val="1072"/>
      <sheetName val="1073"/>
      <sheetName val="1074"/>
      <sheetName val="1076"/>
      <sheetName val="1077"/>
      <sheetName val="1086"/>
      <sheetName val="1087"/>
      <sheetName val="1088"/>
      <sheetName val="1115"/>
      <sheetName val="1116"/>
      <sheetName val="1117"/>
      <sheetName val="1118"/>
      <sheetName val="1119"/>
      <sheetName val="1120"/>
      <sheetName val="1121"/>
      <sheetName val="1122"/>
      <sheetName val="1123"/>
      <sheetName val="1124"/>
      <sheetName val="1125"/>
      <sheetName val="1126"/>
      <sheetName val="1127"/>
      <sheetName val="1132"/>
      <sheetName val="1133"/>
      <sheetName val="1134"/>
      <sheetName val="1135"/>
      <sheetName val="1136"/>
      <sheetName val="1137"/>
      <sheetName val="1138"/>
      <sheetName val="1139"/>
      <sheetName val="1141"/>
      <sheetName val="1142"/>
      <sheetName val="1143"/>
      <sheetName val="1144"/>
      <sheetName val="1145"/>
      <sheetName val="1146"/>
      <sheetName val="1148"/>
      <sheetName val="1149"/>
      <sheetName val="1150"/>
      <sheetName val="1151"/>
      <sheetName val="1152"/>
      <sheetName val="1153"/>
      <sheetName val="1154"/>
      <sheetName val="1157"/>
      <sheetName val="1159"/>
      <sheetName val="1160"/>
      <sheetName val="1161"/>
      <sheetName val="1162"/>
      <sheetName val="1163"/>
      <sheetName val="1164"/>
      <sheetName val="1165"/>
      <sheetName val="1166"/>
      <sheetName val="1167"/>
      <sheetName val="1168"/>
      <sheetName val="1169"/>
      <sheetName val="1170"/>
      <sheetName val="1171"/>
      <sheetName val="1172"/>
      <sheetName val="1173"/>
      <sheetName val="1176"/>
      <sheetName val="1175"/>
      <sheetName val="1177"/>
      <sheetName val="1178"/>
      <sheetName val="1179"/>
      <sheetName val="1181"/>
      <sheetName val="1182"/>
      <sheetName val="1184"/>
      <sheetName val="1185"/>
      <sheetName val="1186"/>
      <sheetName val="1187"/>
      <sheetName val="1188"/>
      <sheetName val="1189"/>
      <sheetName val="1190"/>
      <sheetName val="1191"/>
      <sheetName val="1192"/>
      <sheetName val="1193"/>
      <sheetName val="1194"/>
      <sheetName val="1195"/>
      <sheetName val="1196"/>
      <sheetName val="1197"/>
      <sheetName val="1198"/>
      <sheetName val="1199"/>
      <sheetName val="1200"/>
      <sheetName val="1201"/>
      <sheetName val="1202"/>
      <sheetName val="1203"/>
      <sheetName val="1204"/>
      <sheetName val="1205"/>
      <sheetName val="1206"/>
      <sheetName val="1207"/>
      <sheetName val="1208"/>
      <sheetName val="1209"/>
      <sheetName val="1210"/>
      <sheetName val="1211"/>
      <sheetName val="1212"/>
      <sheetName val="1213"/>
      <sheetName val="1214"/>
      <sheetName val="1215"/>
      <sheetName val="1216"/>
      <sheetName val="1217"/>
      <sheetName val="1218"/>
      <sheetName val="1219"/>
      <sheetName val="1220"/>
      <sheetName val="1221"/>
      <sheetName val="1222"/>
      <sheetName val="1223"/>
      <sheetName val="1224"/>
      <sheetName val="1225"/>
      <sheetName val="1226"/>
      <sheetName val="1227"/>
      <sheetName val="1228"/>
      <sheetName val="1229"/>
      <sheetName val="1230"/>
      <sheetName val="1231"/>
      <sheetName val="1232"/>
      <sheetName val="1233"/>
      <sheetName val="1234"/>
      <sheetName val="1235"/>
      <sheetName val="1236"/>
      <sheetName val="1237"/>
      <sheetName val="1238"/>
      <sheetName val="1239"/>
      <sheetName val="1240"/>
      <sheetName val="1241"/>
      <sheetName val="1242"/>
      <sheetName val="1243"/>
      <sheetName val="1244"/>
      <sheetName val="1245"/>
      <sheetName val="1246"/>
      <sheetName val="1247"/>
      <sheetName val="1248"/>
      <sheetName val="1249"/>
      <sheetName val="1250"/>
      <sheetName val="1251"/>
      <sheetName val="1252"/>
      <sheetName val="1253"/>
      <sheetName val="1254"/>
      <sheetName val="1255"/>
      <sheetName val="1256"/>
      <sheetName val="1257"/>
      <sheetName val="1258"/>
      <sheetName val="1259"/>
      <sheetName val="1260"/>
      <sheetName val="1261"/>
      <sheetName val="1262"/>
      <sheetName val="1263"/>
      <sheetName val="1264"/>
      <sheetName val="1265"/>
      <sheetName val="1266"/>
      <sheetName val="1267"/>
      <sheetName val="1268"/>
      <sheetName val="1269"/>
      <sheetName val="1270"/>
      <sheetName val="1271"/>
      <sheetName val="1272"/>
      <sheetName val="1273"/>
      <sheetName val="1274"/>
      <sheetName val="1276"/>
      <sheetName val="1277"/>
      <sheetName val="1278"/>
      <sheetName val="1279"/>
      <sheetName val="1280"/>
      <sheetName val="1281"/>
      <sheetName val="1282"/>
      <sheetName val="1283"/>
      <sheetName val="1284"/>
      <sheetName val="1285"/>
      <sheetName val="1286"/>
      <sheetName val="1287"/>
      <sheetName val="1288"/>
      <sheetName val="1289"/>
      <sheetName val="1290"/>
      <sheetName val="1291"/>
      <sheetName val="1292"/>
      <sheetName val="1293"/>
      <sheetName val="1294"/>
      <sheetName val="1295"/>
      <sheetName val="1296"/>
      <sheetName val="1297"/>
      <sheetName val="1298"/>
      <sheetName val="13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311"/>
      <sheetName val="1313"/>
      <sheetName val="1312"/>
      <sheetName val="1314"/>
      <sheetName val="1315"/>
      <sheetName val="1316"/>
      <sheetName val="1317"/>
      <sheetName val="1318"/>
      <sheetName val="1319"/>
      <sheetName val="1320"/>
      <sheetName val="1321"/>
      <sheetName val="1322"/>
      <sheetName val="1323"/>
      <sheetName val="1324"/>
      <sheetName val="1325"/>
      <sheetName val="1326"/>
      <sheetName val="1327"/>
      <sheetName val="1328"/>
      <sheetName val="1329"/>
      <sheetName val="1330"/>
      <sheetName val="1331"/>
      <sheetName val="1332"/>
      <sheetName val="1333"/>
      <sheetName val="1334"/>
      <sheetName val="1335"/>
      <sheetName val="1336"/>
      <sheetName val="1337"/>
      <sheetName val="1338"/>
      <sheetName val="1339"/>
      <sheetName val="1340"/>
      <sheetName val="1341"/>
      <sheetName val="1342"/>
      <sheetName val="1343"/>
      <sheetName val="1344"/>
      <sheetName val="1345"/>
      <sheetName val="1346"/>
      <sheetName val="1347"/>
      <sheetName val="1348"/>
      <sheetName val="1349"/>
      <sheetName val="1350"/>
      <sheetName val="OPFIN"/>
      <sheetName val="OUTPUT_US$"/>
      <sheetName val="OUTPUT_R$"/>
      <sheetName val="CHRIS_(2)"/>
      <sheetName val="CMR31_10"/>
      <sheetName val="CMR06_11_(1)"/>
      <sheetName val="CMR06_11_(2)"/>
      <sheetName val="CMR06_11_(3)"/>
      <sheetName val="CMR06_11_(4)"/>
      <sheetName val="CMR18_01"/>
      <sheetName val="1053_(2)"/>
      <sheetName val="OUTPUT_US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8"/>
      <sheetName val="bp - milhões"/>
      <sheetName val="bp _ milhões"/>
    </sheetNames>
    <sheetDataSet>
      <sheetData sheetId="0" refreshError="1"/>
      <sheetData sheetId="1" refreshError="1"/>
      <sheetData sheetId="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Curto e longo"/>
      <sheetName val="SINTESOC"/>
      <sheetName val="Mensal"/>
      <sheetName val="Acumulado"/>
      <sheetName val="Trimestre"/>
      <sheetName val="BAT CONT X ADM"/>
      <sheetName val="estoque CIPAL"/>
      <sheetName val="Módulo1"/>
      <sheetName val="Módulo3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Curto e longo"/>
      <sheetName val="SINTESOC"/>
      <sheetName val="Mensal"/>
      <sheetName val="Acumulado"/>
      <sheetName val="Trimestre"/>
      <sheetName val="BAT CONT X ADM"/>
      <sheetName val="estoque CIPAL"/>
      <sheetName val="Módulo1"/>
      <sheetName val="Módulo3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es"/>
      <sheetName val="B"/>
      <sheetName val="Circularização"/>
      <sheetName val="BALANCET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"/>
      <sheetName val="planilha"/>
      <sheetName val="BAL1101"/>
      <sheetName val="SINTEABC"/>
      <sheetName val="CURTO E LONGO"/>
      <sheetName val="Mensal"/>
      <sheetName val="Acumulado"/>
      <sheetName val="Trimestre"/>
      <sheetName val="BAT CONT X ADM"/>
      <sheetName val="ESTOQUE ABC"/>
      <sheetName val="Módulo1"/>
      <sheetName val="Módulo3"/>
      <sheetName val="ABC_0802"/>
      <sheetName val="BAL1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SINTETIC"/>
      <sheetName val="CurtoLongo"/>
      <sheetName val="Mensal"/>
      <sheetName val="Acumulado"/>
      <sheetName val="Trimestre"/>
      <sheetName val="BAT CONT X ADM"/>
      <sheetName val="ESTOQUE SÈ"/>
      <sheetName val="Módulo1"/>
      <sheetName val="Módulo3"/>
      <sheetName val="BancoSegment"/>
      <sheetName val="Critérios"/>
      <sheetName val="BAL11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Baixa Renda"/>
      <sheetName val="Relatório"/>
      <sheetName val="Link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Nota Explicativa"/>
      <sheetName val="Apresentação"/>
      <sheetName val="Mapa de Movimentação"/>
      <sheetName val="Global Deprec. 31.10"/>
      <sheetName val=" Parâmetros - Depreciação"/>
      <sheetName val="Global Deprec. 31.12"/>
      <sheetName val="Tabela de Parâmetros"/>
      <sheetName val="Teste Inspeção 31.10"/>
      <sheetName val="LOG Inspec."/>
      <sheetName val="Teste Adições 31.10"/>
      <sheetName val="LOG Adições"/>
      <sheetName val="XREF"/>
      <sheetName val="Tickmarks"/>
      <sheetName val="CDI-MENSAL"/>
      <sheetName val="Mapa Imobilizado"/>
      <sheetName val="PAS Depreciação"/>
      <sheetName val="Teste Adição"/>
      <sheetName val="A4"/>
      <sheetName val="Base Procv Liq"/>
      <sheetName val="Base Procv Bruta"/>
      <sheetName val="MONTHLY REPORT"/>
      <sheetName val="Comparativo"/>
      <sheetName val="Mapa Imobilizado 30.09.01"/>
      <sheetName val="Mapa Imobilizado 31dez01"/>
      <sheetName val="Comp. de Baixas"/>
      <sheetName val="Teste Depreciação BB 30set01"/>
      <sheetName val="Teste Depreciação BB 31dez01"/>
      <sheetName val="Sd. Inicial e I. Física"/>
      <sheetName val="Teste de Adições"/>
      <sheetName val="Log @ ACL Saldo Inicial"/>
      <sheetName val="REAGO - Movimentação"/>
      <sheetName val="Reago - Nota"/>
      <sheetName val="REAGO - Teste de adição"/>
      <sheetName val="REAGO - Saldo Inicial"/>
      <sheetName val="REAGO - PAS Depreciação"/>
      <sheetName val="CAVO - Movimentação"/>
      <sheetName val="CAVO - Imob Andamento"/>
      <sheetName val="CAVO - Teste de adição"/>
      <sheetName val="CAVO - Saldo Inicial"/>
      <sheetName val="CAVO - Baixas"/>
      <sheetName val="CAVO - PAS Depreciação"/>
      <sheetName val="CCO - Movimentação"/>
      <sheetName val="CCO - Teste de adição"/>
      <sheetName val="CCO - Saldo Inicial"/>
      <sheetName val="CCO - PAS Depreciação"/>
      <sheetName val="EPC - Movimentação"/>
      <sheetName val="EPC - Saldo Inicial"/>
      <sheetName val="EPC - Baixas"/>
      <sheetName val="EPC - PAS Depreciação"/>
      <sheetName val="CNEC - Movimentação"/>
      <sheetName val="CNEC - Teste de adição"/>
      <sheetName val="CNEC - Saldo Inicial"/>
      <sheetName val="CNEC - Baixas"/>
      <sheetName val="CNEC - PAS Depreciação"/>
      <sheetName val="CCTrans - Movimentação"/>
      <sheetName val="CCTrans - Teste de adição"/>
      <sheetName val="CCTrans - Saldo Inicial"/>
      <sheetName val="CCTrans - PAS Depreciação"/>
      <sheetName val="CCDI - Movimentação"/>
      <sheetName val="CCDI - Nota"/>
      <sheetName val="CCDI - Teste de adição"/>
      <sheetName val="CCDI - Saldo Inicial"/>
      <sheetName val="CCDI - PAS Depreciação"/>
      <sheetName val="CCE - Movimentação"/>
      <sheetName val="CCE - Saldo Inicial"/>
      <sheetName val="CCE - PAS Depreciação"/>
      <sheetName val="CCSA - Movimentação"/>
      <sheetName val="CCSA - Teste de adição"/>
      <sheetName val="CCSA - Saldo Inicial"/>
      <sheetName val="CCSA - PAS Depreciação"/>
      <sheetName val="MVTA - Movimentação"/>
      <sheetName val="MVTA - Nota"/>
      <sheetName val="MVTA - Teste de adição"/>
      <sheetName val="MVTA - Saldo Inicial"/>
      <sheetName val="MVTA - PAS Depreciação"/>
      <sheetName val="Command Log"/>
      <sheetName val="CCDI - DOAR"/>
      <sheetName val="Plan1"/>
      <sheetName val="Worksheet in 5610 Ativo Imobili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Ativo"/>
      <sheetName val="Modelo C UPF"/>
      <sheetName val="UPF'S"/>
      <sheetName val="BDNF_Rec"/>
      <sheetName val="Critérios"/>
      <sheetName val="Cadastro"/>
      <sheetName val="CECO"/>
      <sheetName val="E1.11.1 - RECEBIMENTOS"/>
      <sheetName val="MENS_I_P"/>
      <sheetName val="#REF"/>
      <sheetName val="Daily Register"/>
      <sheetName val="Trial Balance"/>
      <sheetName val="E1.1.2 - RECEBIMENTOS"/>
      <sheetName val="TR"/>
      <sheetName val="INFO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ACUM"/>
      <sheetName val="RESULTADO DO MÊS"/>
      <sheetName val="RESULTADO MÊS A MÊS"/>
      <sheetName val="Finança"/>
    </sheetNames>
    <sheetDataSet>
      <sheetData sheetId="0"/>
      <sheetData sheetId="1"/>
      <sheetData sheetId="2"/>
      <sheetData sheetId="3" refreshError="1"/>
      <sheetData sheetId="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Resumo"/>
      <sheetName val="Relac Centro Custos"/>
      <sheetName val="Desp_Fabr&amp;Adm"/>
      <sheetName val="BaseDados"/>
      <sheetName val="Custo_Insumos"/>
      <sheetName val="BD_Detalhes"/>
      <sheetName val="BD_Resumo"/>
      <sheetName val="Resumo"/>
      <sheetName val="Margem"/>
      <sheetName val="Menu"/>
      <sheetName val="Overview"/>
      <sheetName val="SemiAcabados"/>
      <sheetName val="Consulta"/>
      <sheetName val="Simul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 Econômicos"/>
      <sheetName val="Datas de Divulgação"/>
      <sheetName val="Indicadores Bloomberg"/>
      <sheetName val="BLP"/>
      <sheetName val="Estimativa  IP"/>
      <sheetName val="Tx Juros Efetivas"/>
      <sheetName val="Valor de Mercado"/>
      <sheetName val="Pop. Eco. At."/>
      <sheetName val="Brazil Sovereign"/>
      <sheetName val="Dados BLP"/>
      <sheetName val="base bradesco"/>
      <sheetName val="Comparativo 99X00"/>
      <sheetName val="I. INICIO"/>
      <sheetName val="Resumo (x) Contab. "/>
      <sheetName val="Indicadores_Econômicos"/>
      <sheetName val="Datas_de_Divulgação"/>
      <sheetName val="Indicadores_Bloomberg"/>
      <sheetName val="Estimativa__IP"/>
      <sheetName val="Tx_Juros_Efetivas"/>
      <sheetName val="Valor_de_Mercado"/>
      <sheetName val="Pop__Eco__At_"/>
      <sheetName val="Brazil_Sovereign"/>
      <sheetName val="Dados_BLP"/>
      <sheetName val="base_bradesco"/>
      <sheetName val="Comparativo_99X00"/>
      <sheetName val="AcqIS"/>
      <sheetName val="AcqBSCF"/>
      <sheetName val="validaciones"/>
      <sheetName val="HIST"/>
      <sheetName val="ACUMULADO"/>
      <sheetName val="MOL"/>
      <sheetName val="POA"/>
      <sheetName val="Indicadores_Econômicos1"/>
      <sheetName val="Datas_de_Divulgação1"/>
      <sheetName val="Indicadores_Bloomberg1"/>
      <sheetName val="Estimativa__IP1"/>
      <sheetName val="Tx_Juros_Efetivas1"/>
      <sheetName val="Valor_de_Mercado1"/>
      <sheetName val="Pop__Eco__At_1"/>
      <sheetName val="Brazil_Sovereign1"/>
      <sheetName val="Dados_BLP1"/>
      <sheetName val="Lists"/>
      <sheetName val="ProjectList"/>
      <sheetName val="Indicadores Economicos"/>
      <sheetName val="KF6"/>
      <sheetName val="Share Price 2002"/>
      <sheetName val="VOLUME CA"/>
      <sheetName val="De_Para"/>
      <sheetName val="Summary"/>
      <sheetName val="2001.10 Cerv"/>
      <sheetName val="PLAN SAC Cerveja"/>
      <sheetName val="PLAN SAC RefrigeNanc"/>
      <sheetName val="BaseCerv"/>
      <sheetName val="BaseNanc"/>
      <sheetName val="2001.04 Cerv"/>
      <sheetName val="Farol SAC Cerveja"/>
      <sheetName val="2001.04 Nanc"/>
      <sheetName val="Farol SAC Refrigenanc"/>
      <sheetName val="Gente_gestao"/>
      <sheetName val="CADASTRO"/>
      <sheetName val="TABELAS"/>
      <sheetName val="DIST"/>
      <sheetName val="MALHAD"/>
      <sheetName val="PUXADIA"/>
      <sheetName val="Base PEF"/>
      <sheetName val="MKT_Terr"/>
      <sheetName val="StartSheet"/>
      <sheetName val="Labatt Shares"/>
      <sheetName val="Indicadores_Econômicos2"/>
      <sheetName val="Datas_de_Divulgação2"/>
      <sheetName val="Indicadores_Bloomberg2"/>
      <sheetName val="Estimativa__IP2"/>
      <sheetName val="Tx_Juros_Efetivas2"/>
      <sheetName val="Valor_de_Mercado2"/>
      <sheetName val="Pop__Eco__At_2"/>
      <sheetName val="Dados_BLP2"/>
      <sheetName val="Brazil_Sovereign2"/>
      <sheetName val="Sheet1"/>
      <sheetName val="Balance Fin ajust 2004"/>
      <sheetName val="Indicadores_Economicos"/>
      <sheetName val="Share_Price_2002"/>
      <sheetName val="Dados_Prod"/>
      <sheetName val="Piraí"/>
      <sheetName val="CAD Month"/>
      <sheetName val="CAD YE"/>
      <sheetName val="US Month "/>
      <sheetName val="US Month - Crowns"/>
      <sheetName val="US YE - Crowns"/>
      <sheetName val="bud99"/>
      <sheetName val="Indicadores_Econômicos3"/>
      <sheetName val="Datas_de_Divulgação3"/>
      <sheetName val="Indicadores_Bloomberg3"/>
      <sheetName val="Estimativa__IP3"/>
      <sheetName val="Tx_Juros_Efetivas3"/>
      <sheetName val="Valor_de_Mercado3"/>
      <sheetName val="Pop__Eco__At_3"/>
      <sheetName val="Brazil_Sovereign3"/>
      <sheetName val="Dados_BLP3"/>
      <sheetName val="Share_Price_20021"/>
      <sheetName val="Indicadores_Economicos1"/>
      <sheetName val="VOLUME_CA"/>
      <sheetName val="2001_10_Cerv"/>
      <sheetName val="PLAN_SAC_Cerveja"/>
      <sheetName val="PLAN_SAC_RefrigeNanc"/>
      <sheetName val="2001_04_Cerv"/>
      <sheetName val="Farol_SAC_Cerveja"/>
      <sheetName val="2001_04_Nanc"/>
      <sheetName val="Farol_SAC_Refrigenanc"/>
      <sheetName val="Base_PEF"/>
      <sheetName val="Labatt_Shares"/>
      <sheetName val="Balance_Fin_ajust_2004"/>
      <sheetName val="CAD_Month"/>
      <sheetName val="CAD_YE"/>
      <sheetName val="US_Month_"/>
      <sheetName val="US_Month_-_Crowns"/>
      <sheetName val="US_YE_-_Crowns"/>
      <sheetName val="Distribution from BU"/>
      <sheetName val="Sig Cycles_Accts &amp; Processes"/>
      <sheetName val="Effects"/>
      <sheetName val="Lookups"/>
      <sheetName val="Critérios"/>
      <sheetName val="START"/>
      <sheetName val="PLAN DE ACCION"/>
      <sheetName val="Calc 1"/>
      <sheetName val="POCE"/>
      <sheetName val="Base da Datos"/>
      <sheetName val="Tablas"/>
      <sheetName val="Info"/>
      <sheetName val="5.1"/>
      <sheetName val="판매진척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0"/>
      <sheetName val="Peer9"/>
      <sheetName val="Følsomhedsanalyse"/>
      <sheetName val="Indicadores_Econômicos4"/>
      <sheetName val="Datas_de_Divulgação4"/>
      <sheetName val="Indicadores_Bloomberg4"/>
      <sheetName val="Estimativa__IP4"/>
      <sheetName val="Tx_Juros_Efetivas4"/>
      <sheetName val="Valor_de_Mercado4"/>
      <sheetName val="Pop__Eco__At_4"/>
      <sheetName val="Brazil_Sovereign4"/>
      <sheetName val="Dados_BLP4"/>
      <sheetName val="Indicadores_Economicos2"/>
      <sheetName val="Share_Price_20022"/>
      <sheetName val="VOLUME_CA1"/>
      <sheetName val="2001_10_Cerv1"/>
      <sheetName val="PLAN_SAC_Cerveja1"/>
      <sheetName val="PLAN_SAC_RefrigeNanc1"/>
      <sheetName val="2001_04_Cerv1"/>
      <sheetName val="Farol_SAC_Cerveja1"/>
      <sheetName val="2001_04_Nanc1"/>
      <sheetName val="Farol_SAC_Refrigenanc1"/>
      <sheetName val="Base_PEF1"/>
      <sheetName val="Labatt_Shares1"/>
      <sheetName val="Balance_Fin_ajust_20041"/>
      <sheetName val="CAD_Month1"/>
      <sheetName val="CAD_YE1"/>
      <sheetName val="US_Month_1"/>
      <sheetName val="US_Month_-_Crowns1"/>
      <sheetName val="US_YE_-_Crowns1"/>
      <sheetName val="Distribution_from_BU"/>
      <sheetName val="Sig_Cycles_Accts_&amp;_Processes"/>
      <sheetName val="PLAN_DE_ACCION"/>
      <sheetName val="Calc_1"/>
      <sheetName val="Base_da_Datos"/>
      <sheetName val="1.0_LIST"/>
      <sheetName val="PM"/>
      <sheetName val="COTAÇÕES"/>
      <sheetName val="Hidden"/>
      <sheetName val="Orientation"/>
      <sheetName val="Settings"/>
      <sheetName val="Delivery"/>
      <sheetName val="BU Caribe"/>
      <sheetName val="Indicadores_Econômicos5"/>
      <sheetName val="Datas_de_Divulgação5"/>
      <sheetName val="Indicadores_Bloomberg5"/>
      <sheetName val="Estimativa__IP5"/>
      <sheetName val="Tx_Juros_Efetivas5"/>
      <sheetName val="Valor_de_Mercado5"/>
      <sheetName val="Pop__Eco__At_5"/>
      <sheetName val="Brazil_Sovereign5"/>
      <sheetName val="Dados_BLP5"/>
      <sheetName val="Indicadores_Economicos3"/>
      <sheetName val="Share_Price_20023"/>
      <sheetName val="VOLUME_CA2"/>
      <sheetName val="2001_10_Cerv2"/>
      <sheetName val="PLAN_SAC_Cerveja2"/>
      <sheetName val="PLAN_SAC_RefrigeNanc2"/>
      <sheetName val="2001_04_Cerv2"/>
      <sheetName val="Farol_SAC_Cerveja2"/>
      <sheetName val="2001_04_Nanc2"/>
      <sheetName val="Farol_SAC_Refrigenanc2"/>
      <sheetName val="Base_PEF2"/>
      <sheetName val="Labatt_Shares2"/>
      <sheetName val="Balance_Fin_ajust_20042"/>
      <sheetName val="CAD_Month2"/>
      <sheetName val="CAD_YE2"/>
      <sheetName val="US_Month_2"/>
      <sheetName val="US_Month_-_Crowns2"/>
      <sheetName val="US_YE_-_Crowns2"/>
      <sheetName val="Distribution_from_BU1"/>
      <sheetName val="Sig_Cycles_Accts_&amp;_Processes1"/>
      <sheetName val="base_bradesco1"/>
      <sheetName val="Comparativo_99X001"/>
      <sheetName val="PLAN_DE_ACCION1"/>
      <sheetName val="Calc_11"/>
      <sheetName val="Base_da_Datos1"/>
      <sheetName val="5_1"/>
      <sheetName val="Engine"/>
      <sheetName val="Assumptions"/>
      <sheetName val="Validate"/>
      <sheetName val="Financials"/>
      <sheetName val="EI Calc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OBILIZADO"/>
      <sheetName val="FINANC"/>
      <sheetName val="INVEST"/>
      <sheetName val="RESULT_NEGÓCIO"/>
      <sheetName val="RESULT_SEGMENTO"/>
      <sheetName val="RESULT_SEGMENTO (2)"/>
      <sheetName val="CONSOLIDAÇÃO"/>
      <sheetName val="IBOVxVCPA4"/>
      <sheetName val="Sheet1"/>
      <sheetName val="ADRxDow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ras"/>
      <sheetName val="FORNECEDORES"/>
      <sheetName val="FORNECEDORES DE ENERGIA"/>
      <sheetName val="Tickmarks"/>
      <sheetName val="Pgtos jan a mar 03"/>
      <sheetName val="Tabela de Parâmetros"/>
      <sheetName val="CALCULOS VNi"/>
      <sheetName val="Mercado_Projetado"/>
      <sheetName val="RESULTADO MÊS A MÊS"/>
      <sheetName val="DRE-MES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 Input"/>
      <sheetName val="Acct Change"/>
      <sheetName val="Trial Balance"/>
      <sheetName val="Acct Definitions"/>
      <sheetName val="BalSheet"/>
      <sheetName val="CashFlow"/>
      <sheetName val="IncomeStmt"/>
      <sheetName val="12MoIncStmt"/>
      <sheetName val="Analysis"/>
      <sheetName val="AR Analysis"/>
      <sheetName val="AR Allowance"/>
      <sheetName val="IC Loans"/>
      <sheetName val="IC Rec"/>
      <sheetName val="IC Pay"/>
      <sheetName val="Client Fees"/>
      <sheetName val="Revenue Definitions"/>
      <sheetName val="Capital "/>
      <sheetName val="Fixed Asset Roll"/>
      <sheetName val="Corp."/>
      <sheetName val="Headcount"/>
      <sheetName val="Error Chec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VI"/>
      <sheetName val="RA "/>
      <sheetName val="IRT "/>
      <sheetName val="PARTICIP  IRT"/>
      <sheetName val="quadro"/>
      <sheetName val="Encargos"/>
      <sheetName val="En.Comp-ANEEL "/>
      <sheetName val="CUST"/>
      <sheetName val="VN_Lajeado"/>
      <sheetName val="Compensação Financeira"/>
      <sheetName val="CÁLCULO GRÁFICO"/>
      <sheetName val=" Anexo I"/>
      <sheetName val=" Anexo I 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1.1 - Materialidade"/>
      <sheetName val="R 2"/>
      <sheetName val="09 2011"/>
      <sheetName val="R 2 - RAG Check Valores"/>
      <sheetName val="R 3 - Movimentação Consolidado"/>
      <sheetName val="R 4 - Movimentação Resultado "/>
      <sheetName val="ADLER 10 2012"/>
      <sheetName val="ADLER 11 2012"/>
      <sheetName val="ADLER 12 2012"/>
      <sheetName val="Tabela Dinamica"/>
      <sheetName val="12 2011"/>
      <sheetName val="01 2012"/>
      <sheetName val="02 2012"/>
      <sheetName val="03 2012"/>
      <sheetName val="04 2012"/>
      <sheetName val="05 2012"/>
      <sheetName val="06 2012"/>
      <sheetName val="07 2012"/>
      <sheetName val="08 2012"/>
      <sheetName val="09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ndicadores"/>
      <sheetName val="Plan17"/>
      <sheetName val="Base Produçã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Produção"/>
      <sheetName val="Base Revenda"/>
      <sheetName val="DLP"/>
      <sheetName val="Análise Custos"/>
      <sheetName val="CPV"/>
      <sheetName val="Preços"/>
      <sheetName val="CÁLCULO 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bras TVA"/>
      <sheetName val="São Jose"/>
      <sheetName val="Eucalipto"/>
      <sheetName val="Mogno"/>
      <sheetName val="Canpar"/>
      <sheetName val="Canbras Net"/>
      <sheetName val="Walberg"/>
      <sheetName val="Licenses Consol"/>
      <sheetName val="Consol &amp; Inputs"/>
      <sheetName val="Free Cash flow"/>
      <sheetName val="EQUITY ODEQUI"/>
      <sheetName val="BP CITI R$MIL"/>
      <sheetName val="BP CITI"/>
      <sheetName val="BP SOCIETÁRIA"/>
      <sheetName val="CHECK"/>
      <sheetName val="DEP_JUD"/>
      <sheetName val="ESTOQUES"/>
      <sheetName val="FINANC_CP"/>
      <sheetName val="FINANC_LP"/>
      <sheetName val="MUPL"/>
      <sheetName val="POLA"/>
      <sheetName val="RELAC_ECP"/>
      <sheetName val="RELAC_RCP"/>
      <sheetName val="RELAC_RLP"/>
      <sheetName val="SAQ_ECP"/>
      <sheetName val="SAQ_ELP"/>
      <sheetName val="SAQ_RCP"/>
      <sheetName val="TVM"/>
      <sheetName val="Tabela de Parâmetros"/>
      <sheetName val="Forecast"/>
      <sheetName val="MA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Reco"/>
      <sheetName val="C1"/>
      <sheetName val="C2"/>
      <sheetName val="C3Reco"/>
      <sheetName val="C3.1Reco"/>
      <sheetName val="C3.2Reco"/>
      <sheetName val="C4Reco"/>
      <sheetName val="C5Reco"/>
      <sheetName val="C CCIL"/>
      <sheetName val="C1 CCIL"/>
      <sheetName val="C2 CCIL"/>
      <sheetName val="FF-1(Apuração IR)"/>
      <sheetName val="Mutuo"/>
      <sheetName val="C_Reco"/>
      <sheetName val="C3_1Reco"/>
      <sheetName val="C3_2Reco"/>
      <sheetName val="C_CCIL"/>
      <sheetName val="C1_CCIL"/>
      <sheetName val="C2_CC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lar"/>
      <sheetName val="CDI"/>
      <sheetName val="Bloomberg"/>
      <sheetName val="Mês"/>
      <sheetName val="Feriados"/>
      <sheetName val="Futuros"/>
      <sheetName val="Curva Cupom Cambial"/>
      <sheetName val="Futuros Real Time"/>
      <sheetName val="Curva Real Time"/>
      <sheetName val="COUPOM"/>
      <sheetName val="Holidays"/>
      <sheetName val="Curvas"/>
      <sheetName val="CDI_DOLAR"/>
      <sheetName val="Brazil Sovereign"/>
      <sheetName val="Real Time"/>
      <sheetName val="Curva"/>
      <sheetName val="Sheet1"/>
      <sheetName val="NDF ARS x USD"/>
      <sheetName val="Sheet2"/>
      <sheetName val="FUTUROS JUP"/>
      <sheetName val="dados"/>
      <sheetName val="Schroder Small C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r"/>
      <sheetName val="Ind"/>
      <sheetName val="Adm"/>
      <sheetName val="Adm Geral"/>
      <sheetName val="Castelini"/>
      <sheetName val="Joaquim"/>
      <sheetName val="Elias"/>
      <sheetName val="Roberto"/>
      <sheetName val="Geral.CC"/>
      <sheetName val="Geral.Nat"/>
      <sheetName val="INFORM"/>
      <sheetName val="CDI"/>
      <sheetName val="Feriados"/>
      <sheetName val="Bloomberg"/>
      <sheetName val="Novo Lay-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ÕES"/>
      <sheetName val="RESULT032000"/>
      <sheetName val="BGXR032000"/>
      <sheetName val="Lea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 PL"/>
      <sheetName val="Lead BS"/>
      <sheetName val="TI_Index"/>
      <sheetName val="TI1"/>
      <sheetName val="TI2"/>
      <sheetName val="Recon_Index"/>
      <sheetName val="R1"/>
      <sheetName val="R2"/>
      <sheetName val="PL_Index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PL21"/>
      <sheetName val="PL22"/>
      <sheetName val="PL23"/>
      <sheetName val="PL24"/>
      <sheetName val="PL25"/>
      <sheetName val="PL26"/>
      <sheetName val="PL27"/>
      <sheetName val="PL28"/>
      <sheetName val="PL29"/>
      <sheetName val="PL30"/>
      <sheetName val="PL31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TL_Index"/>
      <sheetName val="TL1"/>
      <sheetName val="TL2"/>
      <sheetName val="TL3"/>
      <sheetName val="TL4"/>
      <sheetName val="TL5"/>
      <sheetName val="TL6"/>
      <sheetName val="TL7"/>
      <sheetName val="Sheet8S"/>
      <sheetName val="Sheet4S"/>
      <sheetName val="Sheet01S"/>
      <sheetName val="Sheet12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Conta Mensal"/>
      <sheetName val="Gasmig"/>
      <sheetName val="Módulo1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-up &amp; Contents"/>
      <sheetName val="Forecast"/>
      <sheetName val="PO Report"/>
      <sheetName val="Invoiced Report"/>
      <sheetName val="Lost Business Report"/>
      <sheetName val="Key Issues Report"/>
      <sheetName val="90-50-10"/>
      <sheetName val="Customer Analysis"/>
      <sheetName val="Chance Analysis"/>
      <sheetName val="Closed Loop Analysis"/>
      <sheetName val="Index"/>
      <sheetName val="Instructions"/>
      <sheetName val="SetUp"/>
      <sheetName val="DBS"/>
      <sheetName val="DIS"/>
      <sheetName val="SOF"/>
      <sheetName val="Capex"/>
      <sheetName val="Interco"/>
      <sheetName val="IntInc"/>
      <sheetName val="Borrow"/>
      <sheetName val="Div"/>
      <sheetName val="NonExp"/>
      <sheetName val="NonInc"/>
      <sheetName val="IntercoInt"/>
      <sheetName val="Rprop"/>
      <sheetName val="Rsev"/>
      <sheetName val="Rasset"/>
      <sheetName val="Rgw"/>
      <sheetName val="Rother"/>
      <sheetName val="MinInt"/>
      <sheetName val="Uncon"/>
      <sheetName val="Tax"/>
      <sheetName val="SCH5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I1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 Totais"/>
      <sheetName val="Preço médio"/>
      <sheetName val="MP"/>
      <sheetName val="PREMISSAS"/>
      <sheetName val="DR"/>
      <sheetName val="DR 2004 Mês"/>
      <sheetName val="Gráf1"/>
      <sheetName val="Gráf2"/>
      <sheetName val="Gráf4"/>
      <sheetName val="Gráf5"/>
      <sheetName val="Gráf6"/>
      <sheetName val="FEV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ayroll"/>
      <sheetName val="fleet-truck maint"/>
      <sheetName val="fleet-truck tyres"/>
      <sheetName val="fleet-truck fuel"/>
      <sheetName val="fleet-Car Fuel"/>
      <sheetName val="fleet-Car-Tyres"/>
      <sheetName val="Fleet-Car-Maint"/>
      <sheetName val="fleet -forklifts"/>
      <sheetName val="legal"/>
      <sheetName val="trainig"/>
      <sheetName val="local mkt"/>
      <sheetName val="Electricity"/>
      <sheetName val="MD commission"/>
      <sheetName val="Uniform"/>
      <sheetName val="IS cons"/>
      <sheetName val="haulage"/>
      <sheetName val="Water"/>
      <sheetName val="Exec travel"/>
      <sheetName val="Depot rent"/>
      <sheetName val="Bank charges"/>
      <sheetName val="Insurance"/>
      <sheetName val="Stock losses"/>
      <sheetName val="Chemicals"/>
      <sheetName val="Gas"/>
      <sheetName val="V#"/>
      <sheetName val="CALC COMISSAO VENDAS _ VARIAVEL"/>
      <sheetName val="Dados de Entrada - Planejamento"/>
      <sheetName val="GMA"/>
      <sheetName val="Sheet1"/>
      <sheetName val="Cost driver analysis"/>
      <sheetName val="CONTENTS"/>
      <sheetName val="Sheet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ersos"/>
      <sheetName val="ContProd"/>
      <sheetName val="Sucatas"/>
      <sheetName val="Resumo"/>
      <sheetName val="Energia"/>
      <sheetName val="Transferências"/>
      <sheetName val="Lead"/>
      <sheetName val="Links"/>
      <sheetName val="Consulta3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mutacao"/>
      <sheetName val="DOAR"/>
      <sheetName val="Fluxo de Caixa"/>
      <sheetName val="Nota 9"/>
      <sheetName val="Nota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 AJUSTES"/>
      <sheetName val="CTAS RECEBER"/>
      <sheetName val="IMPOS. RECUPERAR"/>
      <sheetName val="OUTROS ATIVOS"/>
      <sheetName val="IMOB"/>
      <sheetName val="CTAS PAGAR"/>
      <sheetName val="FINANCIAMENTOS"/>
      <sheetName val="FINANCLP"/>
      <sheetName val="CONTACOR"/>
      <sheetName val="IMPOSTOS"/>
      <sheetName val="OUTROS CIRC "/>
      <sheetName val="PL"/>
      <sheetName val="OUT02.REPORT"/>
      <sheetName val="OUT02_REPORT"/>
      <sheetName val="mutacao"/>
      <sheetName val="User"/>
      <sheetName val="Title"/>
      <sheetName val="Base DCF - Value Driver"/>
      <sheetName val="Parc. de ICMS"/>
      <sheetName val="Descrições"/>
      <sheetName val="F1.1"/>
      <sheetName val="PLANILHA"/>
      <sheetName val="W1"/>
      <sheetName val="Conta"/>
      <sheetName val="c"/>
      <sheetName val="Exec travel"/>
      <sheetName val="BMA1204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6"/>
      <sheetName val="007"/>
      <sheetName val="010"/>
      <sheetName val="011"/>
      <sheetName val="021"/>
      <sheetName val="022"/>
      <sheetName val="030"/>
      <sheetName val="032"/>
      <sheetName val="EBA"/>
      <sheetName val="C.EUROPA"/>
      <sheetName val="036"/>
      <sheetName val="037"/>
      <sheetName val="038"/>
      <sheetName val="042"/>
      <sheetName val="043"/>
      <sheetName val="047"/>
      <sheetName val="052"/>
      <sheetName val="058"/>
      <sheetName val="060"/>
      <sheetName val="063"/>
      <sheetName val="064"/>
      <sheetName val="072"/>
      <sheetName val="075"/>
      <sheetName val="076"/>
      <sheetName val="077"/>
      <sheetName val="078"/>
      <sheetName val="079"/>
      <sheetName val="087"/>
      <sheetName val="088"/>
      <sheetName val="090"/>
      <sheetName val="092"/>
      <sheetName val="099"/>
      <sheetName val="Anal.2041"/>
      <sheetName val="CAPA"/>
      <sheetName val="taxa"/>
      <sheetName val="Correção"/>
      <sheetName val="VAR.IGP-M"/>
      <sheetName val="VAR.USD"/>
      <sheetName val="CAPA CORREC."/>
      <sheetName val="taxas fechamto 0601"/>
      <sheetName val="taxas fechamto 0701"/>
      <sheetName val="EBA cr. publicitário"/>
      <sheetName val="Módulo1"/>
      <sheetName val="Shopping list"/>
      <sheetName val="OUT02.REPORT"/>
      <sheetName val="Pagador_tlf_res1"/>
      <sheetName val="Patrimonial"/>
      <sheetName val="Parc. de ICMS"/>
      <sheetName val="F1.1"/>
      <sheetName val="Exchange"/>
      <sheetName val="OUT02_REPORT"/>
      <sheetName val="Tabelas"/>
      <sheetName val="ABRIL 2000"/>
      <sheetName val="E1"/>
      <sheetName val="ce"/>
      <sheetName val="GERREAL"/>
      <sheetName val="Conversion Cost"/>
      <sheetName val="DB Controle"/>
      <sheetName val="Cierre2_04"/>
      <sheetName val="Drop-down"/>
      <sheetName val="C_EUROPA"/>
      <sheetName val="Anal_2041"/>
      <sheetName val="VAR_IGP-M"/>
      <sheetName val="VAR_USD"/>
      <sheetName val="CAPA_CORREC_"/>
      <sheetName val="taxas_fechamto_0601"/>
      <sheetName val="taxas_fechamto_0701"/>
      <sheetName val="EBA_cr__publicitário"/>
      <sheetName val="mutacao"/>
      <sheetName val="Base DE LOJAS EM 25 11 2009"/>
      <sheetName val="ELIM_FINANCEIRA"/>
      <sheetName val="OUT02_REPORT1"/>
      <sheetName val="Parc__de_ICMS"/>
      <sheetName val="F1_1"/>
      <sheetName val="ABRIL_2000"/>
      <sheetName val="Shopping_list"/>
      <sheetName val="DB_Controle"/>
      <sheetName val="Conversion_Cost"/>
      <sheetName val="Base_DE_LOJAS_EM_25_11_2009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20410901"/>
      <sheetName val="1. Information Requirements"/>
      <sheetName val="Vendas Diretas"/>
      <sheetName val="Fluxo set"/>
      <sheetName val="comparativo"/>
      <sheetName val="CONSOLIDADO R_"/>
      <sheetName val="NACIGUAT R_"/>
      <sheetName val="RESUMIDO"/>
      <sheetName val="RIGUAT R_"/>
      <sheetName val="ANALITICO_R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FX CX Orçamento"/>
    </sheet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."/>
      <sheetName val="Sociedades"/>
      <sheetName val="Proyectos"/>
      <sheetName val="Remun."/>
      <sheetName val="EvolDotac."/>
      <sheetName val="Chile"/>
      <sheetName val="Ing(egr) oper."/>
      <sheetName val="Otros ing(egr)"/>
      <sheetName val="Discontin."/>
      <sheetName val="Cto. Finan."/>
      <sheetName val="IVA"/>
      <sheetName val="E.R."/>
      <sheetName val="EOAF"/>
      <sheetName val="Eco-Fin"/>
      <sheetName val="4°trim'96"/>
      <sheetName val="Vta.Distr."/>
      <sheetName val="Obj."/>
      <sheetName val="Obj.KZ"/>
      <sheetName val="Módulo1"/>
      <sheetName val="Eco_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OC"/>
      <sheetName val="EUR"/>
      <sheetName val="Correção"/>
      <sheetName val="Eco-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ER"/>
      <sheetName val="DEMONSTRATIVO"/>
      <sheetName val="CODIGO-K"/>
      <sheetName val="TIP"/>
      <sheetName val="DADOS-CA"/>
      <sheetName val="DADOS-DIV"/>
      <sheetName val="Plan1"/>
      <sheetName val="pl atual"/>
      <sheetName val="Cover"/>
      <sheetName val="Lead"/>
      <sheetName val="C5Reco"/>
      <sheetName val="FORNECEDORES"/>
      <sheetName val="Statements"/>
      <sheetName val="Debt"/>
      <sheetName val="Canbras TVA"/>
      <sheetName val="Correção"/>
      <sheetName val="LOC"/>
      <sheetName val="RESUMO_ER"/>
      <sheetName val="pl_atual"/>
      <sheetName val="Mutuo 19112001"/>
      <sheetName val="Mutuo 1312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MARIO (2)"/>
      <sheetName val="PRIMARIO"/>
      <sheetName val="LOC"/>
      <sheetName val="pl atual"/>
      <sheetName val="Correçã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zione"/>
      <sheetName val="dati_csd"/>
      <sheetName val="dati_rtd tea"/>
      <sheetName val="dati_sport"/>
      <sheetName val="dati_succhi"/>
      <sheetName val="grafici_tccc_csds"/>
      <sheetName val="grafici_tccc_rtd tea"/>
      <sheetName val="grafici_tccc_sport drinks"/>
      <sheetName val="grafici_tccc_succhi"/>
      <sheetName val="grafici_vendor"/>
      <sheetName val="PRIMARIO"/>
      <sheetName val="LOC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ing"/>
      <sheetName val="Front Page"/>
      <sheetName val="Statement1"/>
      <sheetName val="ST1LN1"/>
      <sheetName val="ST1LN2"/>
      <sheetName val="ST1LN3"/>
      <sheetName val="ST1LN5-6"/>
      <sheetName val="ST1LN7"/>
      <sheetName val="ST1LN8"/>
      <sheetName val="ST1LN10-12"/>
      <sheetName val="ST1LN13"/>
      <sheetName val="ST1LN15&amp;17"/>
      <sheetName val="ST1LN16&amp;18"/>
      <sheetName val="ST1LN19-20"/>
      <sheetName val="ST1LN22"/>
      <sheetName val="ST1LN23"/>
      <sheetName val="ST1LN28"/>
      <sheetName val="ST1LN30"/>
      <sheetName val="ST1LN31"/>
      <sheetName val="ST1LN32-33"/>
      <sheetName val="ST1LN36"/>
      <sheetName val="ST1LN36a"/>
      <sheetName val="ST1LN37&amp;39"/>
      <sheetName val="ST1LN40"/>
      <sheetName val="Statement2"/>
      <sheetName val="ST2LN1_2_3_5_8_11"/>
      <sheetName val="ST2LN12"/>
      <sheetName val="ST2LN16"/>
      <sheetName val="ST2LN17"/>
      <sheetName val="ST2LN18"/>
      <sheetName val="ST2LN19"/>
      <sheetName val="ST2LN26&amp;33"/>
      <sheetName val="ST2LN35 &amp; 37"/>
      <sheetName val="ST3P1a"/>
      <sheetName val="ST3P1b"/>
      <sheetName val="ST3P2"/>
      <sheetName val="ST3P3"/>
      <sheetName val="ST3P4"/>
      <sheetName val="ST3P5"/>
      <sheetName val="ST3P6"/>
      <sheetName val="ST4"/>
      <sheetName val="SUP1"/>
      <sheetName val="SUP2"/>
      <sheetName val="SUP3"/>
      <sheetName val="SUP4"/>
      <sheetName val="SUP5"/>
      <sheetName val="SUP6"/>
      <sheetName val="SUP7"/>
      <sheetName val="SUP8"/>
      <sheetName val="SUP9"/>
      <sheetName val="SUP10"/>
      <sheetName val="SUP11"/>
      <sheetName val="SUP12"/>
      <sheetName val="titles"/>
      <sheetName val="Tax1a Deferred Tax CY"/>
      <sheetName val="Tax1b Deferred Tax PY"/>
      <sheetName val="Tax3 Tax losses"/>
      <sheetName val="Tax2 Fixed Asset Movements"/>
      <sheetName val="Tax4 Tax Reconciliation gross"/>
      <sheetName val="Tax5 DT movement rec"/>
      <sheetName val="Tax6 Tax Reconciliation Net"/>
      <sheetName val="Tax7 Tax Bookkeeping"/>
      <sheetName val="Tax8 Tax 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ash"/>
      <sheetName val="407"/>
      <sheetName val="419"/>
      <sheetName val="445"/>
      <sheetName val="446"/>
      <sheetName val="458"/>
      <sheetName val="463"/>
      <sheetName val="476"/>
      <sheetName val="478"/>
      <sheetName val="479"/>
      <sheetName val="4.483"/>
      <sheetName val="485"/>
      <sheetName val="487"/>
      <sheetName val="498"/>
      <sheetName val="CrossCheck"/>
      <sheetName val="BegBalCheck"/>
      <sheetName val="BegBalData"/>
      <sheetName val="Type Logic"/>
      <sheetName val="Control"/>
      <sheetName val="modPrint&amp;Output"/>
      <sheetName val="modInsertRows&amp;Cols"/>
      <sheetName val="Excel 8"/>
      <sheetName val="dlgSheetSelection"/>
      <sheetName val="dlgPrintSelection"/>
      <sheetName val="estrazione"/>
      <sheetName val="titles"/>
      <sheetName val="Cost_Input"/>
      <sheetName val="Comb Inp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Variables"/>
      <sheetName val="ABRIL 2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ntrol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quisição"/>
      <sheetName val="BIA"/>
      <sheetName val="Plan1"/>
      <sheetName val="Plan2"/>
      <sheetName val="Plan3"/>
      <sheetName val="ABRIL 2000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Ago-00"/>
      <sheetName val="Jul-00"/>
      <sheetName val="Jun-00"/>
      <sheetName val="Mai-00"/>
      <sheetName val="Abr-00"/>
      <sheetName val="Mar-00"/>
      <sheetName val="Fev-00"/>
      <sheetName val="Jan-00"/>
      <sheetName val="Dez-99"/>
      <sheetName val="Nov-99"/>
      <sheetName val="Out-99"/>
      <sheetName val="Set-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Ago-00"/>
      <sheetName val="Jul-00"/>
      <sheetName val="Jun-00"/>
      <sheetName val="Mai-00"/>
      <sheetName val="Abr-00"/>
      <sheetName val="Mar-00"/>
      <sheetName val="Fev-00"/>
      <sheetName val="Jan-00"/>
      <sheetName val="Dez-99"/>
      <sheetName val="Nov-99"/>
      <sheetName val="Out-99"/>
      <sheetName val="Set-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  <sheetName val="Plan1"/>
      <sheetName val="Correção"/>
      <sheetName val="Control"/>
      <sheetName val="Aquis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vogado"/>
      <sheetName val="cheques.roubados"/>
      <sheetName val="cheques.rinegociação"/>
      <sheetName val="cobradora"/>
      <sheetName val="pdd"/>
      <sheetName val="normal"/>
      <sheetName val="relatorio"/>
      <sheetName val="db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 do Periodo"/>
      <sheetName val="Resultado"/>
      <sheetName val="Gráfico da DRE"/>
      <sheetName val="RAG ctas patrimoniais"/>
      <sheetName val="RAG ctas resultado"/>
      <sheetName val="12_11"/>
      <sheetName val="11_12"/>
      <sheetName val="Balancetes2011 - Resultado"/>
      <sheetName val="RAG Resultado Mensal"/>
      <sheetName val="jan e fev"/>
      <sheetName val="março e abril"/>
      <sheetName val="maio e junho"/>
      <sheetName val="julho e agosto"/>
      <sheetName val="set e outubro"/>
      <sheetName val="outubro-novembro"/>
      <sheetName val="Balancete 12.2012"/>
      <sheetName val="FORNECEDOR"/>
      <sheetName val="PROVISÕES"/>
      <sheetName val="Despes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- do not import"/>
      <sheetName val="Q of E cover - do not import"/>
      <sheetName val="Earnings summary"/>
      <sheetName val="KPIs"/>
      <sheetName val="Adjusted EBITDA"/>
      <sheetName val="EBITDA Bridge"/>
      <sheetName val="Pro forma EBITDA"/>
      <sheetName val="Quarterly P&amp;L"/>
      <sheetName val="Monthly P&amp;L - continuous"/>
      <sheetName val="Monthly P&amp;L - seasonality"/>
      <sheetName val="Revenue by product &amp; customer"/>
      <sheetName val="Annual growth by segment"/>
      <sheetName val="Growth drivers"/>
      <sheetName val="Gross to net sales"/>
      <sheetName val="Analysis of CoS"/>
      <sheetName val="Operating expenses"/>
      <sheetName val="Employee benefits"/>
      <sheetName val="EBITDA % improv. vs prior year "/>
      <sheetName val="Current trading"/>
      <sheetName val="LTM"/>
      <sheetName val="Full year outturn"/>
      <sheetName val="Standalone costs"/>
      <sheetName val="FX exposure"/>
      <sheetName val="Sensitivity analysis"/>
      <sheetName val="Key customers"/>
      <sheetName val="Key suppliers"/>
      <sheetName val="Booked and pipeline analysis"/>
      <sheetName val="Q of CF cover - do not import"/>
      <sheetName val="Lead cash flow"/>
      <sheetName val="EBITDA to CF conversion"/>
      <sheetName val="Capex breakdown"/>
      <sheetName val="Q of NA cover - do not import"/>
      <sheetName val="Lead BS - IAS"/>
      <sheetName val="Lead BS - NA"/>
      <sheetName val="Pro forma BS"/>
      <sheetName val="Inventory breakdown"/>
      <sheetName val="Inventory reserve"/>
      <sheetName val="Accounts receivable ageing"/>
      <sheetName val="Rollforward of AR"/>
      <sheetName val="Accounts payable"/>
      <sheetName val="Accounts payable ageing"/>
      <sheetName val="PPE"/>
      <sheetName val="Fixed assets"/>
      <sheetName val="Prepaid &amp; other current assets"/>
      <sheetName val="Intangible assets"/>
      <sheetName val="Other assets"/>
      <sheetName val="Accrued expenses"/>
      <sheetName val="Other current liabilities"/>
      <sheetName val="Debt"/>
      <sheetName val="Equity rollforward"/>
      <sheetName val="Unfunded obligations"/>
      <sheetName val="Cash waterfall analysis"/>
      <sheetName val="Adjustments to enterprise value"/>
      <sheetName val="WC cover - do not import"/>
      <sheetName val="WC - monthly - year on year"/>
      <sheetName val="WC - monthly -continuous"/>
      <sheetName val="Adjusted working capital"/>
      <sheetName val="Net WC (+ data pages)"/>
      <sheetName val="WC (high-low) (+data pages)"/>
      <sheetName val="WC analytics (+data pages)"/>
      <sheetName val="WC indicators (+data pages)"/>
      <sheetName val="WC sales seas.(+further pages)"/>
      <sheetName val="WC sales seas.2(+data pages)"/>
      <sheetName val="FY04 WC detail (data page)"/>
      <sheetName val="FY05 WC detail (data page)"/>
      <sheetName val="FY06 WC detail (data page)"/>
      <sheetName val="TF subsect cover-do not import"/>
      <sheetName val="Mngt to stat rec"/>
      <sheetName val="Hist accuracy of budget"/>
      <sheetName val="Price vol cover - do not import"/>
      <sheetName val="Price volume profit variance"/>
      <sheetName val="Price volume sales variance"/>
      <sheetName val="Price-vol summary (+data pages)"/>
      <sheetName val="Price-vol (data page 1)"/>
      <sheetName val="Price-vol (data page 2)"/>
      <sheetName val="Price-vol (data page 3)"/>
      <sheetName val="Price-vol (data page 4)"/>
      <sheetName val="Price-vol (data page 5)"/>
      <sheetName val="Chart pages cover-do not import"/>
      <sheetName val="Line chart"/>
      <sheetName val="Stacked column chart"/>
      <sheetName val="Bar chart"/>
      <sheetName val="Clustered column"/>
      <sheetName val="Column-line on 2 axis chart"/>
      <sheetName val="Bubble chart"/>
      <sheetName val="Blocked area chart"/>
      <sheetName val="Sheet8S"/>
      <sheetName val="Sheet4S"/>
      <sheetName val="Sheet01S"/>
      <sheetName val="Sheet12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"/>
      <sheetName val="Resumo"/>
      <sheetName val="MUT"/>
      <sheetName val="DOAR"/>
      <sheetName val="Mapa Imobilizad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2"/>
      <sheetName val="Analise de Índice - R 3"/>
      <sheetName val="Dezembro 2011"/>
      <sheetName val="Janeiro 2012"/>
      <sheetName val="Fevereiro 2012"/>
      <sheetName val="Março 2012"/>
      <sheetName val="Abril 2012"/>
      <sheetName val="Maio 2012"/>
      <sheetName val="Junho 2012"/>
      <sheetName val="Julho 2012"/>
      <sheetName val="Agosto 2012"/>
      <sheetName val="Setembro 2012"/>
      <sheetName val="Outubro 2012"/>
      <sheetName val="Novembro 2012"/>
      <sheetName val="Dezembro 2012"/>
      <sheetName val="jan"/>
      <sheetName val="Fev"/>
      <sheetName val="mar"/>
      <sheetName val="abr"/>
      <sheetName val="mai"/>
      <sheetName val="jun"/>
      <sheetName val="jul"/>
      <sheetName val="Movimentação Mensal - R 4"/>
      <sheetName val="Recei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2000"/>
      <sheetName val="MAI.2001"/>
      <sheetName val="ABR.2001"/>
      <sheetName val="MAR.2001 "/>
      <sheetName val="FEV.2001"/>
      <sheetName val="JAN.2001 "/>
      <sheetName val="DEZ.2000"/>
      <sheetName val="NOV.2000"/>
      <sheetName val="Out.2000"/>
      <sheetName val="AGO.2000"/>
      <sheetName val="JuL.2000"/>
      <sheetName val="JUN2000"/>
      <sheetName val="ABR2000"/>
      <sheetName val="SET2000"/>
      <sheetName val="centro1"/>
      <sheetName val="centro2"/>
      <sheetName val="Soma99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Total"/>
      <sheetName val="Resumo Gafor.DM"/>
      <sheetName val="SR - CUSTO"/>
      <sheetName val="SR - ALOCAÇÃO"/>
      <sheetName val="R$.Km SR Gafor"/>
      <sheetName val="SR - DM Aquisições"/>
      <sheetName val="Lista de Preços - Parametros"/>
      <sheetName val="R$.Km SR DM"/>
      <sheetName val="CM - CUSTO"/>
      <sheetName val="DM"/>
      <sheetName val="Plan3"/>
      <sheetName val="GAFOR"/>
      <sheetName val="Venda Frota"/>
      <sheetName val="CM - ALOCAÇÃO"/>
      <sheetName val="R$.Km CM Gafor"/>
      <sheetName val="R$.Km SR (2)"/>
      <sheetName val="R$.Km CM DM"/>
      <sheetName val="Custo de Frota CM"/>
      <sheetName val="CUSTO FROTA"/>
      <sheetName val="Ope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_FINANCEIRA"/>
      <sheetName val="Tabelas"/>
      <sheetName val="Chart Data"/>
      <sheetName val="DEPREC"/>
      <sheetName val="BASE BALSAP"/>
      <sheetName val="Plano de Contas"/>
      <sheetName val="PS-Consolidation"/>
      <sheetName val="Param"/>
      <sheetName val="PAR"/>
      <sheetName val="CDI"/>
      <sheetName val="Variables"/>
      <sheetName val="CTAS.DE LANÇAMENTO"/>
      <sheetName val="BP"/>
      <sheetName val="Mapa"/>
      <sheetName val="Correção"/>
      <sheetName val="Itens importados"/>
      <sheetName val="Codes"/>
      <sheetName val="BRESSER"/>
      <sheetName val="PENDENTES"/>
      <sheetName val="Boge"/>
      <sheetName val="Acertado"/>
      <sheetName val="VENDAS_P_SUBSIDIÁRIA"/>
      <sheetName val="OUT02.REPORT"/>
      <sheetName val="Saldo 12480001"/>
      <sheetName val="Saldo final 32470000"/>
      <sheetName val="Capa"/>
      <sheetName val="RESUMO"/>
      <sheetName val="Currency"/>
      <sheetName val="Patrimonial"/>
      <sheetName val="Dados"/>
      <sheetName val="PS_Consolidation"/>
      <sheetName val="FF1 - Listagem inicial"/>
      <sheetName val="EE3.1 - Conc. Volvo"/>
      <sheetName val="corsa"/>
      <sheetName val="heavy"/>
      <sheetName val="light"/>
      <sheetName val="medium"/>
      <sheetName val="APIPIAQ.XLS"/>
      <sheetName val="Plan1"/>
      <sheetName val="CG00FIN"/>
      <sheetName val="Code_Master"/>
      <sheetName val="Self_Code_Master"/>
      <sheetName val="Code_Master_SBU"/>
      <sheetName val="Code_Master_SBU_SBU"/>
      <sheetName val="Code_Master_SBU_SUB"/>
      <sheetName val="Self_Code_Master_SBU"/>
      <sheetName val="Self_Code_Master_SBU_SUB"/>
      <sheetName val="Code_Master_Customer"/>
      <sheetName val="Fcx Consol Diario Rev 25-01"/>
      <sheetName val="05,06 E 07"/>
      <sheetName val="Filiais - todas"/>
      <sheetName val="cover"/>
      <sheetName val="Auxi"/>
      <sheetName val="ce"/>
      <sheetName val="ABRIL 2000"/>
      <sheetName val="Edo Res"/>
      <sheetName val="P&amp;L"/>
      <sheetName val="P&amp;L EUR"/>
      <sheetName val="2008"/>
      <sheetName val="MAI2000"/>
      <sheetName val="Premio_Sinistro"/>
      <sheetName val="Instructions"/>
      <sheetName val="E03.05.1 - Base Invista Nylon"/>
      <sheetName val="Parâmetros"/>
      <sheetName val="Internal Data"/>
      <sheetName val="Data"/>
      <sheetName val="2006"/>
      <sheetName val="Sic - Jan"/>
      <sheetName val="Demitidos"/>
      <sheetName val="Royalties"/>
      <sheetName val="Analítico"/>
      <sheetName val="ush"/>
      <sheetName val="condição"/>
      <sheetName val="tabela"/>
      <sheetName val="Projeção álcool"/>
      <sheetName val="Settings"/>
      <sheetName val="Resinas 10_06"/>
      <sheetName val="Itens_importados"/>
      <sheetName val="OUT02_REPORT"/>
      <sheetName val="Saldo_12480001"/>
      <sheetName val="Saldo_final_32470000"/>
      <sheetName val="CTAS_DE_LANÇAMENTO"/>
      <sheetName val="APIPIAQ_XLS"/>
      <sheetName val="EE3_1_-_Conc__Volvo"/>
      <sheetName val="Fcx_Consol_Diario_Rev_25-01"/>
      <sheetName val="Chart_Data"/>
      <sheetName val="BASE_BALSAP"/>
      <sheetName val="Plano_de_Contas"/>
      <sheetName val="Edo_Res"/>
      <sheetName val="ABRIL_2000"/>
      <sheetName val="Filiais_-_todas"/>
      <sheetName val="05,06_E_07"/>
      <sheetName val="P&amp;L_EUR"/>
      <sheetName val="FF1_-_Listagem_inicial"/>
      <sheetName val="Internal_Data"/>
      <sheetName val="E03_05_1_-_Base_Invista_Nylon"/>
      <sheetName val="Projeção_álcool"/>
      <sheetName val="Sic_-_Jan"/>
      <sheetName val="Resinas_10_06"/>
      <sheetName val="INDICES"/>
      <sheetName val="Plan2"/>
      <sheetName val="INFO"/>
      <sheetName val="LANG"/>
      <sheetName val="OUVC"/>
      <sheetName val="Eco-Fin"/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REMOC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FINAME"/>
      <sheetName val="ELIM_FINANCEIRA"/>
      <sheetName val="LIST BOX RANGE"/>
      <sheetName val="Diagnostic Database"/>
      <sheetName val="Validation"/>
      <sheetName val="Collateral"/>
      <sheetName val="P&amp;L Act-RE 09.2000"/>
      <sheetName val="estrazione"/>
      <sheetName val="Contents"/>
      <sheetName val="2008-P12 BS"/>
      <sheetName val="DATA"/>
      <sheetName val="ABP"/>
      <sheetName val="Estimate"/>
      <sheetName val="Actual_PY"/>
      <sheetName val="Actual CY"/>
      <sheetName val="Actual PY"/>
      <sheetName val="OPEX_Month_TOTAL"/>
      <sheetName val="OPEX_Month_by dpt &amp; DEPO"/>
      <sheetName val="OPEX_YTD_TOTAL"/>
      <sheetName val="OPEX_YTD_by dpt &amp; DEPO"/>
      <sheetName val="OPEX_YTG &amp; FY_TOTAL"/>
      <sheetName val="Download LYear Data"/>
      <sheetName val="Tables - Kit Codes"/>
      <sheetName val="Tables - MAU's"/>
      <sheetName val="WORKING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REV"/>
      <sheetName val="PxR (2)"/>
      <sheetName val="REAL"/>
      <sheetName val="Cadastro"/>
      <sheetName val="Módulo1"/>
      <sheetName val="Macro1"/>
      <sheetName val="Módulo7"/>
      <sheetName val="Customize Your Invoic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CONTABILIZAÇÃO"/>
      <sheetName val="BANCO"/>
      <sheetName val="PROCURA"/>
      <sheetName val="CRITERIOS"/>
      <sheetName val="RATEIOS_UCAO"/>
      <sheetName val="RATEIOS_UAG"/>
      <sheetName val="RELATORIO_UCAO"/>
      <sheetName val="RELATORIO_UAG"/>
      <sheetName val="CUSTO CONSOLID"/>
      <sheetName val="CUSTO UNIT UCAO"/>
      <sheetName val="CUSTO UNIT PORTO"/>
      <sheetName val="CUSTO UNIT INDUSTR"/>
      <sheetName val="CUSTO UNIT UAG"/>
      <sheetName val="CUSTO UNIT TRANS_CD RJ"/>
      <sheetName val="CUSTO UNIT CD RJ"/>
      <sheetName val="CUSTO UNIT TRANS_CD SP"/>
      <sheetName val="CUSTO UNIT CD SP"/>
      <sheetName val="CUSTO UNIT TRANS_CD BH"/>
      <sheetName val="CUSTO UNIT CD BH"/>
      <sheetName val="CUSTO MONETARIO_CONSOLID"/>
      <sheetName val="CUSTO MONETARIO"/>
      <sheetName val="VARIAÇÃO"/>
      <sheetName val="Bco1"/>
      <sheetName val="Customize Your Invoice"/>
      <sheetName val="Area Ca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 - PRA"/>
      <sheetName val="M1.1"/>
      <sheetName val="M1.2 ACC"/>
      <sheetName val="M1.3 Bradesco"/>
      <sheetName val="M1.4"/>
      <sheetName val="M1.5"/>
      <sheetName val="M1.6"/>
      <sheetName val="M1 Mapa"/>
      <sheetName val="M1_3 Bradesco"/>
      <sheetName val="DFL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xR"/>
      <sheetName val="PREV"/>
      <sheetName val="EFIC"/>
      <sheetName val="REAL"/>
      <sheetName val="Módulo1"/>
      <sheetName val="Módulo2"/>
      <sheetName val="Módulo3"/>
      <sheetName val="Módulo4"/>
      <sheetName val="Módulo5"/>
      <sheetName val="Módulo6"/>
      <sheetName val="Módulo7"/>
      <sheetName val="Módulo8"/>
      <sheetName val="Simulação"/>
      <sheetName val="Modific"/>
      <sheetName val="Edinei"/>
      <sheetName val="Plan1"/>
      <sheetName val="Plan2"/>
      <sheetName val="MAIO"/>
      <sheetName val="JUNHO"/>
      <sheetName val="JULH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.Bco"/>
      <sheetName val="Mp.FMX"/>
      <sheetName val="Mp.ACC"/>
      <sheetName val="Mp.Dtvm"/>
      <sheetName val="Mp.Seg"/>
      <sheetName val="Mp.Leas"/>
      <sheetName val="Mp.Cons"/>
      <sheetName val="DOAR"/>
      <sheetName val="suporte"/>
      <sheetName val="1)gerenciador"/>
      <sheetName val="PREV"/>
      <sheetName val="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ekly"/>
      <sheetName val="Apoio"/>
      <sheetName val="Swaps"/>
      <sheetName val="fut_jurosanual"/>
      <sheetName val="fut_juros"/>
      <sheetName val="fut_dolar"/>
      <sheetName val="DFLSUBS"/>
      <sheetName val="M1.3 Bradesco"/>
      <sheetName val="Customize Your Invoice"/>
      <sheetName val="taxa selic"/>
      <sheetName val="infação_mês"/>
      <sheetName val="ufir diária"/>
      <sheetName val="ufir_men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 (3)"/>
      <sheetName val="BP"/>
      <sheetName val="DR"/>
      <sheetName val="Ajuste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 CONS"/>
      <sheetName val="Sintético"/>
      <sheetName val="Analítico"/>
      <sheetName val="PAP Balanço"/>
      <sheetName val="DOAR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P&amp;L Act-RE 08.2000"/>
      <sheetName val="Assumptions"/>
      <sheetName val="fut_jurosanual"/>
      <sheetName val="fut_juros"/>
      <sheetName val="Swaps"/>
      <sheetName val="fut_dolar"/>
      <sheetName val="Consolidado US$"/>
      <sheetName val="DFLSUBS"/>
      <sheetName val="Area"/>
      <sheetName val="Dava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MAI'01"/>
      <sheetName val="TOP 20 - PC's"/>
      <sheetName val="Duplicate Rate"/>
      <sheetName val="Faturamento Por CP"/>
      <sheetName val="Ajuste Bacardi"/>
      <sheetName val="Sales by PC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 (2)"/>
      <sheetName val="DRE%"/>
      <sheetName val="DRE"/>
      <sheetName val="RiskBR"/>
      <sheetName val="GráfInfla"/>
      <sheetName val="Indices"/>
      <sheetName val="Rem"/>
      <sheetName val="RiskFree"/>
      <sheetName val="Premio"/>
      <sheetName val="RiscoBR"/>
      <sheetName val="TotalBeta"/>
      <sheetName val="Beta"/>
      <sheetName val="GrafBeta"/>
      <sheetName val="Bid-Ask Spread"/>
      <sheetName val="GrafRiskLiq"/>
      <sheetName val="WACC"/>
      <sheetName val="NPV_Icap"/>
      <sheetName val="NPV_Icap (2)"/>
      <sheetName val="GráfDesvio"/>
      <sheetName val="CenárioDesvio"/>
      <sheetName val="Desvios"/>
      <sheetName val="GráfProb"/>
      <sheetName val="GraFreqGeral (NPV)"/>
      <sheetName val="CenárioMonteCarlo"/>
      <sheetName val="MonteCarlo"/>
      <sheetName val="Influ"/>
      <sheetName val="Plan1"/>
      <sheetName val="GrafQuant"/>
      <sheetName val="Cenário"/>
      <sheetName val="Sensibilidade"/>
      <sheetName val="Entradas"/>
      <sheetName val="Gráf1 (2)"/>
      <sheetName val="Gráf1"/>
      <sheetName val="Gráf2 (2)"/>
      <sheetName val="Gráf2"/>
      <sheetName val="FluxoHistórico"/>
      <sheetName val="FluxoCaixa"/>
      <sheetName val="FCaixaAnual"/>
      <sheetName val="Resultados"/>
      <sheetName val="Gráf%"/>
      <sheetName val="GráfR$"/>
      <sheetName val="GraIl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 FLUXO DE CAIXA 20_07_16"/>
      <sheetName val="COMPARATIVO RJ"/>
      <sheetName val="tabela LAUDO"/>
      <sheetName val="Cenario RJ"/>
      <sheetName val="FLUXO EM RJ"/>
      <sheetName val="DESEMBOLSOS EMPRÉSTIMOS"/>
      <sheetName val="POSSIBILIDADES"/>
      <sheetName val="FLUXO DE CAIXA"/>
      <sheetName val="Overhead Administrativo"/>
      <sheetName val="BANCO DO BRASIL - RENEGOCIAÇÃO"/>
      <sheetName val="CLUB DEAL - RENEGOCIAÇÃO "/>
      <sheetName val="SUGESTÃO DISCUSSÃO"/>
      <sheetName val="DRE - EBITDA Contábil"/>
      <sheetName val="Sug. BNDES e BB Emviado"/>
      <sheetName val="FL ANTERIOR"/>
      <sheetName val="BNDES RENEGOCIAÇÃO"/>
      <sheetName val="ENDIVIDAMENTO"/>
      <sheetName val="EVOLUÇÃO"/>
      <sheetName val="RESCISÕES"/>
      <sheetName val="BALANÇO"/>
      <sheetName val="SIMULAÇÕES"/>
      <sheetName val="Plan1"/>
      <sheetName val="HEDGE"/>
      <sheetName val="Faturamento R$ versus US$"/>
      <sheetName val="IMPOSTOS"/>
      <sheetName val="ppt DRE CONTABIL"/>
      <sheetName val="LALUR"/>
      <sheetName val="DRE - EBITDA Gerencial"/>
      <sheetName val="IR DIFERIDO"/>
      <sheetName val="BP 2014"/>
      <sheetName val="DRE 2014"/>
      <sheetName val="POSIÇÃO CAIXA"/>
      <sheetName val="DESEMBOLSO 520"/>
      <sheetName val="COMPARATIVO"/>
      <sheetName val="DÍVIDA CP - LP"/>
      <sheetName val="cpc20"/>
      <sheetName val="FOLHA ADMINISTRATIVO"/>
      <sheetName val="MARÍTIMOS"/>
      <sheetName val="EMAS LEWEK"/>
      <sheetName val="WWS Emerald"/>
      <sheetName val="WWS Opal"/>
      <sheetName val="WWS Peridot"/>
      <sheetName val="WWS Sapphire"/>
      <sheetName val="UOS Challenger"/>
      <sheetName val="UOS Liberty"/>
      <sheetName val="HAVILLA Favour"/>
      <sheetName val="Premissas BE"/>
      <sheetName val="BARCOS ESTRANGEIROS"/>
      <sheetName val="CONSOLIDADO NOVOS BE"/>
      <sheetName val="BE01"/>
      <sheetName val="BE02"/>
      <sheetName val="BE03"/>
      <sheetName val="BE04"/>
      <sheetName val="BE05"/>
      <sheetName val="BE06"/>
      <sheetName val="BE07"/>
      <sheetName val="BE08"/>
      <sheetName val="BE09"/>
      <sheetName val="BE10"/>
      <sheetName val="BE11"/>
      <sheetName val="BE12"/>
      <sheetName val="BE13"/>
      <sheetName val="BE14"/>
      <sheetName val="BE15"/>
      <sheetName val="BE16"/>
      <sheetName val="INDICES"/>
      <sheetName val="IMPAIRMENT"/>
      <sheetName val="Valor dos Ativos"/>
      <sheetName val="BARCOS PRÓPRIOS"/>
      <sheetName val="Multas"/>
      <sheetName val="Taxas Diárias"/>
      <sheetName val="Premissas BP"/>
      <sheetName val="ARRAIA"/>
      <sheetName val="ENCHOVA"/>
      <sheetName val="GUARICEMA"/>
      <sheetName val="BADEJO"/>
      <sheetName val="BARRACUDA"/>
      <sheetName val="GAROUPA"/>
      <sheetName val="PARATI"/>
      <sheetName val="PARGO"/>
      <sheetName val="VERMELHO"/>
      <sheetName val="TAMOIO"/>
      <sheetName val="TUPI"/>
      <sheetName val="TBN1"/>
      <sheetName val="TBN2"/>
      <sheetName val="TBN3"/>
      <sheetName val="TBN4"/>
      <sheetName val="Mapa de Docagem"/>
      <sheetName val="Set-up &amp; 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c"/>
      <sheetName val="centro_conv"/>
      <sheetName val="hotel"/>
      <sheetName val="ed_escrit"/>
      <sheetName val="hospital"/>
      <sheetName val="urban"/>
      <sheetName val="ser_ger"/>
      <sheetName val="cro_resumo"/>
      <sheetName val="cronograma"/>
      <sheetName val="cro_resumo (ane)"/>
      <sheetName val="extra_marquise"/>
      <sheetName val="extra_pluvial"/>
      <sheetName val="cro_comp-AN.9"/>
      <sheetName val="cub"/>
      <sheetName val="cro_executado"/>
      <sheetName val="EXTRAS"/>
      <sheetName val="grafico_fisico"/>
      <sheetName val="graf_finMES"/>
      <sheetName val="graf_finACUM"/>
      <sheetName val="executado_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2"/>
      <sheetName val="Dados"/>
      <sheetName val="Resultado (1)"/>
      <sheetName val="Out. Desp."/>
      <sheetName val="Out. Desp. (2)"/>
      <sheetName val="Equivalencia Relatorio (2)"/>
      <sheetName val="Equivalencia Relatorio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_Revisão"/>
      <sheetName val="Resumo"/>
      <sheetName val="RECEITA"/>
      <sheetName val="VOLUME "/>
      <sheetName val="PREÇO"/>
      <sheetName val="Outras Receitas"/>
      <sheetName val="Trasp &amp; Serv Port"/>
      <sheetName val="REC-VOL (tmp)"/>
      <sheetName val="Resumo (tmp)"/>
      <sheetName val="Volume 1998"/>
      <sheetName val="Rec B-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1.1"/>
      <sheetName val="N4.1.2"/>
      <sheetName val="N4.1.3"/>
      <sheetName val="N4.1.4"/>
      <sheetName val="N4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1.1"/>
      <sheetName val="N4.1.2"/>
      <sheetName val="N4.1.3"/>
      <sheetName val="N4.1.4"/>
      <sheetName val="N4.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heck 1"/>
      <sheetName val="Check 2"/>
      <sheetName val="Check 3"/>
      <sheetName val="DIC - Plano de contas"/>
      <sheetName val="DIC - %"/>
      <sheetName val="DIC"/>
      <sheetName val="Plan2"/>
      <sheetName val="Plan3"/>
      <sheetName val="Balancetes"/>
      <sheetName val="Ativo Passivo Resultado"/>
      <sheetName val="1.1 BS AND 1.2 PL"/>
      <sheetName val="ASTERI"/>
      <sheetName val="oMEGA"/>
      <sheetName val="DELTA"/>
      <sheetName val="MUSCA"/>
      <sheetName val="KYRIA"/>
      <sheetName val="POTA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s YTD2000 - euro"/>
      <sheetName val="Narrative 3 Euro "/>
      <sheetName val="Volume Ebitda (2)"/>
      <sheetName val="Summary"/>
      <sheetName val="P&amp;L Flash"/>
      <sheetName val="reco"/>
      <sheetName val="P&amp;L Flash Euro"/>
      <sheetName val="Promo Pack"/>
      <sheetName val="by brand"/>
      <sheetName val="by channel"/>
      <sheetName val="by package"/>
      <sheetName val="Volume Ebitda"/>
      <sheetName val="Actual VS RE Channel"/>
      <sheetName val="Marketing All"/>
      <sheetName val="PROMO PACK 2000"/>
      <sheetName val="Dme"/>
      <sheetName val="Dme (2)"/>
      <sheetName val="PROMO PET"/>
      <sheetName val="PROMO CHAN"/>
      <sheetName val="PROMO CAN"/>
      <sheetName val="Registrazioni stat. "/>
      <sheetName val="P_L Flash"/>
      <sheetName val="COD"/>
      <sheetName val="INFO"/>
      <sheetName val="Resumo Fatur."/>
      <sheetName val="Sheet3"/>
      <sheetName val="DATA"/>
      <sheetName val="Definition"/>
      <sheetName val="Assumptions"/>
      <sheetName val="ORIGINAL"/>
      <sheetName val="Employees"/>
      <sheetName val="Key sum (USD)"/>
      <sheetName val="Narrative"/>
      <sheetName val="Database"/>
      <sheetName val="Variance"/>
      <sheetName val="estrazione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esp e cni"/>
      <sheetName val="fiesp e cni atuasem"/>
      <sheetName val="1-ind_2-com"/>
      <sheetName val="QII.1relat"/>
      <sheetName val="QII.2relat"/>
      <sheetName val="QII.2atuasem"/>
      <sheetName val="saída atualização - CNI"/>
      <sheetName val="saída atualização - FIESP"/>
      <sheetName val="Saída - Relatório Interno"/>
      <sheetName val="Saída _ Relatório Interno"/>
      <sheetName val="P&amp;L Fl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(1)"/>
      <sheetName val="VENDAS(2)"/>
      <sheetName val="VENDAS(3)"/>
      <sheetName val="resumo"/>
      <sheetName val="RANKING_REGIAO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ACQ"/>
      <sheetName val="ACQ (2)"/>
      <sheetName val="stampa"/>
      <sheetName val="trend_forecast"/>
      <sheetName val="anticip"/>
      <sheetName val="semestr."/>
      <sheetName val="TABELLE"/>
      <sheetName val="TABELLE PORT."/>
      <sheetName val="TABELLE 99"/>
      <sheetName val="acq_g_pp "/>
      <sheetName val="acq_glob"/>
      <sheetName val="acq_q_pp"/>
      <sheetName val="Foglio1"/>
      <sheetName val="acq_linee_p "/>
      <sheetName val="acq_q_pp 99"/>
      <sheetName val="acq_linee_p  99"/>
      <sheetName val="acq_quota"/>
      <sheetName val="BOT"/>
      <sheetName val="Italia"/>
      <sheetName val="Italia SOC. reg."/>
      <sheetName val="Italia SOC. spec"/>
      <sheetName val="Italia AMBIENTE"/>
      <sheetName val="Europa"/>
      <sheetName val="Overseas"/>
      <sheetName val="America"/>
      <sheetName val="Asia"/>
      <sheetName val="Africa"/>
      <sheetName val="BOT gest."/>
      <sheetName val="Grafico"/>
      <sheetName val="Graf linee prod. nov"/>
      <sheetName val="graf geo nov"/>
      <sheetName val="legenda"/>
      <sheetName val="acq_%"/>
      <sheetName val="Parametri"/>
      <sheetName val="CE"/>
      <sheetName val="Costo struttura"/>
      <sheetName val="Claims"/>
      <sheetName val="Investimenti"/>
      <sheetName val="Disinvestimenti"/>
      <sheetName val="Cashflow"/>
      <sheetName val="Crediti"/>
      <sheetName val="Stato Patrimoniale"/>
      <sheetName val="Personale"/>
      <sheetName val="Premissas"/>
      <sheetName val="Ativo"/>
      <sheetName val="Passiv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 a 04 Nov 99"/>
      <sheetName val="05 a 09 Nov 99"/>
      <sheetName val="10 a 25 Nov 99 - antecip"/>
      <sheetName val="26 Nov a 30 Dez 99 + antecip"/>
      <sheetName val="Sheet1"/>
      <sheetName val="Sheet5"/>
      <sheetName val="Fatores"/>
      <sheetName val="SAP"/>
      <sheetName val="RESUM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instruções"/>
      <sheetName val="Aumento"/>
      <sheetName val="Impostos PE"/>
      <sheetName val="Impostos PB"/>
      <sheetName val="Recife"/>
      <sheetName val="Garanhuns"/>
      <sheetName val="Caruaru"/>
      <sheetName val="J.Pessoa"/>
      <sheetName val="C.Grande"/>
      <sheetName val="P&amp;L Flash"/>
      <sheetName val="Saída - Relatório Interno"/>
      <sheetName val="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1"/>
    </sheetNames>
    <sheetDataSet>
      <sheetData sheetId="0" refreshError="1"/>
      <sheetData sheetId="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"/>
      <sheetName val="Top 10 SKU calc"/>
      <sheetName val="Top 10 SKU Graf"/>
      <sheetName val="Data"/>
      <sheetName val="Volume by Month UC"/>
      <sheetName val="Volume by Month PC"/>
      <sheetName val="Sales Prices"/>
      <sheetName val="Sales Prices TSV"/>
      <sheetName val="GSR "/>
      <sheetName val="D&amp;A %"/>
      <sheetName val="D&amp;A "/>
      <sheetName val="NSR "/>
      <sheetName val="COGS "/>
      <sheetName val="Gross Profit"/>
      <sheetName val="BOM by SKU"/>
      <sheetName val="Concentrat"/>
      <sheetName val="Conc. Incidence"/>
      <sheetName val="Sugar"/>
      <sheetName val="PET"/>
      <sheetName val="Other RM"/>
      <sheetName val="Finished Goods"/>
      <sheetName val="Excise &amp; Eco Tax"/>
      <sheetName val="OH Exc. Depr."/>
      <sheetName val="OH Depr."/>
      <sheetName val="Haulage Exl. Depr."/>
      <sheetName val="Haulage Depr."/>
      <sheetName val="D_A "/>
      <sheetName val="instruções"/>
      <sheetName val="INFO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2"/>
      <sheetName val="N4.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"/>
      <sheetName val="CARTE"/>
      <sheetName val="VAR"/>
      <sheetName val="COTAEXTRA"/>
      <sheetName val="CORRMAT"/>
      <sheetName val="SWAP"/>
      <sheetName val="CURVA"/>
      <sheetName val="DDI"/>
      <sheetName val="Plan1"/>
      <sheetName val="CART"/>
      <sheetName val="CDI e PTAX"/>
      <sheetName val="CENARIOS"/>
      <sheetName val="FERIADOS"/>
      <sheetName val="Lead"/>
      <sheetName val="Links"/>
      <sheetName val="Base"/>
      <sheetName val="Data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ES"/>
      <sheetName val="Feriados"/>
      <sheetName val="BANCO FORD - SR RECRUSUL"/>
      <sheetName val="BCN 01 SCANIAS"/>
      <sheetName val="HSBC 02 SCANIAS"/>
      <sheetName val="ZOGBI 01 CM-VW"/>
      <sheetName val="ZOGBI 06 CM VW"/>
      <sheetName val="ZOGBI 12 BUGS RANDON"/>
      <sheetName val="BRADESCO 2 SILOS ALCOA"/>
      <sheetName val="CONTROLE CONTABIL"/>
      <sheetName val="Sintetico por bancos"/>
      <sheetName val="Sintetico por bancos_2004"/>
      <sheetName val="Programas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E2"/>
      <sheetName val="F"/>
      <sheetName val="F1"/>
      <sheetName val="G"/>
      <sheetName val="H"/>
      <sheetName val="I"/>
      <sheetName val="J"/>
      <sheetName val="K"/>
      <sheetName val="K1"/>
      <sheetName val="L"/>
      <sheetName val="L1"/>
      <sheetName val="M"/>
      <sheetName val="N"/>
      <sheetName val="N1"/>
      <sheetName val="N2"/>
      <sheetName val="Q"/>
      <sheetName val="S"/>
      <sheetName val="S1"/>
      <sheetName val="T"/>
      <sheetName val="U"/>
      <sheetName val="U1"/>
      <sheetName val="U2"/>
      <sheetName val="U3"/>
      <sheetName val="Bal2001"/>
      <sheetName val="Bal0902"/>
      <sheetName val="feri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190"/>
      <sheetName val="NF210"/>
      <sheetName val="NF403"/>
      <sheetName val="NF250"/>
      <sheetName val="NF298"/>
      <sheetName val="Conta de luz"/>
      <sheetName val="Conta de luz (2)"/>
      <sheetName val="Sheet1"/>
      <sheetName val="Tickmarks"/>
      <sheetName val="#REF"/>
      <sheetName val="Base"/>
      <sheetName val="Lead"/>
      <sheetName val="P2 - Lead"/>
      <sheetName val="Links"/>
      <sheetName val="FERIADOS"/>
      <sheetName val="C-2Veloso"/>
      <sheetName val="Finança"/>
      <sheetName val="Cashflow Forecast Port"/>
      <sheetName val="Worksheet in  Documentos Despes"/>
      <sheetName val="EmpFin"/>
      <sheetName val="Capital"/>
      <sheetName val="tjlp"/>
      <sheetName val="ORIGIN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OH"/>
      <sheetName val="Copy"/>
      <sheetName val="ORIGINAL"/>
      <sheetName val="Costo Standard"/>
      <sheetName val="N"/>
      <sheetName val="Volume by Month UC"/>
      <sheetName val="GSR "/>
      <sheetName val="D&amp;A "/>
      <sheetName val="Volume by Month P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ACUM"/>
      <sheetName val="RESULTADO DO MÊS"/>
      <sheetName val="RESULTADO MÊS A MÊS"/>
      <sheetName val="Finança"/>
      <sheetName val="ORIGINAL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Passos Identificação"/>
      <sheetName val="Análise BC Controladora"/>
      <sheetName val="Análise BC CONSOLIDADO"/>
      <sheetName val="Programa de Trabalho"/>
      <sheetName val="Estratégia Escopo"/>
      <sheetName val="Controles Internos"/>
      <sheetName val="Pontos de Atenção"/>
      <sheetName val="Tabelas"/>
      <sheetName val="Carta Audit Subsidiárias"/>
      <sheetName val="Tickmarks"/>
      <sheetName val="Master FIF Flutu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BP"/>
      <sheetName val="ORIGINAL"/>
      <sheetName val="CASHJGV"/>
      <sheetName val="ESTOQUES"/>
      <sheetName val="Master FIF Flutuação"/>
      <sheetName val="RESULTADO MÊS A MÊS"/>
      <sheetName val="S2.1"/>
      <sheetName val="ttel"/>
      <sheetName val="6. Projetos em estudo"/>
      <sheetName val=" Fluxo"/>
      <sheetName val="Feriados"/>
      <sheetName val="Saída - Relatório Interno"/>
      <sheetName val="VENDAS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O.RURAL"/>
      <sheetName val="HSBC-J.PESSOA"/>
      <sheetName val="B.BRASIL-JPA"/>
      <sheetName val="BCO.BRASIL"/>
      <sheetName val="HSBC-GARANHUNS"/>
      <sheetName val="CEF-GUS"/>
      <sheetName val="CEF-JPA"/>
      <sheetName val="BANDEPE-JG"/>
      <sheetName val="BNB-GARANHUNS"/>
      <sheetName val="B.BRASIL-GUS"/>
      <sheetName val="CITIBANK"/>
      <sheetName val="BANDEPE-GUS"/>
      <sheetName val="HSBC_J_PESSO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ira Schroder Small Caps"/>
      <sheetName val="dados"/>
      <sheetName val="dados (2)"/>
      <sheetName val="Setores"/>
      <sheetName val="Schroder Small Caps"/>
      <sheetName val="Schroder_Small_Caps"/>
      <sheetName val="FRA"/>
      <sheetName val="COUPOM"/>
      <sheetName val="Taxas"/>
      <sheetName val="Aplic. Finac. - 30.09.02"/>
      <sheetName val="Detailed Adjustments"/>
      <sheetName val="PREVER"/>
      <sheetName val="SEG"/>
      <sheetName val="UNICA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 Exhibit B-2"/>
      <sheetName val="Exhibit B1 - Pre Funding"/>
      <sheetName val="Final"/>
      <sheetName val="Detailed Adjustments"/>
      <sheetName val="MC Investors Funding"/>
      <sheetName val="MCII Funding"/>
      <sheetName val="MCIII Funding"/>
      <sheetName val="Great Hill Partners"/>
      <sheetName val="Great Hill Investors"/>
      <sheetName val="All Fundings"/>
      <sheetName val="Fer E CDI"/>
      <sheetName val="N"/>
      <sheetName val="FC.3.2"/>
      <sheetName val="Seg A"/>
      <sheetName val="Cover"/>
      <sheetName val="FRA"/>
      <sheetName val="COUP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"/>
      <sheetName val="volume"/>
      <sheetName val="price"/>
      <sheetName val="Revenue"/>
      <sheetName val="DISC"/>
      <sheetName val="СoGS"/>
      <sheetName val="VC-Mos"/>
      <sheetName val="VC-Spt"/>
      <sheetName val="VC-Ror"/>
      <sheetName val="Incidence"/>
      <sheetName val="P&amp;L"/>
      <sheetName val="Overheads"/>
      <sheetName val="Variance"/>
      <sheetName val="Prop_24P_12H"/>
      <sheetName val="Prop_28P_12H"/>
      <sheetName val="ORIGINAL"/>
      <sheetName val="CITIBANK"/>
      <sheetName val="HSBC-J.PESSOA"/>
      <sheetName val="Informe"/>
      <sheetName val="sund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"/>
      <sheetName val="Overheads"/>
      <sheetName val="P&amp;L"/>
      <sheetName val="price"/>
      <sheetName val="volume"/>
      <sheetName val="Revenue"/>
      <sheetName val="discount"/>
      <sheetName val="tax"/>
      <sheetName val="cash tax"/>
      <sheetName val="СoGS"/>
      <sheetName val="GrossMargin"/>
      <sheetName val="CCBO"/>
      <sheetName val="CCMN"/>
      <sheetName val="CCKB"/>
      <sheetName val="CCBO_P"/>
      <sheetName val="CCMN_P"/>
      <sheetName val="CCKB_P"/>
      <sheetName val="VC"/>
      <sheetName val="Variance"/>
      <sheetName val="Incidence"/>
      <sheetName val="ORIGIN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rans_Letter"/>
      <sheetName val="Index"/>
      <sheetName val="Check"/>
      <sheetName val="Abbreviations"/>
      <sheetName val="Lead_Index"/>
      <sheetName val="Lead PL"/>
      <sheetName val="Lead BS"/>
      <sheetName val="PL_Index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Recon_Index"/>
      <sheetName val="R1"/>
      <sheetName val="R2"/>
      <sheetName val="R3"/>
      <sheetName val="R4"/>
      <sheetName val="R5"/>
      <sheetName val="R6"/>
      <sheetName val="R7"/>
      <sheetName val="TI_Index"/>
      <sheetName val="TI1"/>
      <sheetName val="TI2"/>
      <sheetName val="TI3"/>
      <sheetName val="TI4"/>
      <sheetName val="TI5"/>
      <sheetName val="TI6"/>
      <sheetName val="TI7"/>
      <sheetName val="TI8"/>
      <sheetName val="TI9"/>
      <sheetName val="TI10"/>
      <sheetName val="TI11"/>
      <sheetName val="TI12"/>
      <sheetName val="TI13"/>
      <sheetName val="TI14"/>
      <sheetName val="TI15"/>
      <sheetName val="TI16"/>
      <sheetName val="TI17"/>
      <sheetName val="TI18"/>
      <sheetName val="TI19"/>
      <sheetName val="TI20"/>
      <sheetName val="TI21"/>
      <sheetName val="TI22"/>
      <sheetName val="TI23"/>
      <sheetName val="TI24"/>
      <sheetName val="TI25"/>
      <sheetName val="TI26"/>
      <sheetName val="TI27"/>
      <sheetName val="TI28"/>
      <sheetName val="TI29"/>
      <sheetName val="TI30"/>
      <sheetName val="TI31"/>
      <sheetName val="TI32"/>
      <sheetName val="TI33"/>
      <sheetName val="TI34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Sheet12S"/>
      <sheetName val="Sheet8S"/>
      <sheetName val="Sheet4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AcqRat"/>
      <sheetName val="AcqDCF1"/>
      <sheetName val="AcqDCF2"/>
      <sheetName val="TargIS"/>
      <sheetName val="TargBSCF"/>
      <sheetName val="TargRat"/>
      <sheetName val="TargDCF1"/>
      <sheetName val="TargDCF2"/>
      <sheetName val="NewDCF"/>
      <sheetName val="LBO"/>
      <sheetName val="NewMatrix"/>
      <sheetName val="Charts"/>
      <sheetName val="Summary"/>
      <sheetName val="Module1"/>
      <sheetName val="DRE - EBITDA Contá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ind_sp_gen"/>
      <sheetName val="MIXPORTAFOGLIO"/>
      <sheetName val="P96-FC2-PRE_BG98"/>
      <sheetName val="PREMI_EMESSI"/>
      <sheetName val="emessi con arretr."/>
      <sheetName val="PRE_COMP_97"/>
      <sheetName val="PRE_COMP_98"/>
      <sheetName val="ricl_toro"/>
      <sheetName val="CEBDG97"/>
      <sheetName val="CEBDG98"/>
      <sheetName val="SIN"/>
      <sheetName val="RIEP_DEN"/>
      <sheetName val="INDICI_SIN"/>
      <sheetName val="ONACQ_CE_97"/>
      <sheetName val="ONACQ_CE_98"/>
      <sheetName val="comgest"/>
      <sheetName val="FC.3.2"/>
      <sheetName val="N"/>
      <sheetName val="feriados"/>
      <sheetName val="Cover"/>
      <sheetName val="EST-0902"/>
      <sheetName val="TABELA"/>
      <sheetName val="Jan98 Cx"/>
      <sheetName val="Base de dados"/>
      <sheetName val="E2 - PRA"/>
      <sheetName val="PC"/>
      <sheetName val="N2.1"/>
      <sheetName val="Income_Tax"/>
      <sheetName val="CONTROL"/>
      <sheetName val="IS01"/>
      <sheetName val="Overheads"/>
      <sheetName val="NAT. GASTOS"/>
      <sheetName val="Main"/>
      <sheetName val=" Fluxo"/>
      <sheetName val="EST_0902"/>
      <sheetName val="NAT_ GASTOS"/>
      <sheetName val="Duplicate Rate"/>
      <sheetName val="General Instructions"/>
      <sheetName val="Income Stat"/>
      <sheetName val="E2.1_Brapelco"/>
      <sheetName val="prdty"/>
      <sheetName val="Plan1"/>
      <sheetName val="P&amp;L"/>
      <sheetName val="REF"/>
      <sheetName val="E2.1-PCLD 06-2006"/>
      <sheetName val="Data"/>
      <sheetName val="COM_CONSO"/>
      <sheetName val="DFLSUBS"/>
      <sheetName val="ce99"/>
      <sheetName val="prebdg97"/>
      <sheetName val="premi96"/>
      <sheetName val="F1.1 - Almoxarifado"/>
      <sheetName val="gaap"/>
      <sheetName val="Fecha"/>
      <sheetName val="Ativo"/>
      <sheetName val="Sheet2"/>
      <sheetName val="INFO"/>
      <sheetName val="Saída - Relatório Interno"/>
      <sheetName val="inc. claim 97"/>
      <sheetName val="Target (Carrefour) FinSum"/>
      <sheetName val="1-Yr. Merger Con Model"/>
      <sheetName val="DCF Rose "/>
      <sheetName val="Merger plan"/>
      <sheetName val="RELATA"/>
      <sheetName val="RELATA VÉIO"/>
      <sheetName val="FATURAMENTO_GLOBAL_POR_TIPO_DE_"/>
      <sheetName val="Gerencial_Ajustado"/>
      <sheetName val="0201"/>
      <sheetName val="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"/>
      <sheetName val="RECEITAS"/>
      <sheetName val="EVOLRE"/>
      <sheetName val="INFLU"/>
      <sheetName val="Pagto"/>
      <sheetName val="Gráfico1"/>
      <sheetName val="Gráfico2"/>
      <sheetName val="Gráfico3"/>
      <sheetName val="Gráfico4"/>
      <sheetName val="Fluxo"/>
      <sheetName val="FG_LOJA1"/>
      <sheetName val="VENDAS"/>
      <sheetName val="ALUGUEL"/>
      <sheetName val="Lojas"/>
      <sheetName val="Vendam2"/>
      <sheetName val="MIX"/>
      <sheetName val="Parâmetros"/>
      <sheetName val="Cenário"/>
      <sheetName val="Gráf2"/>
      <sheetName val="Cenário2E"/>
      <sheetName val="DesviosE"/>
      <sheetName val="Desp"/>
      <sheetName val="Evol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  <sheetName val="inc_ claim 97"/>
      <sheetName val="RIS_TECNICHE"/>
      <sheetName val="N"/>
      <sheetName val="feriados"/>
      <sheetName val="Cover"/>
      <sheetName val="EST-0902"/>
      <sheetName val="PC"/>
      <sheetName val="GRAFICO COMPARATIVA PARQUE"/>
      <sheetName val="Base de dados"/>
      <sheetName val="Fluxo"/>
      <sheetName val="VARIABLEN"/>
      <sheetName val="WORDTAB"/>
      <sheetName val="Metalica-Óptica-infra"/>
      <sheetName val="E2.1_Brapelco"/>
      <sheetName val="GLOPER_30abril"/>
      <sheetName val="prebdg97"/>
      <sheetName val="premi96"/>
      <sheetName val=" Fluxo"/>
      <sheetName val="N2.1"/>
      <sheetName val="Ass"/>
      <sheetName val="DRE"/>
      <sheetName val="prdty"/>
      <sheetName val="Input"/>
      <sheetName val="P&amp;L"/>
      <sheetName val="INFO"/>
      <sheetName val="D1 - PRA"/>
      <sheetName val="FC.3.2"/>
      <sheetName val="Overheads"/>
      <sheetName val="Plan1"/>
      <sheetName val="CostRep"/>
      <sheetName val="ExAnt"/>
      <sheetName val="1Trim"/>
      <sheetName val="4Trim"/>
      <sheetName val="2Trim"/>
      <sheetName val="3Tr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de Contas"/>
      <sheetName val="Plano dE_x0009_|N_x0009_|"/>
      <sheetName val="Plano dE |N |"/>
      <sheetName val="Plano dE_x0009_‘|N_x0009_‘|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FINCO"/>
      <sheetName val="SERVIÇOS"/>
      <sheetName val="RESFINGU"/>
      <sheetName val="IR DIFERIDO"/>
      <sheetName val="QUERYGU"/>
      <sheetName val="AÇÕES"/>
      <sheetName val="CTS"/>
      <sheetName val="CONTIG"/>
      <sheetName val="PDD"/>
      <sheetName val="RAOC"/>
      <sheetName val="ENCAR"/>
      <sheetName val="PERDESTQ"/>
      <sheetName val="AJUSTES"/>
      <sheetName val="IRCSCIRCULANTE"/>
      <sheetName val="query"/>
      <sheetName val="inc. claim 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hare CCBI CSDs"/>
      <sheetName val="Market Share CSD"/>
      <sheetName val="CSD Market Share"/>
      <sheetName val="Tea Market Share"/>
      <sheetName val="Sport Market Share"/>
      <sheetName val="Juices Market Share"/>
      <sheetName val="Market Share by regionCSD Graph"/>
      <sheetName val="Market Share by RegionTea Graph"/>
      <sheetName val="Market Share by Reg Sport Graph"/>
      <sheetName val="Market Share by Reg Juice Graph"/>
      <sheetName val="Market Share by location Total"/>
      <sheetName val="Market Share by location Cola"/>
      <sheetName val="Market Share by location Fanta"/>
      <sheetName val="Market Share by location Sprite"/>
      <sheetName val="Infoscan by brand&amp;volume TCCC"/>
      <sheetName val="Market Share Graph"/>
      <sheetName val="dati (2)"/>
      <sheetName val="estrazione"/>
      <sheetName val="Infoscan CSDs by pack"/>
      <sheetName val="Infoscan water by pack"/>
      <sheetName val="Infoscan other by pack"/>
      <sheetName val="QUERYGU"/>
      <sheetName val="Marketing_BP2004"/>
      <sheetName val="Lead"/>
      <sheetName val="inc. claim 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. ATIVO e PASSIVO"/>
      <sheetName val="GRAF. EVOL NOV e DEZ"/>
      <sheetName val="GRAF. SETOR DEZ"/>
      <sheetName val="DADOS BASE"/>
      <sheetName val="NOV.00"/>
      <sheetName val="DEZ.00"/>
      <sheetName val="NOV_00"/>
      <sheetName val="estr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Year Pro Forma"/>
      <sheetName val="Summary Information"/>
      <sheetName val="Consolidated Profit &amp; Loss-US$"/>
      <sheetName val="Statement of Cash Flows-US$"/>
      <sheetName val="Capitalization Summary-US$"/>
      <sheetName val="Series B Preferred Returns"/>
      <sheetName val="Subscriber Payback Analysis-US$"/>
      <sheetName val="Concession Assumptions"/>
      <sheetName val="Home Plant &amp; Sub Assumptions"/>
      <sheetName val="Cap Ex Assumptions-US$"/>
      <sheetName val="Depreciation &amp; Amortization"/>
      <sheetName val="Video Services P&amp;L-US$"/>
      <sheetName val="Data Services P&amp;L-US$"/>
      <sheetName val="Voice Services P&amp;L-US$"/>
      <sheetName val="Consolidated Profit &amp; Loss-R$"/>
      <sheetName val="Video Services Revenue-R$"/>
      <sheetName val="Video Services Expense-R$"/>
      <sheetName val="Data Services Revenue-R$"/>
      <sheetName val="Data Services Expense-R$"/>
      <sheetName val="Voice Services Revenue-R$"/>
      <sheetName val="Voice Services Expense-R$"/>
      <sheetName val="Staffing Metrics"/>
      <sheetName val="Lead"/>
      <sheetName val="Plano de Contas"/>
      <sheetName val="Contratos_Exercicio"/>
      <sheetName val="Detailed Adjustments"/>
      <sheetName val="04-06-01"/>
      <sheetName val="inc. claim 97"/>
      <sheetName val="Taxas"/>
      <sheetName val="Premissas"/>
      <sheetName val="Schroder Small C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Real(Cliente)"/>
      <sheetName val="OHReal_Cliente_"/>
      <sheetName val="100K"/>
      <sheetName val="fut_jurosanual"/>
      <sheetName val="fut_juros"/>
      <sheetName val="Swaps"/>
      <sheetName val="fut_dolar"/>
      <sheetName val="DFLSUBS"/>
      <sheetName val="ELIM_FINANCEIRA"/>
      <sheetName val="PS-Consolidation"/>
      <sheetName val="Param"/>
      <sheetName val="PA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I"/>
      <sheetName val="NOV.00"/>
      <sheetName val="HO BD"/>
      <sheetName val="Sup BD"/>
      <sheetName val="estrazion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  <sheetName val="Cadastro"/>
      <sheetName val="Luciana"/>
      <sheetName val="Plan1"/>
      <sheetName val="Marcelo 1"/>
      <sheetName val="Marcelo 2"/>
      <sheetName val="Reg.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.98"/>
      <sheetName val="RIEP_INC_99"/>
      <sheetName val="RIEP_INC_98"/>
      <sheetName val="RIEP_eme_98"/>
      <sheetName val="RIEP_eme_99"/>
      <sheetName val="DATI_MES"/>
      <sheetName val="genn"/>
      <sheetName val="febbr"/>
      <sheetName val="marzo"/>
      <sheetName val="aprile"/>
      <sheetName val="maggio"/>
      <sheetName val="giugno"/>
      <sheetName val="dett_luglio"/>
      <sheetName val="luglio"/>
      <sheetName val="ago"/>
      <sheetName val="sett"/>
      <sheetName val="ott"/>
      <sheetName val="nov"/>
      <sheetName val="inc_rami_pol"/>
      <sheetName val="gen'00"/>
      <sheetName val="dic"/>
      <sheetName val="An custo Prod Celulose"/>
      <sheetName val="CREDIT STATS"/>
      <sheetName val="Imobilizado_30Jun05_Helibras"/>
      <sheetName val="INCAS99"/>
      <sheetName val="QUERYGU"/>
      <sheetName val="inc. claim 97"/>
      <sheetName val="RIS_TECNICHE"/>
      <sheetName val="Dez"/>
      <sheetName val="CIAP 09 2007 (2)"/>
      <sheetName val="Anexo 4 -  de Ader GMT_Forn"/>
      <sheetName val="ALFAVACA"/>
      <sheetName val="Cadastro"/>
      <sheetName val="CMI"/>
      <sheetName val="CVA_Projetada12meses"/>
      <sheetName val="Base Produção"/>
      <sheetName val="CORE WIRES_IN"/>
      <sheetName val="NOV.00"/>
      <sheetName val="HO BD"/>
      <sheetName val="Sup BD"/>
      <sheetName val="F"/>
      <sheetName val="Lead"/>
      <sheetName val="Taxas"/>
      <sheetName val="BP1_23"/>
      <sheetName val="Curvas"/>
      <sheetName val="GLOPER_30abril"/>
      <sheetName val="EE - Atualiz Mstart"/>
      <sheetName val="HIST_FOL"/>
      <sheetName val="Assumptions"/>
      <sheetName val="INPU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F"/>
      <sheetName val="MP"/>
      <sheetName val="Concentrate"/>
      <sheetName val="Simula"/>
      <sheetName val="Custos"/>
      <sheetName val="estrazione"/>
      <sheetName val="RIEP_INC_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es"/>
      <sheetName val="P&amp;L"/>
      <sheetName val="Derp.2002"/>
      <sheetName val="Form I 2002"/>
      <sheetName val="Form I 2003"/>
      <sheetName val="Gaap BPBA"/>
      <sheetName val="Gaap BPSN"/>
      <sheetName val="Brazil"/>
      <sheetName val="Capex Depr"/>
      <sheetName val="WC"/>
      <sheetName val="Balancesheet"/>
      <sheetName val="EVA"/>
      <sheetName val="Purch. Acc"/>
      <sheetName val="Cover"/>
      <sheetName val="Graphs"/>
      <sheetName val="DCF"/>
      <sheetName val="Concentrate"/>
      <sheetName val="Custos"/>
      <sheetName val="pl atu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ída até 99"/>
      <sheetName val="Summary"/>
      <sheetName val="DCF"/>
      <sheetName val="ANALI20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ONSULTA"/>
      <sheetName val="CONSULTA (2)"/>
      <sheetName val="Graf. USD"/>
      <sheetName val="Vouching receita 1 trim"/>
      <sheetName val="saída até 99"/>
      <sheetName val="RIEP_INC_98"/>
      <sheetName val="Concentrate"/>
      <sheetName val="Custos"/>
      <sheetName val="CONSULTA_(2)"/>
      <sheetName val="Graf__USD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ONSULTA"/>
      <sheetName val="Graf. USD"/>
      <sheetName val="Financimentos C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DRE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Mar.20"/>
      <sheetName val="Cons_31032020"/>
      <sheetName val="Dados"/>
    </sheetNames>
    <sheetDataSet>
      <sheetData sheetId="0"/>
      <sheetData sheetId="1"/>
      <sheetData sheetId="2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ATIVO"/>
      <sheetName val="PASSIVO"/>
      <sheetName val="DRE"/>
      <sheetName val="TRIAL"/>
      <sheetName val="ANT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CHATUBA_2018_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_VdCard_2.S"/>
      <sheetName val="Tab_Share"/>
      <sheetName val="Tab_Adq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_Vendas"/>
      <sheetName val="Dívida Bancária"/>
      <sheetName val="FCx Semanal"/>
      <sheetName val="tabdin (2)"/>
      <sheetName val="tabdin"/>
      <sheetName val="tabfForn"/>
      <sheetName val="Planilha1"/>
      <sheetName val="Tab_Pagos"/>
      <sheetName val="DB_pgto"/>
      <sheetName val="Antec_Confirming"/>
      <sheetName val="CAP_Realizado"/>
      <sheetName val="DB_duplicata"/>
      <sheetName val="CAR_Recebido"/>
      <sheetName val="Contingencias"/>
      <sheetName val="Class.TPO"/>
      <sheetName val="DB_CARTÃO"/>
      <sheetName val="DB_OutrosRecebiveis"/>
      <sheetName val="DB_pgto - Paga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CHATUBA_CONTROLE_DE_PARCELAMENT"/>
    </sheetNames>
    <sheetDataSet>
      <sheetData sheetId="0" refreshError="1"/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Count - 2019"/>
      <sheetName val="Tab Auxiliar"/>
      <sheetName val="Graficos"/>
    </sheetNames>
    <sheetDataSet>
      <sheetData sheetId="0"/>
      <sheetData sheetId="1"/>
      <sheetData sheetId="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1"/>
      <sheetName val="Reconciliação Set.05"/>
      <sheetName val="Itens Pendentes Set.05"/>
      <sheetName val="Circularização Set.05"/>
      <sheetName val="Sheet1"/>
      <sheetName val="tick"/>
      <sheetName val="Links"/>
      <sheetName val="Lead"/>
      <sheetName val="Movimentação Imobilizado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RED. TRIB. 1997"/>
      <sheetName val="CRED. TRIB. 1997 (NEW)"/>
      <sheetName val="CRED. TRIB. 1998"/>
      <sheetName val="CRED. TRIB. 1999"/>
      <sheetName val="Provisões"/>
      <sheetName val="MOV"/>
      <sheetName val="Distribuição IR"/>
      <sheetName val="PROJEÇÕES 1998"/>
      <sheetName val="PROJEÇÕES 1999"/>
      <sheetName val="XREF"/>
      <sheetName val="Tickmarks"/>
      <sheetName val="Financimentos CP"/>
      <sheetName val="Premissas"/>
      <sheetName val="Summary Information"/>
      <sheetName val="Major Maint"/>
      <sheetName val="LATASA"/>
      <sheetName val="Production Cost Adjust - R$"/>
      <sheetName val="Sheet2"/>
      <sheetName val="Inputs_Unidades_Geradoras"/>
      <sheetName val="INPUT"/>
      <sheetName val="ANALI98"/>
      <sheetName val="BDados Intermoinhos"/>
      <sheetName val="SCG"/>
      <sheetName val="Telemig"/>
      <sheetName val="Parc. de ICMS"/>
      <sheetName val="pl atual"/>
      <sheetName val="Classif"/>
      <sheetName val="INFO"/>
      <sheetName val="Tavola 9-10 investimenti"/>
      <sheetName val="Séries IGP-M e IPCA"/>
      <sheetName val="114 RAZAO 01 - 03"/>
      <sheetName val="Insurance"/>
      <sheetName val="UF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CUSTEIO.COMPL"/>
      <sheetName val="FLC.COMPL"/>
      <sheetName val="CUSTEIO.IMP"/>
      <sheetName val="FLC.IMP"/>
      <sheetName val="IMP.PEND"/>
      <sheetName val="FLC.CUSTEIO"/>
      <sheetName val="CUSTEIO TT"/>
      <sheetName val="FLC_COMPL"/>
      <sheetName val="INPUT"/>
      <sheetName val="XREF"/>
      <sheetName val="FLUXO CAIXA GER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-acordo geral- ativo"/>
      <sheetName val="PAS-baixa RTE e Realização"/>
      <sheetName val="XREF"/>
      <sheetName val="Tickmarks"/>
      <sheetName val="mapa-acordo geral"/>
      <sheetName val="Mov. Energia Livre"/>
      <sheetName val="Mov. RTE"/>
      <sheetName val="Mov. PERCEE"/>
      <sheetName val="Bônus do Racionamento - Liquido"/>
      <sheetName val="Mov. CVA"/>
      <sheetName val="CCC_1"/>
      <sheetName val="RGR_1"/>
      <sheetName val="RGR_DIF_1"/>
      <sheetName val="TFSEE_1"/>
      <sheetName val="CONEXÃO_1"/>
      <sheetName val="TUST_1"/>
      <sheetName val="ENERGIA_1"/>
      <sheetName val="CCC_2"/>
      <sheetName val="RGR_2"/>
      <sheetName val="RGR_DIF_2"/>
      <sheetName val="TFSEE_2"/>
      <sheetName val="CONEXÃO_2"/>
      <sheetName val="TUST_2"/>
      <sheetName val="CCC_3"/>
      <sheetName val="PIS CVA_3_LP"/>
      <sheetName val="TUST_3"/>
      <sheetName val="CDE_3"/>
      <sheetName val="ESS_3"/>
      <sheetName val="Compra Energia Leilão 6 anos_3"/>
      <sheetName val="Compra Energia Leilão 4 anos_3"/>
      <sheetName val="Compra Energia GCS_3"/>
      <sheetName val="CCC_4"/>
      <sheetName val="RGR_4"/>
      <sheetName val="RGR_DIF_4"/>
      <sheetName val="TFSEE_4"/>
      <sheetName val="PIS CVA_3_CP"/>
      <sheetName val="TUST_4"/>
      <sheetName val="CDE_4"/>
      <sheetName val="ESS_4"/>
      <sheetName val="Compra Energia Leilão 6 anos_4"/>
      <sheetName val="Compra Energia Leilão 4 anos_4"/>
      <sheetName val="Compra Energia GCS_4"/>
      <sheetName val="SELIC_1"/>
      <sheetName val="Energia Livre"/>
      <sheetName val="RTE"/>
      <sheetName val="Custos a reembolsar"/>
      <sheetName val="PERCEE"/>
      <sheetName val="CVA Resumo-1"/>
      <sheetName val="CVA Resumo-2"/>
      <sheetName val="CVA Resumo-3"/>
      <sheetName val="Baxia Renda"/>
      <sheetName val=" Baixa Renda - SIC"/>
      <sheetName val="Custos-2002"/>
      <sheetName val="CVA Resumo"/>
      <sheetName val="CVA -2"/>
      <sheetName val="CCC REC_2"/>
      <sheetName val="CCC REC REM_2"/>
      <sheetName val="TUST REC DIF_2"/>
      <sheetName val="TUST REC REM_2"/>
      <sheetName val="RGR_3"/>
      <sheetName val="RGR_DIF_3"/>
      <sheetName val="TFSEE_3"/>
      <sheetName val="CONEXÃO_3"/>
      <sheetName val="FLC.COMPL"/>
      <sheetName val="Premissas"/>
      <sheetName val="CAER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N a Merc."/>
      <sheetName val="XREF"/>
      <sheetName val="Links"/>
      <sheetName val="Lead"/>
      <sheetName val="Master FIF Flutuação"/>
      <sheetName val="lodo"/>
      <sheetName val="Carteira"/>
      <sheetName val="projetado"/>
      <sheetName val="Detailed Adjust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1 Total"/>
      <sheetName val="LA1 Remil"/>
      <sheetName val="LA1 Guarapes"/>
      <sheetName val="LA1 CMR"/>
      <sheetName val="FLC.COMPL"/>
      <sheetName val="Links"/>
      <sheetName val="Teste Drpc"/>
      <sheetName val="LA1_Total"/>
      <sheetName val="LA1_Remil"/>
      <sheetName val="LA1_Guarapes"/>
      <sheetName val="LA1_C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s"/>
      <sheetName val="feedback"/>
      <sheetName val="US$ DIVISION _with Elim."/>
      <sheetName val="US$ DIVISION_without Elim."/>
      <sheetName val="US$ REMIL"/>
      <sheetName val="US$ GUARARAPES"/>
      <sheetName val="US$ CMR"/>
      <sheetName val="US$ CBOs"/>
      <sheetName val="Data Input"/>
      <sheetName val="Scopes -  for Remainder"/>
      <sheetName val="expense"/>
      <sheetName val="Revenues"/>
      <sheetName val="Net Rev."/>
      <sheetName val="Net Fin."/>
      <sheetName val="P&amp;L_Unidags"/>
      <sheetName val="LA1 Total"/>
      <sheetName val="US$_DIVISION__with_Elim_"/>
      <sheetName val="US$_DIVISION_without_Elim_"/>
      <sheetName val="US$_REMIL"/>
      <sheetName val="US$_GUARARAPES"/>
      <sheetName val="US$_CMR"/>
      <sheetName val="US$_CBOs"/>
      <sheetName val="Data_Input"/>
      <sheetName val="Scopes_-__for_Remainder"/>
      <sheetName val="Net_Rev_"/>
      <sheetName val="Net_Fin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  <sheetName val="Composição"/>
      <sheetName val="Termo de Encerramento"/>
    </sheetNames>
    <sheetDataSet>
      <sheetData sheetId="0"/>
      <sheetData sheetId="1" refreshError="1"/>
      <sheetData sheetId="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banco.26CM.Scania"/>
      <sheetName val="Feriados"/>
      <sheetName val="Programas"/>
      <sheetName val="Módulo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ESSÃO"/>
      <sheetName val="ROSTO"/>
      <sheetName val="FORM 1"/>
      <sheetName val="FORM 2"/>
      <sheetName val="FORM 3"/>
      <sheetName val="FORM 4"/>
      <sheetName val="FORM 5"/>
      <sheetName val="FORM 6"/>
      <sheetName val="FORM7"/>
      <sheetName val="FORM7A"/>
      <sheetName val="FORM 8"/>
      <sheetName val="FORM 9"/>
      <sheetName val="FORM 11"/>
      <sheetName val="FORM 12"/>
      <sheetName val="FORM 14"/>
      <sheetName val="FORM 16B"/>
      <sheetName val="FORM 19"/>
      <sheetName val="BALANCET"/>
      <sheetName val="RESULTAD"/>
      <sheetName val="DADOS"/>
      <sheetName val="BALANCETE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matricial"/>
      <sheetName val="Macro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tab.dre.industria"/>
      <sheetName val="Rel.TabelaCC1 (sT)"/>
      <sheetName val="Rel.TabelaCC1"/>
      <sheetName val="inicio"/>
      <sheetName val="Base"/>
      <sheetName val="Plan2"/>
      <sheetName val="Plan1"/>
      <sheetName val="Área"/>
      <sheetName val="Período"/>
      <sheetName val="Centros de Custo"/>
      <sheetName val="Plano de Contas"/>
      <sheetName val="P.C. Atual"/>
      <sheetName val="FRA"/>
      <sheetName val="COUPOM"/>
      <sheetName val="matric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de Contas"/>
      <sheetName val="MACRO1"/>
      <sheetName val="Page1 - 2"/>
      <sheetName val="Page3 - 5"/>
      <sheetName val="BP"/>
      <sheetName val="DR"/>
      <sheetName val="CF"/>
      <sheetName val="CF (2)"/>
      <sheetName val="ATIVO"/>
      <sheetName val="AC"/>
      <sheetName val="RELP"/>
      <sheetName val="PERMAN - INVEST"/>
      <sheetName val="PERMAN - IMOBILIZADO"/>
      <sheetName val="PASSIVO"/>
      <sheetName val="PC"/>
      <sheetName val="EXLP"/>
      <sheetName val="MUTAÇÃO"/>
      <sheetName val="PIR (IRPJ)"/>
      <sheetName val="PIR (CSL)"/>
      <sheetName val="DEMONSTRAÇÃO DO RESULTADO"/>
      <sheetName val="DR (CUSTEIO MENSAL)"/>
      <sheetName val="BASE DE CÁLCULO (PIS E COFINS)"/>
      <sheetName val="CAPA"/>
      <sheetName val="DR_US$"/>
      <sheetName val="DR (CUSTEIO MENSAL_US$)"/>
      <sheetName val="DR_US$ (2)"/>
      <sheetName val="DR (CUSTEIO MENSAL_US$) (2)"/>
      <sheetName val="Ganho e perda"/>
      <sheetName val="CF_Flutuação"/>
      <sheetName val="DOLAR_2002"/>
      <sheetName val="Links"/>
      <sheetName val="MELHORIAS E OPÇÕES"/>
      <sheetName val="XREF"/>
      <sheetName val="Macro"/>
      <sheetName val="SCG"/>
      <sheetName val="indices"/>
      <sheetName val="Sum-of-Parts"/>
      <sheetName val="@Home P&amp;L"/>
      <sheetName val="Mortalit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_oficial"/>
      <sheetName val="Pasta1"/>
      <sheetName val="Control"/>
    </sheetNames>
    <definedNames>
      <definedName name="Macro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ilões"/>
      <sheetName val="Gráf LTN 98 dias "/>
      <sheetName val="Emissões Antigas"/>
      <sheetName val="BBC-leilões"/>
      <sheetName val="Característica Títulos Fed."/>
      <sheetName val="DPMF-PrazoMédio"/>
      <sheetName val="DPMF (acertar)"/>
      <sheetName val="SUP-41"/>
      <sheetName val="Gráf1"/>
      <sheetName val="Gráf2"/>
      <sheetName val="Leilões "/>
      <sheetName val="Leilões revisar"/>
      <sheetName val="SUP_41"/>
      <sheetName val="feedback"/>
      <sheetName val="DvPuFed"/>
      <sheetName val="Andam."/>
      <sheetName val="Concl."/>
      <sheetName val="Excluído"/>
      <sheetName val="Penden."/>
      <sheetName val="Progr."/>
      <sheetName val="Selec.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sumo"/>
      <sheetName val="Encargos"/>
      <sheetName val="Encargos debêntures "/>
      <sheetName val="Link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ré-Intern."/>
      <sheetName val="ACC-Pré"/>
      <sheetName val="Links"/>
      <sheetName val="Finame"/>
      <sheetName val="Covenants"/>
      <sheetName val="Baixa AITP"/>
      <sheetName val="XREF"/>
      <sheetName val="Tickmarks"/>
      <sheetName val="Fin"/>
      <sheetName val="Pré-Intern "/>
      <sheetName val="Taxa Dólar"/>
      <sheetName val="Encargos"/>
      <sheetName val="Resumo"/>
      <sheetName val="ACC-Pré- CP"/>
      <sheetName val="default jun00"/>
      <sheetName val="default set 00"/>
      <sheetName val="CPMF"/>
      <sheetName val="Indices default jun 2000"/>
      <sheetName val="Andam."/>
      <sheetName val="Concl."/>
      <sheetName val="Excluído"/>
      <sheetName val="Penden."/>
      <sheetName val="Progr."/>
      <sheetName val="Selec."/>
      <sheetName val="MELHORIAS E OPÇÕES"/>
      <sheetName val="relação"/>
      <sheetName val="Worksheet in (C) 6611 Exigível "/>
      <sheetName val="Margens"/>
      <sheetName val="Teste Drpc"/>
      <sheetName val="Plano de Contas"/>
      <sheetName val="UFIR"/>
      <sheetName val="Macro"/>
      <sheetName val="SCG"/>
      <sheetName val="MetaData"/>
      <sheetName val="ORCCPQ"/>
      <sheetName val="MACRO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P&amp;L Act-RE 08.2000"/>
      <sheetName val="SCG"/>
      <sheetName val="Lead"/>
      <sheetName val="Manual_Hierarchy"/>
      <sheetName val="matl grp"/>
      <sheetName val="mat type"/>
      <sheetName val="dbase"/>
      <sheetName val="存货价差调整"/>
      <sheetName val="合并 "/>
      <sheetName val="Mach &amp; Equip- SAP Register"/>
      <sheetName val="CONST"/>
      <sheetName val="Coke"/>
      <sheetName val="estr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"/>
      <sheetName val="Dados"/>
      <sheetName val="Cash(direto)"/>
      <sheetName val="Cash(indireto)"/>
      <sheetName val="Rel_banco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ORC"/>
      <sheetName val="BASE-REAL"/>
      <sheetName val="Plan1"/>
      <sheetName val="RELATORIO MENSAL"/>
      <sheetName val="BAS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Lista"/>
    </sheetNames>
    <sheetDataSet>
      <sheetData sheetId="0" refreshError="1"/>
      <sheetData sheetId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_M (2)"/>
      <sheetName val="Resumão"/>
      <sheetName val="Res.Autor.R$   "/>
      <sheetName val="Res.Autor.Motivo"/>
      <sheetName val="Res.Devolv.Motivo"/>
      <sheetName val="Ocorr. N.Fiscais"/>
      <sheetName val="Gráfico IndC&amp;OM"/>
      <sheetName val="Res_Autor_Motivo"/>
      <sheetName val="Res_Devolv_Motivo"/>
      <sheetName val="Settings"/>
      <sheetName val="Instituicoes2001_LP"/>
      <sheetName val="SCG"/>
      <sheetName val="Capa"/>
      <sheetName val="INDC1198"/>
      <sheetName val="Macro"/>
      <sheetName val="BCO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ffshore"/>
      <sheetName val="Futuros"/>
      <sheetName val="Custo Variável"/>
      <sheetName val="Swap Cambial"/>
      <sheetName val="T-Bill"/>
      <sheetName val="C-Bond"/>
      <sheetName val="Tab de Vencimentos do Passivo"/>
      <sheetName val="Collateral"/>
      <sheetName val="Opção USD"/>
      <sheetName val="NDF"/>
      <sheetName val="NBCE"/>
      <sheetName val="FinImp (Opera05)"/>
      <sheetName val="FinImp"/>
      <sheetName val="FinImpR"/>
      <sheetName val="Cesta de Moedas"/>
      <sheetName val="Cobranças"/>
      <sheetName val="Opção C"/>
      <sheetName val="IFC"/>
      <sheetName val="Bond500"/>
      <sheetName val="sindicato"/>
      <sheetName val="Feriados"/>
      <sheetName val="Exposição"/>
      <sheetName val="Duration"/>
      <sheetName val="DV01"/>
      <sheetName val="Op. Especiais"/>
      <sheetName val="Custo Variavel"/>
      <sheetName val="DDI"/>
      <sheetName val="PU Futuros"/>
      <sheetName val="Res.63"/>
      <sheetName val="Consol"/>
      <sheetName val="Grafico diário"/>
      <sheetName val="Gráfico mensal"/>
      <sheetName val="Sheet1"/>
      <sheetName val="Grafico"/>
      <sheetName val="MUG"/>
      <sheetName val="FRA"/>
      <sheetName val="COUP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umitomo"/>
      <sheetName val="volkswagen"/>
      <sheetName val="banespa"/>
      <sheetName val="ajuste e abertura relatório"/>
      <sheetName val="juros 2000"/>
      <sheetName val="Tickmarks"/>
      <sheetName val="Abertura das Contas"/>
      <sheetName val="Movimentação dos Empréstimos"/>
      <sheetName val="Controle das Circul. 06.03"/>
      <sheetName val="Nota Explicativa"/>
      <sheetName val="Outorga 2003"/>
      <sheetName val="XREF"/>
      <sheetName val="Movimentação {ppc}"/>
      <sheetName val="Outorga"/>
      <sheetName val="Segregação CP vs LP"/>
      <sheetName val="Suporte para NE {ppc}"/>
      <sheetName val="Mapa Mov. Empréstimos 06.03"/>
      <sheetName val="Teste da Mov. dos Emprést.06.03"/>
      <sheetName val="Nota Explicativa 06.03"/>
      <sheetName val="Outorga Fixa 06.03"/>
      <sheetName val="Sheet1"/>
      <sheetName val="Resumo Empréstimos"/>
      <sheetName val="Outorga Fixa"/>
      <sheetName val="Mapa Mov. Empréstimos 11_03"/>
      <sheetName val="Teste da Mov. dos Emprést.11_03"/>
      <sheetName val="Nota Explicativa 12.03"/>
      <sheetName val="Controle das Circul. 11_03"/>
      <sheetName val="Outorga Fixa e Variável 30.11 H"/>
      <sheetName val="Parametro Outorga"/>
      <sheetName val="Threshold Calc"/>
      <sheetName val="Outorga Fixa e Variável 30.06 H"/>
      <sheetName val="Teste da Mov. dos Emprést.12_03"/>
      <sheetName val="Nota Explicativa12.03"/>
      <sheetName val="Nota Explicativa 11.03"/>
      <sheetName val="Controle das Circul. 11 e 12.03"/>
      <sheetName val="Movimentação"/>
      <sheetName val="Resumo 30-11"/>
      <sheetName val="Emp. Nacionais"/>
      <sheetName val="Swap"/>
      <sheetName val="Moeda Estrangeira"/>
      <sheetName val="Finame Bandeirantes"/>
      <sheetName val="Finame Brad. e BB"/>
      <sheetName val="Juros Total"/>
      <sheetName val="Circularização"/>
      <sheetName val="Mapa de movimentação"/>
      <sheetName val="Parâmetro"/>
      <sheetName val="Para Ref."/>
      <sheetName val="Mapa de emprest 09.04"/>
      <sheetName val="Circularização ACC 09.04"/>
      <sheetName val="Circularização09.04 "/>
      <sheetName val="Circularização 31.12"/>
      <sheetName val="Comp. e Mapa de mov empr. 31.12"/>
      <sheetName val="Info Empréstimos"/>
      <sheetName val="Mapa mov {ppc}"/>
      <sheetName val="Suporte para Report"/>
      <sheetName val="Segregação CP x LP"/>
      <sheetName val="Finame"/>
      <sheetName val="TCalc (2)"/>
      <sheetName val="Empréstimos"/>
      <sheetName val="TCalc (1)"/>
      <sheetName val="TCalc (3)"/>
      <sheetName val="Mapa"/>
      <sheetName val="Mapa 31.10"/>
      <sheetName val="Mapa 31.12"/>
      <sheetName val="Circularização 31.10"/>
      <sheetName val="Empréstimo Safra"/>
      <sheetName val="Memo"/>
      <sheetName val="Off books Set.05"/>
      <sheetName val="Off book dez 05"/>
      <sheetName val="Empréstimos Estrangeiros"/>
      <sheetName val="Garantias Set.05"/>
      <sheetName val="Garantias dez 05"/>
      <sheetName val="Insuf Carteira"/>
      <sheetName val="Contratos Dez.05"/>
      <sheetName val="Resumo BP - Set.05"/>
      <sheetName val="Resumo BPI dez 05"/>
      <sheetName val="Composição empréstimo BPI dez"/>
      <sheetName val="Resumo MKT"/>
      <sheetName val="Adições"/>
      <sheetName val="Detalhado - Set.05"/>
      <sheetName val="Mapa Movimentação - 30.09"/>
      <sheetName val="Pgtos Set.05"/>
      <sheetName val="Pgtos dez 05"/>
      <sheetName val="Taxa Média Juros"/>
      <sheetName val="Razão Empréstimos"/>
      <sheetName val="PAS Encargos"/>
      <sheetName val="Resumo das Circularizações"/>
      <sheetName val="Fomentar - BEG"/>
      <sheetName val="Saldo Leiloado CIPA"/>
      <sheetName val="Resumo"/>
      <sheetName val="Saldo não leiloado - CIPA"/>
      <sheetName val="96.786-6"/>
      <sheetName val="97.052-2"/>
      <sheetName val="96.778-5"/>
      <sheetName val="671.362-2"/>
      <sheetName val="30.264 UMBDES"/>
      <sheetName val="30.264 TJLP"/>
      <sheetName val="Movimentação Mútuo"/>
      <sheetName val="NEs"/>
      <sheetName val="Teste de Baixas"/>
      <sheetName val="Empréstimos - 31.12.06"/>
      <sheetName val="Empréstimos - PAS"/>
      <sheetName val="Memo Empréstimos"/>
      <sheetName val="Cálculo do Parâmetro"/>
      <sheetName val="NE 7"/>
      <sheetName val="Circularizações"/>
      <sheetName val="Mapa de Movimentação {ppc}"/>
      <sheetName val="Mútuo OHL {ppc}"/>
      <sheetName val="Mútuo SPR {ppc}"/>
      <sheetName val="Covenants"/>
      <sheetName val="Cálculo Parâmetro"/>
      <sheetName val="Summary Page"/>
      <sheetName val="NE 8"/>
      <sheetName val="Cálculo do Escalonamento"/>
      <sheetName val="Empréstimo 31.12"/>
      <sheetName val="Empréstimo Citibank 31.12"/>
      <sheetName val="ACC {PPC} e PAS Encargos_30.09."/>
      <sheetName val="Empréstimos 30.09"/>
      <sheetName val="Níveis Parâmetro"/>
      <sheetName val="ACC {PPC}"/>
      <sheetName val="ACE {PPC}"/>
      <sheetName val="NE"/>
      <sheetName val="ACC {PPC} e PAS Encargos"/>
      <sheetName val="Segregação"/>
      <sheetName val="Empréstimo"/>
      <sheetName val="Movimentação 09"/>
      <sheetName val="Sumário"/>
      <sheetName val="Rollforward"/>
      <sheetName val="Mapa Movim. 3112"/>
      <sheetName val="Controle Empréstimos"/>
      <sheetName val="Parametro"/>
      <sheetName val="EmpFin"/>
      <sheetName val="Mapa Empréstimos"/>
      <sheetName val="Contrato a termo"/>
      <sheetName val="Movimentação Imobilizado"/>
      <sheetName val="Fluxo de Caixa CF"/>
      <sheetName val="Others than Risks"/>
      <sheetName val="Rollfoward"/>
      <sheetName val="Derivativos"/>
      <sheetName val="Teste Adição &amp; Baixas"/>
      <sheetName val="Global Juros"/>
      <sheetName val="Global Variação cambial"/>
      <sheetName val="Macros"/>
      <sheetName val="Calculo global Depr."/>
      <sheetName val="rough"/>
      <sheetName val="Movim. DOAR (31_12_03)"/>
      <sheetName val="Summary"/>
      <sheetName val="Mapa movimentação"/>
      <sheetName val="Segregação CP e LP Empréstimos"/>
      <sheetName val="{PPC} - Saldo C. Giro BB"/>
      <sheetName val="SELIC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RCD"/>
      <sheetName val="Links"/>
    </sheetNames>
    <sheetDataSet>
      <sheetData sheetId="0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"/>
      <sheetName val="RECEITA"/>
      <sheetName val="variação papel e tinta"/>
      <sheetName val="Despesas administrativas"/>
      <sheetName val="Despesa de vendas"/>
      <sheetName val="Vendas x LLiq. "/>
      <sheetName val="Un. Estado"/>
      <sheetName val="Un. JT"/>
      <sheetName val="outros indicadores"/>
      <sheetName val="indices financeiros"/>
      <sheetName val="HH"/>
      <sheetName val="DATAS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N3"/>
      <sheetName val="Res.Autor.Motivo"/>
      <sheetName val="Res.Devolv.Motivo"/>
      <sheetName val="Instituicoes2001_LP"/>
      <sheetName val="SCG"/>
      <sheetName val="Capa"/>
      <sheetName val="BD97_MEN"/>
      <sheetName val="Macro"/>
      <sheetName val="Deckblatt"/>
      <sheetName val="TABELLEN"/>
      <sheetName val="WORDTABLE"/>
      <sheetName val="FD 3 - Provisão OS  "/>
      <sheetName val="den96"/>
      <sheetName val="Tela"/>
      <sheetName val="Plan1"/>
      <sheetName val="IMPOSTO"/>
      <sheetName val="balancete"/>
      <sheetName val="All CCs (2)"/>
      <sheetName val="Sheet3"/>
      <sheetName val="pl atual"/>
      <sheetName val="All CCs _2_"/>
      <sheetName val="Note 4-10"/>
      <sheetName val="REF"/>
      <sheetName val="GERREAL"/>
      <sheetName val="59"/>
      <sheetName val="INFO"/>
      <sheetName val="Lead"/>
      <sheetName val="ELIMINAÇÕES"/>
      <sheetName val="New FC Pivot Table"/>
      <sheetName val="Map FRS-Oracle"/>
      <sheetName val="Dívida"/>
      <sheetName val="Estoque"/>
      <sheetName val="Indice"/>
      <sheetName val="Monthly Reports"/>
      <sheetName val="Summary Reports"/>
      <sheetName val="feedback"/>
      <sheetName val="Annual Calendar"/>
      <sheetName val="SUP-41"/>
      <sheetName val="Argentina Main"/>
      <sheetName val="LRENGL"/>
      <sheetName val="OTHERS1"/>
      <sheetName val="Cad.Oper.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</sheetNames>
    <sheetDataSet>
      <sheetData sheetId="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ATIVO"/>
      <sheetName val="PASSIVO"/>
      <sheetName val="DRE"/>
      <sheetName val="TRIAL"/>
      <sheetName val="ANT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CHATUBA_2018_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ATIVO"/>
      <sheetName val="PASSIVO"/>
      <sheetName val="DRE"/>
      <sheetName val="DRE - MOVTO"/>
      <sheetName val="2019 - MOVTO"/>
      <sheetName val="2018"/>
      <sheetName val="2019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Índice"/>
      <sheetName val="ELIMINAÇÕES"/>
    </sheetNames>
    <sheetDataSet>
      <sheetData sheetId="0" refreshError="1"/>
      <sheetData sheetId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5B"/>
      <sheetName val="Depreciação"/>
      <sheetName val="Cap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Market Package Structure"/>
      <sheetName val="Commercial Beverages Consumptio"/>
      <sheetName val="Report For keith"/>
      <sheetName val="Size of market"/>
      <sheetName val="Brands by flavour"/>
      <sheetName val="Russia 3 companies by SKU"/>
      <sheetName val="Brand Mix"/>
      <sheetName val="Brand Mix in %"/>
      <sheetName val="Package Mix"/>
      <sheetName val="Package Mix in %"/>
      <sheetName val="Canadean Fanta Sprite"/>
      <sheetName val="Other"/>
      <sheetName val="QSRS15N1"/>
      <sheetName val="a"/>
      <sheetName val="PPE 1006"/>
      <sheetName val="Ref"/>
      <sheetName val="Sch B"/>
      <sheetName val="MEYCAUAYAN"/>
      <sheetName val="EAST METRO"/>
      <sheetName val="LOC"/>
      <sheetName val="Employee benefit insurance"/>
      <sheetName val="cable_915"/>
      <sheetName val="BCD"/>
      <sheetName val="SBDG"/>
      <sheetName val="SCCGD"/>
      <sheetName val="SCCHF"/>
      <sheetName val="SCCHK"/>
      <sheetName val="SCCHZ"/>
      <sheetName val="SCCNJ"/>
      <sheetName val="SCCT"/>
      <sheetName val="SCCXM"/>
      <sheetName val="SCCXN"/>
      <sheetName val="SCCZZ"/>
      <sheetName val="c"/>
      <sheetName val="Exec trave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TBB - GERAL"/>
      <sheetName val="Adtos Diversos"/>
      <sheetName val="0201"/>
      <sheetName val="Capa"/>
      <sheetName val="DR 06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ALAT"/>
      <sheetName val="Base = 30% BKP"/>
      <sheetName val="Base = 30% mínimo 500"/>
      <sheetName val="Base = 30% Receita e Bônus"/>
      <sheetName val="Peso áreas e CPs"/>
      <sheetName val="ANÁLISE DE RISCO"/>
      <sheetName val="análise por cliente"/>
      <sheetName val="AS 10+CK todos clientes"/>
      <sheetName val="AS 10+CK top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ELIMINAÇÕES"/>
      <sheetName val="BASE (2)"/>
      <sheetName val="Peso áreas e CPs"/>
      <sheetName val="E2.1-PCLD ANEEL 06-2006"/>
      <sheetName val="RIS_TECNICHE"/>
      <sheetName val="ANEEL"/>
      <sheetName val="PÇO"/>
      <sheetName val="SCG"/>
      <sheetName val="Infl"/>
      <sheetName val="Peso Liq."/>
      <sheetName val="Parameters"/>
      <sheetName val="Balancete"/>
      <sheetName val="E2_1_PCLD ANEEL 06_2006"/>
      <sheetName val="DISCOUNTS DDP"/>
      <sheetName val="Parcelamento_II_IPI"/>
      <sheetName val="Instituicoes2001_LP"/>
      <sheetName val="CDI"/>
      <sheetName val="NVision Detail"/>
      <sheetName val="2004"/>
      <sheetName val="TABELLEN"/>
      <sheetName val="WORDTABLE"/>
      <sheetName val="P-CLOSED"/>
      <sheetName val="INDICES"/>
      <sheetName val="Tela"/>
      <sheetName val="Deckblatt"/>
      <sheetName val="DATA WP"/>
      <sheetName val="DADOS"/>
      <sheetName val="RESIDUAL"/>
      <sheetName val="vinc"/>
      <sheetName val="Sch9  Guarantees"/>
      <sheetName val="Period Week Lookup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Sheet1"/>
      <sheetName val="ROs (12)"/>
      <sheetName val="Selic"/>
      <sheetName val="ACT Input (2)"/>
      <sheetName val="CECO"/>
      <sheetName val="FORN"/>
      <sheetName val="BASE"/>
      <sheetName val="INSSSTERCEIROS"/>
      <sheetName val="MOD 7 SIN"/>
      <sheetName val="P_Par"/>
      <sheetName val="P_Prt"/>
      <sheetName val=" PAT"/>
      <sheetName val="Capa"/>
      <sheetName val="p.5"/>
      <sheetName val="M2 - Analise MtM"/>
      <sheetName val="p&amp;l1298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FD 3 - Provisão OS  "/>
      <sheetName val="OUVE"/>
      <sheetName val="E 1.2 - Teste de VC"/>
      <sheetName val="Base Fiscal Cruzada"/>
      <sheetName val="den96"/>
      <sheetName val="Res.Autor.Motivo"/>
      <sheetName val="Res.Devolv.Motivo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Start"/>
      <sheetName val="Tab.Translate"/>
      <sheetName val="tar. media"/>
      <sheetName val="POCPAS"/>
      <sheetName val="INFO"/>
      <sheetName val="SERIES CDI E PTAX"/>
      <sheetName val="Combo"/>
      <sheetName val="Macro"/>
      <sheetName val="Consolidado"/>
      <sheetName val="tab1"/>
      <sheetName val="Control Sheet"/>
      <sheetName val="0201"/>
      <sheetName val="WWINVQ297"/>
      <sheetName val="#REF"/>
      <sheetName val="ABRIL 2000"/>
      <sheetName val="Correção"/>
      <sheetName val="Gráfico"/>
      <sheetName val="MOD_7_SIN1"/>
      <sheetName val="tar__media"/>
      <sheetName val="Control_Sheet"/>
      <sheetName val="FD_3_-_Provisão_OS__"/>
      <sheetName val="Res_Autor_Motivo"/>
      <sheetName val="Res_Devolv_Motivo"/>
      <sheetName val="Base_Fiscal_Cruzada"/>
      <sheetName val="ce99"/>
      <sheetName val="DIVIN_ARAXA"/>
      <sheetName val="Tabelas"/>
      <sheetName val="Bal032002"/>
      <sheetName val="Balanço de Abertura"/>
      <sheetName val="PRE0502"/>
      <sheetName val="Parameter"/>
      <sheetName val="Lexikon"/>
      <sheetName val="Kontensalden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PROTEUS"/>
      <sheetName val="Parâmetros"/>
      <sheetName val="INTELSAT"/>
      <sheetName val="relação"/>
      <sheetName val="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ñ faturado"/>
      <sheetName val="Spot"/>
      <sheetName val="Taxes"/>
      <sheetName val="Subtotal Dia"/>
      <sheetName val="PLANT MAINT -  OPER.COST"/>
      <sheetName val="XREF"/>
      <sheetName val="Lead"/>
      <sheetName val="Links"/>
      <sheetName val="PERMUTA "/>
      <sheetName val="Resumo"/>
      <sheetName val="fut_jurosanual"/>
      <sheetName val="fut_juros"/>
      <sheetName val="Swaps"/>
      <sheetName val="fut_dolar"/>
      <sheetName val="CETIP"/>
      <sheetName val="ARACATI - CE"/>
      <sheetName val="Balanço_de_Abertura"/>
      <sheetName val="3_B"/>
      <sheetName val="Aj__Sazon__N__Recor"/>
      <sheetName val="OTHERS1"/>
      <sheetName val="Art96.IV.RIPI"/>
      <sheetName val="TESTE"/>
      <sheetName val="LS"/>
      <sheetName val="ECOF1097"/>
      <sheetName val="BP"/>
      <sheetName val="DMPL"/>
      <sheetName val="Voucher"/>
      <sheetName val="BASE_(2)5"/>
      <sheetName val="Peso_áreas_e_CPs5"/>
      <sheetName val="E2_1-PCLD_ANEEL_06-20065"/>
      <sheetName val="Peso_Liq_5"/>
      <sheetName val="E2_1_PCLD_ANEEL_06_20065"/>
      <sheetName val="DISCOUNTS_DDP5"/>
      <sheetName val="NVision_Detail5"/>
      <sheetName val="Sch9__Guarantees5"/>
      <sheetName val="Period_Week_Lookup5"/>
      <sheetName val="MOD_7_SIN4"/>
      <sheetName val="DATA_WP5"/>
      <sheetName val="MATERIAIS_-_BRG5"/>
      <sheetName val="F5_-_Saldo_final_Inventário5"/>
      <sheetName val="ROs_(12)5"/>
      <sheetName val="ACT_Input_(2)5"/>
      <sheetName val="_PAT4"/>
      <sheetName val="p_54"/>
      <sheetName val="M2_-_Analise_MtM4"/>
      <sheetName val="FD_3_-_Provisão_OS__2"/>
      <sheetName val="Res_Autor_Motivo2"/>
      <sheetName val="Res_Devolv_Motivo2"/>
      <sheetName val="Base_Fiscal_Cruzada2"/>
      <sheetName val="tar__media4"/>
      <sheetName val="Control_Sheet2"/>
      <sheetName val="E_1_2_-_Teste_de_VC1"/>
      <sheetName val="Tab_Translate1"/>
      <sheetName val="ABRIL_20001"/>
      <sheetName val="SERIES_CDI_E_PTAX1"/>
      <sheetName val="Balanço_de_Abertura1"/>
      <sheetName val="Art96_IV_RIPI"/>
      <sheetName val="3_B1"/>
      <sheetName val="Aj__Sazon__N__Recor1"/>
      <sheetName val="ñ_faturado"/>
      <sheetName val="Subtotal_Dia"/>
      <sheetName val="PLANT_MAINT_-__OPER_COST"/>
      <sheetName val="PERMUTA_"/>
      <sheetName val="ARACATI_-_CE"/>
      <sheetName val="Rec. Pillar (DRE Soc.)"/>
      <sheetName val="Emissão de Relatórios"/>
      <sheetName val="COMPPROD"/>
      <sheetName val="Premissas fixas"/>
      <sheetName val="Mapping"/>
      <sheetName val="Sch15 Guarantees"/>
      <sheetName val="jan"/>
      <sheetName val="Entities"/>
      <sheetName val="BETA"/>
      <sheetName val="Wheat2008"/>
      <sheetName val="MDB_PRODUTO_FAM"/>
      <sheetName val="Est"/>
      <sheetName val="A4.3-SIGMA"/>
      <sheetName val="HIST"/>
      <sheetName val="WACC_PCM"/>
      <sheetName val="Trade"/>
      <sheetName val="Turkey BM with IVL"/>
      <sheetName val="PU"/>
      <sheetName val="Società"/>
      <sheetName val="OUT02.REPORT"/>
      <sheetName val="Mapa"/>
      <sheetName val="Balanço"/>
      <sheetName val="DRE"/>
      <sheetName val="ENUM"/>
      <sheetName val="July Forecast Costs"/>
      <sheetName val="Matriz"/>
      <sheetName val="CURRENCY SUMMARY"/>
      <sheetName val="LOV"/>
      <sheetName val="O1O2"/>
      <sheetName val="Russia 3 companies by SKU"/>
      <sheetName val="BASE_(2)6"/>
      <sheetName val="Peso_áreas_e_CPs6"/>
      <sheetName val="E2_1-PCLD_ANEEL_06-20066"/>
      <sheetName val="Peso_Liq_6"/>
      <sheetName val="E2_1_PCLD_ANEEL_06_20066"/>
      <sheetName val="DISCOUNTS_DDP6"/>
      <sheetName val="NVision_Detail6"/>
      <sheetName val="Sch9__Guarantees6"/>
      <sheetName val="DATA_WP6"/>
      <sheetName val="Period_Week_Lookup6"/>
      <sheetName val="MATERIAIS_-_BRG6"/>
      <sheetName val="F5_-_Saldo_final_Inventário6"/>
      <sheetName val="ROs_(12)6"/>
      <sheetName val="ACT_Input_(2)6"/>
      <sheetName val="MOD_7_SIN5"/>
      <sheetName val="tar__media5"/>
      <sheetName val="_PAT5"/>
      <sheetName val="p_55"/>
      <sheetName val="M2_-_Analise_MtM5"/>
      <sheetName val="E_1_2_-_Teste_de_VC2"/>
      <sheetName val="FD_3_-_Provisão_OS__3"/>
      <sheetName val="Control_Sheet3"/>
      <sheetName val="Res_Autor_Motivo3"/>
      <sheetName val="Res_Devolv_Motivo3"/>
      <sheetName val="Base_Fiscal_Cruzada3"/>
      <sheetName val="Tab_Translate2"/>
      <sheetName val="ABRIL_20002"/>
      <sheetName val="SERIES_CDI_E_PTAX2"/>
      <sheetName val="Balanço_de_Abertura2"/>
      <sheetName val="3_B2"/>
      <sheetName val="Aj__Sazon__N__Recor2"/>
      <sheetName val="ñ_faturado1"/>
      <sheetName val="Subtotal_Dia1"/>
      <sheetName val="ARACATI_-_CE1"/>
      <sheetName val="PLANT_MAINT_-__OPER_COST1"/>
      <sheetName val="PERMUTA_1"/>
      <sheetName val="Art96_IV_RIPI1"/>
      <sheetName val="Rec__Pillar_(DRE_Soc_)"/>
      <sheetName val="Emissão_de_Relatórios"/>
      <sheetName val="Premissas_fixas"/>
      <sheetName val="Sch15_Guarantees"/>
      <sheetName val="A4_3-SIGMA"/>
      <sheetName val="July_Forecast_Costs"/>
      <sheetName val="Teste Drpc"/>
      <sheetName val="Ranking Geral - Mês"/>
      <sheetName val="Pato"/>
      <sheetName val="Lists"/>
      <sheetName val="Settings"/>
      <sheetName val="Proc"/>
      <sheetName val="Evolutivo"/>
      <sheetName val="Consolidated Month Trend"/>
      <sheetName val="Consolidated Month VHC"/>
      <sheetName val="Consolidated Month Trend+VHC"/>
      <sheetName val="Consolidated Year Trend"/>
      <sheetName val="Consolidated Year VHC"/>
      <sheetName val="Consolidated Year Trend+VHC"/>
      <sheetName val="2019 Consolidated"/>
      <sheetName val="2019 VHC"/>
      <sheetName val="B2019 Consolidated"/>
      <sheetName val="2018 Consolidated"/>
      <sheetName val="2019 Flash"/>
      <sheetName val="Máscara - BP"/>
      <sheetName val="Máscara - LY"/>
      <sheetName val="Máscara - YTD"/>
      <sheetName val="Consolidated Quarter"/>
      <sheetName val="Máscara - Q2"/>
      <sheetName val="Máscara - BP Q2"/>
      <sheetName val="Máscara - LY Q2"/>
      <sheetName val="PRES"/>
      <sheetName val="Parametros"/>
      <sheetName val="Tabela de Parâmetros"/>
      <sheetName val="Manual"/>
      <sheetName val="Endividamento"/>
      <sheetName val="DADOS GERAIS"/>
      <sheetName val="Summary"/>
      <sheetName val="Direct Investment"/>
      <sheetName val="fluxo_caixa"/>
      <sheetName val="Constantes"/>
      <sheetName val="Macro Indicadores Consolidados"/>
      <sheetName val="Receita"/>
      <sheetName val="BalanceShett"/>
      <sheetName val="N3"/>
      <sheetName val="DEPREC"/>
      <sheetName val="BASE_(2)7"/>
      <sheetName val="Peso_áreas_e_CPs7"/>
      <sheetName val="E2_1-PCLD_ANEEL_06-20067"/>
      <sheetName val="Peso_Liq_7"/>
      <sheetName val="E2_1_PCLD_ANEEL_06_20067"/>
      <sheetName val="DISCOUNTS_DDP7"/>
      <sheetName val="NVision_Detail7"/>
      <sheetName val="Sch9__Guarantees7"/>
      <sheetName val="DATA_WP7"/>
      <sheetName val="Period_Week_Lookup7"/>
      <sheetName val="MATERIAIS_-_BRG7"/>
      <sheetName val="F5_-_Saldo_final_Inventário7"/>
      <sheetName val="ROs_(12)7"/>
      <sheetName val="ACT_Input_(2)7"/>
      <sheetName val="MOD_7_SIN6"/>
      <sheetName val="tar__media6"/>
      <sheetName val="_PAT6"/>
      <sheetName val="p_56"/>
      <sheetName val="M2_-_Analise_MtM6"/>
      <sheetName val="E_1_2_-_Teste_de_VC3"/>
      <sheetName val="FD_3_-_Provisão_OS__4"/>
      <sheetName val="Control_Sheet4"/>
      <sheetName val="Res_Autor_Motivo4"/>
      <sheetName val="Res_Devolv_Motivo4"/>
      <sheetName val="Base_Fiscal_Cruzada4"/>
      <sheetName val="Tab_Translate3"/>
      <sheetName val="ABRIL_20003"/>
      <sheetName val="SERIES_CDI_E_PTAX3"/>
      <sheetName val="Balanço_de_Abertura3"/>
      <sheetName val="3_B3"/>
      <sheetName val="Aj__Sazon__N__Recor3"/>
      <sheetName val="ñ_faturado2"/>
      <sheetName val="Subtotal_Dia2"/>
      <sheetName val="ARACATI_-_CE2"/>
      <sheetName val="PLANT_MAINT_-__OPER_COST2"/>
      <sheetName val="PERMUTA_2"/>
      <sheetName val="Art96_IV_RIPI2"/>
      <sheetName val="Rec__Pillar_(DRE_Soc_)1"/>
      <sheetName val="Emissão_de_Relatórios1"/>
      <sheetName val="Premissas_fixas1"/>
      <sheetName val="Sch15_Guarantees1"/>
      <sheetName val="A4_3-SIGMA1"/>
      <sheetName val="July_Forecast_Costs1"/>
      <sheetName val="CORRESPONDENCIAS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Dez_18"/>
      <sheetName val="Fev"/>
      <sheetName val="Mar"/>
      <sheetName val="Abr"/>
      <sheetName val="Mai"/>
      <sheetName val="Jun"/>
      <sheetName val="Jul"/>
      <sheetName val="Ago"/>
      <sheetName val="Set"/>
      <sheetName val="TR"/>
      <sheetName val="Premissas"/>
      <sheetName val="OUVC"/>
      <sheetName val="bal12"/>
      <sheetName val="S"/>
      <sheetName val="II"/>
      <sheetName val="COEFIC"/>
      <sheetName val="OUT02_REPORT"/>
      <sheetName val="CURRENCY_SUMMARY"/>
      <sheetName val="Turkey_BM_with_IVL"/>
      <sheetName val="Ranking_Geral_-_Mês"/>
      <sheetName val="INDIECO1"/>
      <sheetName val="CVA_Projetada12meses"/>
      <sheetName val="ENERINC"/>
      <sheetName val="CURRENCY_SUMMARY1"/>
      <sheetName val="CURRENCY_SUMMARY2"/>
      <sheetName val="Infra DR172_WebReports"/>
      <sheetName val="CURRENCY_SUMMARY3"/>
      <sheetName val="BASE_(2)8"/>
      <sheetName val="Peso_áreas_e_CPs8"/>
      <sheetName val="E2_1-PCLD_ANEEL_06-20068"/>
      <sheetName val="Peso_Liq_8"/>
      <sheetName val="E2_1_PCLD_ANEEL_06_20068"/>
      <sheetName val="DISCOUNTS_DDP8"/>
      <sheetName val="NVision_Detail8"/>
      <sheetName val="Sch9__Guarantees8"/>
      <sheetName val="Period_Week_Lookup8"/>
      <sheetName val="MOD_7_SIN7"/>
      <sheetName val="DATA_WP8"/>
      <sheetName val="MATERIAIS_-_BRG8"/>
      <sheetName val="F5_-_Saldo_final_Inventário8"/>
      <sheetName val="ROs_(12)8"/>
      <sheetName val="ACT_Input_(2)8"/>
      <sheetName val="_PAT7"/>
      <sheetName val="p_57"/>
      <sheetName val="M2_-_Analise_MtM7"/>
      <sheetName val="FD_3_-_Provisão_OS__5"/>
      <sheetName val="Res_Autor_Motivo5"/>
      <sheetName val="Res_Devolv_Motivo5"/>
      <sheetName val="Base_Fiscal_Cruzada5"/>
      <sheetName val="tar__media7"/>
      <sheetName val="Control_Sheet5"/>
      <sheetName val="E_1_2_-_Teste_de_VC4"/>
      <sheetName val="Tab_Translate4"/>
      <sheetName val="ABRIL_20004"/>
      <sheetName val="SERIES_CDI_E_PTAX4"/>
      <sheetName val="Balanço_de_Abertura4"/>
      <sheetName val="3_B4"/>
      <sheetName val="Aj__Sazon__N__Recor4"/>
      <sheetName val="ñ_faturado3"/>
      <sheetName val="Art96_IV_RIPI3"/>
      <sheetName val="Subtotal_Dia3"/>
      <sheetName val="PLANT_MAINT_-__OPER_COST3"/>
      <sheetName val="PERMUTA_3"/>
      <sheetName val="ARACATI_-_CE3"/>
      <sheetName val="Sch15_Guarantees2"/>
      <sheetName val="Rec__Pillar_(DRE_Soc_)2"/>
      <sheetName val="Emissão_de_Relatórios2"/>
      <sheetName val="Premissas_fixas2"/>
      <sheetName val="Infra_DR172_WebReports"/>
      <sheetName val="SSP"/>
      <sheetName val="A4_3-SIGMA2"/>
      <sheetName val="July_Forecast_Costs2"/>
      <sheetName val="Direct_Investment"/>
      <sheetName val="Teste_Drpc"/>
      <sheetName val="Russia_3_companies_by_SKU"/>
      <sheetName val="Tabela_de_Parâmetros"/>
      <sheetName val="CURRENCY_SUMMARY4"/>
      <sheetName val="BASE_(2)9"/>
      <sheetName val="Peso_áreas_e_CPs9"/>
      <sheetName val="E2_1-PCLD_ANEEL_06-20069"/>
      <sheetName val="Peso_Liq_9"/>
      <sheetName val="E2_1_PCLD_ANEEL_06_20069"/>
      <sheetName val="DISCOUNTS_DDP9"/>
      <sheetName val="NVision_Detail9"/>
      <sheetName val="Sch9__Guarantees9"/>
      <sheetName val="Period_Week_Lookup9"/>
      <sheetName val="MOD_7_SIN8"/>
      <sheetName val="DATA_WP9"/>
      <sheetName val="MATERIAIS_-_BRG9"/>
      <sheetName val="F5_-_Saldo_final_Inventário9"/>
      <sheetName val="ROs_(12)9"/>
      <sheetName val="ACT_Input_(2)9"/>
      <sheetName val="_PAT8"/>
      <sheetName val="p_58"/>
      <sheetName val="M2_-_Analise_MtM8"/>
      <sheetName val="FD_3_-_Provisão_OS__6"/>
      <sheetName val="Res_Autor_Motivo6"/>
      <sheetName val="Res_Devolv_Motivo6"/>
      <sheetName val="Base_Fiscal_Cruzada6"/>
      <sheetName val="tar__media8"/>
      <sheetName val="Control_Sheet6"/>
      <sheetName val="E_1_2_-_Teste_de_VC5"/>
      <sheetName val="Tab_Translate5"/>
      <sheetName val="ABRIL_20005"/>
      <sheetName val="SERIES_CDI_E_PTAX5"/>
      <sheetName val="Balanço_de_Abertura5"/>
      <sheetName val="3_B5"/>
      <sheetName val="Aj__Sazon__N__Recor5"/>
      <sheetName val="ñ_faturado4"/>
      <sheetName val="Art96_IV_RIPI4"/>
      <sheetName val="Subtotal_Dia4"/>
      <sheetName val="PLANT_MAINT_-__OPER_COST4"/>
      <sheetName val="PERMUTA_4"/>
      <sheetName val="ARACATI_-_CE4"/>
      <sheetName val="Sch15_Guarantees3"/>
      <sheetName val="Rec__Pillar_(DRE_Soc_)3"/>
      <sheetName val="Emissão_de_Relatórios3"/>
      <sheetName val="Premissas_fixas3"/>
      <sheetName val="Infra_DR172_WebReports1"/>
      <sheetName val="R1309"/>
      <sheetName val="O1 - Apuração - IR-CS"/>
      <sheetName val="Check Diferido"/>
      <sheetName val="DINAMICA CONTA RESULTADO"/>
      <sheetName val="Dinamica BS"/>
      <sheetName val="PAT"/>
      <sheetName val="08803"/>
      <sheetName val="08421"/>
      <sheetName val="57110"/>
      <sheetName val="Planilha1"/>
      <sheetName val="690.09804"/>
      <sheetName val="82580---81530"/>
      <sheetName val="63076"/>
      <sheetName val="66201"/>
      <sheetName val="82579"/>
      <sheetName val="53501 "/>
      <sheetName val="47651"/>
      <sheetName val="47654"/>
      <sheetName val="72015"/>
      <sheetName val="72026"/>
      <sheetName val="62425"/>
      <sheetName val="34111"/>
      <sheetName val="34112_34113"/>
      <sheetName val="04510"/>
      <sheetName val="03632"/>
      <sheetName val="690.08754"/>
      <sheetName val="55750"/>
      <sheetName val="6905101.66201"/>
      <sheetName val="63076 "/>
      <sheetName val="Financimentos CP"/>
      <sheetName val="Encargos"/>
      <sheetName val="Plan4"/>
      <sheetName val="ACUMULADO ANO 2001"/>
      <sheetName val="Merger Inputs"/>
      <sheetName val="Informe"/>
      <sheetName val="59"/>
      <sheetName val="D"/>
      <sheetName val="July_Forecast_Costs3"/>
      <sheetName val="A4_3-SIGMA3"/>
      <sheetName val="OUT02_REPORT1"/>
      <sheetName val="Teste_Drpc1"/>
      <sheetName val="Turkey_BM_with_IVL1"/>
      <sheetName val="Russia_3_companies_by_SKU1"/>
      <sheetName val="Direct_Investment1"/>
      <sheetName val="Ranking_Geral_-_Mês1"/>
      <sheetName val="Tabela_de_Parâmetros1"/>
      <sheetName val="Consolidated_Month_Trend"/>
      <sheetName val="Consolidated_Month_VHC"/>
      <sheetName val="Consolidated_Month_Trend+VHC"/>
      <sheetName val="Consolidated_Year_Trend"/>
      <sheetName val="Consolidated_Year_VHC"/>
      <sheetName val="Consolidated_Year_Trend+VHC"/>
      <sheetName val="2019_Consolidated"/>
      <sheetName val="2019_VHC"/>
      <sheetName val="B2019_Consolidated"/>
      <sheetName val="2018_Consolidated"/>
      <sheetName val="2019_Flash"/>
      <sheetName val="Máscara_-_BP"/>
      <sheetName val="Máscara_-_LY"/>
      <sheetName val="Máscara_-_YTD"/>
      <sheetName val="Consolidated_Quarter"/>
      <sheetName val="Máscara_-_Q2"/>
      <sheetName val="Máscara_-_BP_Q2"/>
      <sheetName val="Máscara_-_LY_Q2"/>
      <sheetName val="DADOS_GERAIS"/>
      <sheetName val="12_2018"/>
      <sheetName val="Macro_Indicadores_Consolidados"/>
      <sheetName val="Financimentos_CP"/>
      <sheetName val="O1_-_Apuração_-_IR-CS"/>
      <sheetName val="Check_Diferido"/>
      <sheetName val="DINAMICA_CONTA_RESULTADO"/>
      <sheetName val="Dinamica_BS"/>
      <sheetName val="690_09804"/>
      <sheetName val="53501_"/>
      <sheetName val="690_08754"/>
      <sheetName val="6905101_66201"/>
      <sheetName val="63076_"/>
      <sheetName val="ACUMULADO_ANO_2001"/>
      <sheetName val="Procedimentos"/>
      <sheetName val="Teste de aplicações - PMA"/>
      <sheetName val="Teste de aplicações - CDPC"/>
      <sheetName val="Seleção PMA"/>
      <sheetName val="Seleção CDPC"/>
      <sheetName val="PPC &gt;&gt;&gt;"/>
      <sheetName val="BAL - PMA - 2019"/>
      <sheetName val="BAL - CDPC - 2019"/>
      <sheetName val="PPC - Aplic. PMA e CDPC "/>
      <sheetName val="C R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E2.1-PCLD ANEEL 06-2006"/>
      <sheetName val="ELIMINAÇÕES"/>
      <sheetName val="RIS_TECNICHE"/>
      <sheetName val="Peso áreas e CPs"/>
      <sheetName val="BASE (2)"/>
      <sheetName val="ANEEL"/>
      <sheetName val="PÇO"/>
      <sheetName val="Cover"/>
      <sheetName val="PC"/>
      <sheetName val="Peso Liq."/>
      <sheetName val="ce99"/>
      <sheetName val="EST-0902"/>
      <sheetName val="Macro"/>
      <sheetName val="CUSTO-0702"/>
      <sheetName val="Balancete"/>
      <sheetName val="p&amp;l12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ce"/>
      <sheetName val="RICL_T"/>
      <sheetName val="ST.PATR"/>
      <sheetName val="REDDITI"/>
      <sheetName val="riclassi"/>
      <sheetName val="ce99"/>
      <sheetName val="n_cons"/>
      <sheetName val="RIS_TECNICHE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PÇO"/>
      <sheetName val="Peso Liq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ce99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MOD 7 SIN"/>
      <sheetName val="ROs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ração 2002"/>
      <sheetName val="Apuração CSLL"/>
      <sheetName val="Apuração IRPJ"/>
      <sheetName val="Lucro Exploração"/>
      <sheetName val="PAT"/>
      <sheetName val="Excesso CELPOS"/>
      <sheetName val="Variação Cambial"/>
      <sheetName val="Intertemporais PIS e COFINS"/>
      <sheetName val="Intertemporais IRPJ e CSLL"/>
      <sheetName val="Contab Intert PIS e COFINS"/>
      <sheetName val="Contab Intert IRPJ e CSLL"/>
      <sheetName val="Contab IRPJ e CSLL"/>
      <sheetName val="Contab L. Exploração"/>
      <sheetName val="Análise Intert PIS e COFINS CP"/>
      <sheetName val="Análise Intert PIS COFINS LP"/>
      <sheetName val="Análise Intert IRPJ e CSLL CP"/>
      <sheetName val="Análise Intert IRPJ e CSLL LP"/>
      <sheetName val="Análise Intert IRPJ e CSLL CP-P"/>
      <sheetName val="Análise Intert IRPJ e CSLL LP-P"/>
      <sheetName val="Análise Incorrido"/>
      <sheetName val="Análise Prejuízo"/>
      <sheetName val="Análise Estimado"/>
      <sheetName val="Análise Incorrido (710)"/>
      <sheetName val="Análise Diferido (710)"/>
      <sheetName val="Contabilização"/>
      <sheetName val="RIS_TECNICHE"/>
      <sheetName val="prebdg97"/>
      <sheetName val="premi9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"/>
      <sheetName val="RIS_TECNICHE"/>
      <sheetName val="Intertemporais PIS e COFINS"/>
      <sheetName val="Balancete"/>
      <sheetName val="ORÇ 200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OOK3"/>
      <sheetName val="#REF"/>
      <sheetName val="RIS_TECNICHE"/>
      <sheetName val="INDICA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oNavegImprim"/>
      <sheetName val="Principal"/>
      <sheetName val="Bal R3"/>
      <sheetName val="DRE R3"/>
      <sheetName val="Res.analítico"/>
      <sheetName val="Ativo"/>
      <sheetName val="Passivo"/>
      <sheetName val="Lucros e Perdas"/>
      <sheetName val="Imp. a Rec."/>
      <sheetName val="Aberturas"/>
      <sheetName val="cons-ativo"/>
      <sheetName val="cons-passivo"/>
      <sheetName val="cons-result"/>
      <sheetName val="Fluxo de Caixa"/>
      <sheetName val="FRN"/>
      <sheetName val="Finame"/>
      <sheetName val="PIS COFINS"/>
      <sheetName val="Ahold"/>
      <sheetName val="cons-plano"/>
      <sheetName val="cons-financeiro"/>
      <sheetName val="Premissas ATIVO"/>
      <sheetName val="Premissas PASSIVO"/>
      <sheetName val="Premissas RESULTADO"/>
      <sheetName val="Premissas"/>
      <sheetName val="Vendas"/>
      <sheetName val="EV.MENSAL PROJ I 2002 HOL"/>
      <sheetName val="EV MENSAL PROJ I 2002 FIN HOL"/>
      <sheetName val="PROJIXBUDGET2002 2004HOL"/>
      <sheetName val="PROJIXBUDGET2002 2004HOL (2)"/>
      <sheetName val="PROJIXBUDGET2002 2004 FIN HOL"/>
      <sheetName val="PROJIXBUDGET2002 2004 FIN H (2)"/>
      <sheetName val="PROJIXBUDGET2002 HOL"/>
      <sheetName val="PROJIXBUDGET2002FIN HOL"/>
      <sheetName val="2001 X 2000 FINANC"/>
      <sheetName val="2000 X PROJ1"/>
      <sheetName val="2000 X 1999"/>
      <sheetName val="ger-comercial"/>
      <sheetName val="ger-credito"/>
      <sheetName val="ger-geral"/>
      <sheetName val="ger-operacional"/>
      <sheetName val="ger-atendimento"/>
      <sheetName val="ger-produtos"/>
      <sheetName val="ger-marketing"/>
      <sheetName val="ger-ric"/>
      <sheetName val="ger-livre"/>
      <sheetName val="Informática"/>
      <sheetName val="ServPrestados"/>
      <sheetName val="Propaganda"/>
      <sheetName val="Parametros"/>
      <sheetName val="Orgânico"/>
      <sheetName val="NORDESTE"/>
      <sheetName val="BAHIA"/>
      <sheetName val="DialogoAjuste"/>
      <sheetName val="Módulo1"/>
      <sheetName val="Maio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andos Orçamento"/>
      <sheetName val=" Orçam. Realiz. R$ Correntes"/>
      <sheetName val="Orçamento Moeda Corrente"/>
      <sheetName val="Orçamento Aprovado 2002"/>
      <sheetName val="Orçamento Moeda Nov98"/>
      <sheetName val="Orçam.  Projetado  R$ Correntes"/>
      <sheetName val="Plano de Negócio Original"/>
      <sheetName val="Plano de Negócio por ano"/>
      <sheetName val="Orçam.  Projetado  R$ Nov98"/>
      <sheetName val="Orçam Prev X Real. R$ Correntes"/>
      <sheetName val="Orçam. Prev. X Real. R$ NOV98 "/>
      <sheetName val=" Orçam. Realiz. R$ NOV98"/>
      <sheetName val="Taxas"/>
      <sheetName val="Custeio Administrativo"/>
      <sheetName val="Custo do Contrato de O&amp;M"/>
      <sheetName val="Balanço Patrimonial"/>
      <sheetName val="Dados"/>
      <sheetName val="ICMS A RECUPERAR"/>
      <sheetName val="DRE"/>
      <sheetName val="Integralizações"/>
      <sheetName val="Amortização das Debêntures"/>
      <sheetName val="Dívida"/>
      <sheetName val="Preços de Energia e Receita"/>
      <sheetName val="Fluxo de Caixa"/>
      <sheetName val="Comandos"/>
      <sheetName val="Tributos"/>
      <sheetName val="Origem dos Custos"/>
      <sheetName val="Curva do EPC"/>
      <sheetName val="O&amp;M ORIGINAL"/>
      <sheetName val="O&amp;M AJUSTADO"/>
      <sheetName val="Lista de Proponentes"/>
      <sheetName val="Bo - JAN"/>
      <sheetName val="PlanoDeContas"/>
      <sheetName val="Intertemporais PIS e COFINS"/>
      <sheetName val="relação"/>
      <sheetName val="TBM"/>
      <sheetName val="pl atual"/>
      <sheetName val="prod"/>
      <sheetName val="Simuldaor da Itapebi"/>
      <sheetName val="CRR5001"/>
      <sheetName val="Proposta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analítico A (2)"/>
      <sheetName val="B.analítico B (2)"/>
      <sheetName val="provisões"/>
      <sheetName val="BAL A (2)"/>
      <sheetName val="BAL B (2)"/>
      <sheetName val="bruto mensal (2)"/>
      <sheetName val="B.America (2)"/>
      <sheetName val="B.Trading (2)"/>
      <sheetName val="consolid soc"/>
      <sheetName val="capital (2)"/>
      <sheetName val="DOAR A (2)"/>
      <sheetName val="DOAR B (2)"/>
      <sheetName val="DOAR BST"/>
      <sheetName val="DOAR BSA"/>
      <sheetName val="estoque"/>
      <sheetName val="est.analítico"/>
      <sheetName val="equyt"/>
      <sheetName val="FLUXO A"/>
      <sheetName val="FLUXO B (2)"/>
      <sheetName val="tabela"/>
      <sheetName val="índices bal (2)"/>
      <sheetName val="integral"/>
      <sheetName val="longo A e B"/>
      <sheetName val="lucro bruto"/>
      <sheetName val="mês a mês (2)"/>
      <sheetName val="mutação A (2)"/>
      <sheetName val="mutação B (2)"/>
      <sheetName val="PERFIL A (2)"/>
      <sheetName val="PERFIL B (2)"/>
      <sheetName val="permanente A (2)"/>
      <sheetName val="permanente B (2)"/>
      <sheetName val="lb2000"/>
      <sheetName val="lb99 "/>
      <sheetName val="resultado"/>
      <sheetName val="volume"/>
      <sheetName val="estoque pa"/>
      <sheetName val="produção"/>
      <sheetName val="mix"/>
      <sheetName val="distribuição"/>
      <sheetName val="análise"/>
      <sheetName val="ebitda"/>
      <sheetName val="dívida"/>
      <sheetName val="1999"/>
      <sheetName val="2000"/>
      <sheetName val="Desp99-2000"/>
      <sheetName val="financeiras"/>
      <sheetName val="capa (2)"/>
      <sheetName val="capa (3)"/>
      <sheetName val="Bal-122000histórico"/>
      <sheetName val="D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MENTO COFACE SUDAMERIS"/>
      <sheetName val="Fim de mês"/>
      <sheetName val="Fim de mês JUN-03"/>
      <sheetName val="1º pagamento"/>
      <sheetName val="2º pagamento"/>
      <sheetName val="3º pagamento"/>
      <sheetName val="4º pagamento"/>
      <sheetName val="5º pagamento"/>
      <sheetName val="6º pagamento"/>
      <sheetName val="7º pagamento "/>
      <sheetName val="8º pagamento"/>
      <sheetName val="9º pagamento"/>
      <sheetName val="10º pagamento"/>
      <sheetName val="Registro"/>
      <sheetName val="Macro1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Lead"/>
      <sheetName val="Ind Banc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E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Q"/>
      <sheetName val="S"/>
      <sheetName val="T"/>
      <sheetName val="Bal0902"/>
      <sheetName val="Bal2001"/>
      <sheetName val="U"/>
      <sheetName val="U1"/>
      <sheetName val="U2"/>
      <sheetName val="O"/>
      <sheetName val="C1"/>
      <sheetName val="U3"/>
      <sheetName val="U4"/>
      <sheetName val="F1"/>
      <sheetName val="J1"/>
      <sheetName val="L1"/>
      <sheetName val="N1"/>
      <sheetName val="N2"/>
      <sheetName val="0000000"/>
      <sheetName val="volume"/>
      <sheetName val="Maio 99"/>
      <sheetName val="RIS_TECNICHE"/>
      <sheetName val="PREÇOS"/>
      <sheetName val="PREC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Bal090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O"/>
      <sheetName val="Q"/>
      <sheetName val="S"/>
      <sheetName val="T"/>
      <sheetName val="U"/>
      <sheetName val="U1"/>
      <sheetName val="U2"/>
      <sheetName val="U3"/>
      <sheetName val="U4"/>
      <sheetName val="Bal2001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Page"/>
      <sheetName val="Acct. Rec."/>
      <sheetName val="Side by Side"/>
      <sheetName val="Cost of Equity"/>
      <sheetName val="LBO"/>
      <sheetName val="DCF - EBITDA X"/>
      <sheetName val="IRR Mezz"/>
      <sheetName val="Mezz. IRR"/>
      <sheetName val="IRR Common"/>
      <sheetName val="S&amp;U CAP"/>
      <sheetName val="FIN SUM"/>
      <sheetName val="DIV INC"/>
      <sheetName val="MAIN"/>
      <sheetName val="SUM SHEET"/>
      <sheetName val="EQ. IRR"/>
      <sheetName val="Developer Note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oNavegImprim"/>
      <sheetName val="Principal"/>
      <sheetName val="Bal R3"/>
      <sheetName val="DRE R3"/>
      <sheetName val="Securitização"/>
      <sheetName val="Ativo"/>
      <sheetName val="cons-ativo"/>
      <sheetName val="Passivo"/>
      <sheetName val="cons-passivo"/>
      <sheetName val="Mar Real X Orç"/>
      <sheetName val="cons-result"/>
      <sheetName val="Lucros e Perdas"/>
      <sheetName val="cons-plano"/>
      <sheetName val="cons-financeiro"/>
      <sheetName val="Fluxo de Caixa"/>
      <sheetName val="Premissas"/>
      <sheetName val="Vendas"/>
      <sheetName val="PROJIXBUDGET2001 HOLANDA"/>
      <sheetName val="PROJIXBUDGET2001FIN HOLANDA"/>
      <sheetName val="PROJIXBUDGET2001"/>
      <sheetName val="PROJIXBUDGET2001FIN"/>
      <sheetName val="2001 X 2000REAL"/>
      <sheetName val="2001 X 2000 FINANCEIROREAL"/>
      <sheetName val="2001 X 2000"/>
      <sheetName val="2001 X 2000 FINANC"/>
      <sheetName val="2000 X PROJ1"/>
      <sheetName val="2000 X 1999"/>
      <sheetName val="2001 X 2000 FINANCEIRO"/>
      <sheetName val="2000 X 2001 X 2002 X 2003"/>
      <sheetName val="2000 X 2001 X 2002 X 2003FINANC"/>
      <sheetName val="PROJIIOUT"/>
      <sheetName val="PROJIIOUTFI NANC"/>
      <sheetName val="ger-comercial"/>
      <sheetName val="ger-credito"/>
      <sheetName val="ger-geral"/>
      <sheetName val="ger-operacional"/>
      <sheetName val="ger-atendimento"/>
      <sheetName val="ger-produtos"/>
      <sheetName val="ger-marketing"/>
      <sheetName val="ger-ric"/>
      <sheetName val="ger-livre"/>
      <sheetName val="Informática"/>
      <sheetName val="ServPrestados"/>
      <sheetName val="Propaganda"/>
      <sheetName val="Parametros"/>
      <sheetName val="REVISÃO"/>
      <sheetName val="Orgânico"/>
      <sheetName val="NORDESTE"/>
      <sheetName val="BAHIA"/>
      <sheetName val="DialogoAjuste"/>
      <sheetName val="Módulo1"/>
      <sheetName val="Admin"/>
      <sheetName val="Hed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p"/>
      <sheetName val="A4"/>
      <sheetName val="C"/>
      <sheetName val="C1"/>
      <sheetName val="D"/>
      <sheetName val="E"/>
      <sheetName val="E1"/>
      <sheetName val="E2"/>
      <sheetName val="E2.1"/>
      <sheetName val="F"/>
      <sheetName val="G"/>
      <sheetName val="I"/>
      <sheetName val="I1"/>
      <sheetName val="H"/>
      <sheetName val="J"/>
      <sheetName val="K"/>
      <sheetName val="K1"/>
      <sheetName val="L"/>
      <sheetName val="M"/>
      <sheetName val="M1"/>
      <sheetName val="N"/>
      <sheetName val="Q"/>
      <sheetName val="Q1"/>
      <sheetName val="Q2"/>
      <sheetName val="Bal 30092002"/>
      <sheetName val="S"/>
      <sheetName val="T"/>
      <sheetName val="U"/>
      <sheetName val="Bal 30092001"/>
      <sheetName val="Bal31122001"/>
      <sheetName val="N1"/>
      <sheetName val="U1"/>
      <sheetName val="INFO"/>
      <sheetName val="QUANTIDADE"/>
      <sheetName val="E2_1"/>
      <sheetName val="Bal_30092002"/>
      <sheetName val="Bal_3009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s a receber"/>
      <sheetName val="Medições a faturar"/>
      <sheetName val="Circularizações"/>
      <sheetName val="Cut-off"/>
      <sheetName val="Movimentação"/>
      <sheetName val="Tickmarks"/>
      <sheetName val="Mediçõesafaturar"/>
      <sheetName val="relação"/>
      <sheetName val="Lead"/>
      <sheetName val="DRE"/>
      <sheetName val="Adições"/>
      <sheetName val="Saldo Inicial"/>
      <sheetName val="Plano de Contas"/>
      <sheetName val="prod"/>
      <sheetName val="USS99"/>
      <sheetName val="INDIECO1"/>
      <sheetName val="N"/>
      <sheetName val="Macro1"/>
      <sheetName val="INDICADORES"/>
      <sheetName val="HH"/>
      <sheetName val="EntradaDados"/>
      <sheetName val="Tabela de parâmetr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. bancária 30.09.97 {ppc}"/>
      <sheetName val="Conc. bancária 31.12.97 {ppc}"/>
      <sheetName val="Tickmarks"/>
      <sheetName val="Links"/>
      <sheetName val="Reconciliacao e Circularização"/>
      <sheetName val="Débitos Subsequentes"/>
      <sheetName val="XREF"/>
      <sheetName val="Abertura das Contas"/>
      <sheetName val="Conc_ bancária 30_09_97 _ppc_"/>
      <sheetName val="Conc_ bancária 31_12_97 _ppc_"/>
      <sheetName val="LX"/>
      <sheetName val="Mov.US$ nov a mar"/>
      <sheetName val="Control Sheet"/>
      <sheetName val="Adtos Diversos"/>
      <sheetName val="Movimentação Imobilizado"/>
      <sheetName val="Estoques"/>
      <sheetName val="FINANCIAMENTO COFACE SUDAMERIS"/>
      <sheetName val="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OUTROS"/>
      <sheetName val="ANALISE"/>
      <sheetName val="BC_DADOS"/>
      <sheetName val="LX"/>
      <sheetName val="Mov.US$ nov a mar"/>
      <sheetName val="Ind Ban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"/>
      <sheetName val="Brazil"/>
      <sheetName val="Brazil2"/>
      <sheetName val="CONSOLIDATION"/>
      <sheetName val="Balanço R$ US$"/>
      <sheetName val="Sheet1"/>
      <sheetName val="M - 22"/>
      <sheetName val="Q-14"/>
      <sheetName val="Eliminações"/>
      <sheetName val="Fixed Assets"/>
      <sheetName val="Reforestation"/>
      <sheetName val=" Depreciation"/>
      <sheetName val="Cash Flow consolidated"/>
      <sheetName val="Long Term Debt "/>
      <sheetName val="Qtr-forms "/>
      <sheetName val="Form M-30"/>
      <sheetName val="Year - forms"/>
      <sheetName val="Deprec.and Depletion"/>
      <sheetName val="Cash - Invest"/>
      <sheetName val="Invest"/>
      <sheetName val="A.Andersen"/>
      <sheetName val="Arthur Andersen"/>
      <sheetName val="A.A.-F1-F2-F3"/>
      <sheetName val="Amcel-F1-F2-F3 "/>
      <sheetName val="LX"/>
      <sheetName val="Mov.US$ nov a mar"/>
      <sheetName val="RESULTADO MÊS A MÊ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 Input"/>
      <sheetName val="ACT Input (2)"/>
      <sheetName val="Extração (3)"/>
      <sheetName val="SIGA"/>
      <sheetName val="ANALITI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"/>
      <sheetName val="Menu"/>
      <sheetName val="Resultados_Cenarios"/>
      <sheetName val="Novos_Investimentos"/>
      <sheetName val="Volumes_realizados"/>
      <sheetName val="QUADRO_RESUMO"/>
      <sheetName val="Renegociação"/>
      <sheetName val="DFs_Anuais"/>
      <sheetName val="Cenarios"/>
      <sheetName val="DRE_12M"/>
      <sheetName val="Valuation"/>
      <sheetName val="FCx"/>
      <sheetName val="Premissas_Ajuste"/>
      <sheetName val="Rightsizing"/>
      <sheetName val="Análises de Sensibilidade"/>
      <sheetName val="BP"/>
      <sheetName val="DRE"/>
      <sheetName val="DRE_realizado"/>
      <sheetName val="BS 2016 Consol"/>
      <sheetName val="BP_2016_ajustado"/>
      <sheetName val="Premissas Dívidas"/>
      <sheetName val="RealxNominal"/>
      <sheetName val="Operacional_Geofert"/>
      <sheetName val="Operacional_Mistura"/>
      <sheetName val="Graf_Caixa (7)"/>
      <sheetName val="Graf_Caixa (5)"/>
      <sheetName val="Graf_Caixa (6)"/>
      <sheetName val="Graf_Caixa (8)"/>
      <sheetName val="Graf_Caixa (9)"/>
      <sheetName val="FLUXO_FINANCEIRO_2016"/>
      <sheetName val="Graf_Fluxo_Dívida"/>
      <sheetName val="Premissas_Dívida"/>
      <sheetName val="Gráf3"/>
      <sheetName val="Graf_Vendas_Geofert"/>
      <sheetName val="Graf_Vendas_Total"/>
      <sheetName val="Capex"/>
      <sheetName val="SG&amp;A"/>
      <sheetName val="Premissas_Macro"/>
      <sheetName val="Dívida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03 Volvos Bradesco"/>
      <sheetName val="10 Volvos Bradesco"/>
      <sheetName val="12 Volvos Bradesco"/>
      <sheetName val="02 Granel Bradesco"/>
      <sheetName val="07 Scania 6x2 BCN"/>
      <sheetName val="04 Scania 6x2 BCN"/>
      <sheetName val="01 Scania 6x4 BCN"/>
      <sheetName val="10 SCANIA BCN"/>
      <sheetName val="09 BI-TREM SHELL FORD"/>
      <sheetName val="06 SR ENLONADO FORD"/>
      <sheetName val="14 SR CARBONO FORD"/>
      <sheetName val="7 SCANIA HSBC"/>
      <sheetName val="10 SCANIA HSBC "/>
      <sheetName val="4 SCANIA HSBC"/>
      <sheetName val="8 Volks Safra"/>
      <sheetName val="16 BITREM+15 SR FURGAO Safra"/>
      <sheetName val="12 Volks Safra"/>
      <sheetName val="02 SCANIA 6X2 Safra"/>
      <sheetName val="10 Scania Safra"/>
      <sheetName val="13 SCANIA 4X2 Safra"/>
      <sheetName val="Safra 20 Sider Randon"/>
      <sheetName val="Safra 04 Volvo"/>
      <sheetName val="Safra.Cortadeira"/>
      <sheetName val="08 Volvos (Bco Volvo)"/>
      <sheetName val="07 Volvos (Bco Volvo)"/>
      <sheetName val="05 Volvos (Bco Volvo)"/>
      <sheetName val="3 CM IVECO ZOGBI"/>
      <sheetName val="PLAT HIDR 3CM ZOGBI"/>
      <sheetName val="CARROCERIA 3CM ZOGBI"/>
      <sheetName val="6 SCANIA ZOGBI"/>
      <sheetName val="Sudameris.10 Siders"/>
      <sheetName val="Sudameris 05 GRUAS TMO"/>
      <sheetName val="Sudameris 07 BAU  RANDON"/>
      <sheetName val="Unibanco.26CM.Scania"/>
      <sheetName val="Bradesco.75CM.Coca"/>
      <sheetName val="Bradesco.75Randon.Coca"/>
      <sheetName val="Bradesco.25CMs.Renovacao"/>
      <sheetName val="Bradesco.03CMs.Renovacao"/>
      <sheetName val="BB - 2Tanques"/>
      <sheetName val="2SRs Bi-trem"/>
      <sheetName val="4 SRs"/>
      <sheetName val="URTJLP"/>
      <sheetName val="Resumo Fornazza (2004)"/>
      <sheetName val="Resumo Fornazza (2004)B"/>
      <sheetName val="Resumo Parcelas"/>
      <sheetName val="Resumo Parcelas_VP"/>
      <sheetName val="Gerencial"/>
      <sheetName val="Gerencial_VP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t. Permanente - Dez - 03"/>
      <sheetName val="XREF"/>
      <sheetName val="Tickmarks"/>
      <sheetName val="Mapa Movimentação"/>
      <sheetName val="Cálculo Depreciação"/>
      <sheetName val="Composição (PPC)"/>
      <sheetName val="Teste Adições"/>
      <sheetName val="Teste Baixas"/>
      <sheetName val="Leasing"/>
      <sheetName val="Mapa de Movimentação"/>
      <sheetName val="Comp. Imob. 09-01"/>
      <sheetName val="Comp. Imóveis"/>
      <sheetName val="Baixas"/>
      <sheetName val="Log"/>
      <sheetName val="Cálculo de Depreciação"/>
      <sheetName val="Teste Saldo Incial"/>
      <sheetName val="Report"/>
      <sheetName val="Det.dos Parâmetros"/>
      <sheetName val="#REF"/>
      <sheetName val="Log SI"/>
      <sheetName val="mapa de imobilizado (DEZ)"/>
      <sheetName val="global de depreciação (DEZ)"/>
      <sheetName val="Mapa Mov Imob (OUT)"/>
      <sheetName val="Teste Depreciação (OUT)"/>
      <sheetName val="Linhas Telefônicas (OUT)"/>
      <sheetName val="Mapa Imobilizado"/>
      <sheetName val="Movimentação"/>
      <sheetName val="Adições"/>
      <sheetName val="Depreciação"/>
      <sheetName val="Saldo inicial"/>
      <sheetName val="Mapa de Movimentação 31.08.03"/>
      <sheetName val="Teste de Adições "/>
      <sheetName val="Teste de Depreciação"/>
      <sheetName val="Parâmetro"/>
      <sheetName val="Mov. Imob. 2004 a 2008"/>
      <sheetName val="Global depreciação 2004 a 2007"/>
      <sheetName val="Detalhe Benf. Bens Terc."/>
      <sheetName val="Global depreciação"/>
      <sheetName val="Base de seleção Adi. Imob."/>
      <sheetName val="Log Adição"/>
      <sheetName val="Teste detalhe de adições"/>
      <sheetName val="Teste detalhe de Baixa"/>
      <sheetName val="Nota Explic"/>
      <sheetName val="PAS Depreciação"/>
      <sheetName val="Direito Uso Lavra"/>
      <sheetName val="Analise IPC"/>
      <sheetName val="Teste sdo inicial e adições"/>
      <sheetName val="Command Log"/>
      <sheetName val="Calculo Deprec."/>
      <sheetName val="Teste Implantação Sistema"/>
      <sheetName val="Mov. Imob."/>
      <sheetName val="População adições"/>
      <sheetName val="RG Imobilizado"/>
      <sheetName val="Relatório"/>
      <sheetName val="Mapa YKK 31.08"/>
      <sheetName val="PAS Deprec. 31.08"/>
      <sheetName val="Inspeção Fisica"/>
      <sheetName val="Adição"/>
      <sheetName val="Mapa Mov - Imob"/>
      <sheetName val="Cálculo Global de Deprec."/>
      <sheetName val="Teste Adição"/>
      <sheetName val="Imoveis - Não Operacional"/>
      <sheetName val="Mapa Imob."/>
      <sheetName val="Cálc. Deprec."/>
      <sheetName val="Custo X Deprec."/>
      <sheetName val="Direito de Uso de Lavra"/>
      <sheetName val="Teste de Adições"/>
      <sheetName val="Consol Geral"/>
      <sheetName val="Cons  Normal"/>
      <sheetName val="Cons IPC"/>
      <sheetName val="Cálc.Global DeprecX"/>
      <sheetName val="Insp fís-baixas"/>
      <sheetName val="Teste de Baixas"/>
      <sheetName val="mOVIMENTAÇÃO (PPC)"/>
      <sheetName val="Cálc. Global de Deprec."/>
      <sheetName val="Parâmetro-Diferido"/>
      <sheetName val="Parâmetro-Imobilizado"/>
      <sheetName val="Mapa Imob 2000"/>
      <sheetName val="Máq.MóveisFINAL"/>
      <sheetName val="Equip.Ferram.FINAL"/>
      <sheetName val="Equip.CampoFINAL"/>
      <sheetName val="Eq.Máq.MóveisFINAL"/>
      <sheetName val="Equip.VeículosFINAL"/>
      <sheetName val="VeículosFINAL"/>
      <sheetName val="Mapa Imob"/>
      <sheetName val="Saldo Residual"/>
      <sheetName val="Lead1"/>
      <sheetName val="Movimentação do Imobilizado"/>
      <sheetName val="Consolidado Imobilizado"/>
      <sheetName val="Credi 21"/>
      <sheetName val="Marisa"/>
      <sheetName val="Consolidado"/>
      <sheetName val="Composição"/>
      <sheetName val="Movimentação {PPE}"/>
      <sheetName val="Cálculo Global"/>
      <sheetName val="Global Reavaliação"/>
      <sheetName val="Global variáveis"/>
      <sheetName val="Teste Saldo Inicial"/>
      <sheetName val="Logs"/>
      <sheetName val="Deprec Movimentação"/>
      <sheetName val="Glocal de depreciação - Final"/>
      <sheetName val="Cálculo Global  - Final"/>
      <sheetName val="Sheet2"/>
      <sheetName val="Taxa Ampliação"/>
      <sheetName val="Imobilizado em Andamento"/>
      <sheetName val="Teste adições (2)"/>
      <sheetName val="Projeção 31_12_04"/>
      <sheetName val="PPC mov imob 311204"/>
      <sheetName val="movimentação 311004"/>
      <sheetName val=" PPC Imobilizado em andamento"/>
      <sheetName val="Deprec"/>
      <sheetName val="Baixa 311204"/>
      <sheetName val="Imobilizado 311204"/>
      <sheetName val="Adições Ajustado"/>
      <sheetName val="Tabela de Parâmetros"/>
      <sheetName val="Projeções"/>
      <sheetName val="Benfeitorias 311204"/>
      <sheetName val="Global Deprec"/>
      <sheetName val="Teste Aquisições"/>
      <sheetName val="Log Aquisições"/>
      <sheetName val="Log Saldo Inicial"/>
      <sheetName val="Deprec.-Amortiz."/>
      <sheetName val="Mapa"/>
      <sheetName val="itens totalmente depreciados"/>
      <sheetName val="Detalhe Depreciação"/>
      <sheetName val="Adições e Baixas"/>
      <sheetName val="Resumo Geral da Área"/>
      <sheetName val="(1) Rollfoward Set-08"/>
      <sheetName val="(2) L1 x L2"/>
      <sheetName val="(3) Ajuste GAAP - Ago-08"/>
      <sheetName val="(4) Ajuste GAAP Jun-08"/>
      <sheetName val="(5) Patrimonio X Contábil - BR"/>
      <sheetName val="(6) Patrimonio X Contábil - US"/>
      <sheetName val="(7) Mapa Mov. - BRGAAP"/>
      <sheetName val="(8) PAS - Depreciação - 31.08"/>
      <sheetName val="(9) PAS - Depreciação - BRGAAP"/>
      <sheetName val="(10) Mapa Mov. - USGAAP"/>
      <sheetName val="(11) PAS - Depreciação - USGAAP"/>
      <sheetName val="(12) Dif. Taxa"/>
      <sheetName val="(13) Imob. em Andamento"/>
      <sheetName val="(14) Custo Corig. x Depreciação"/>
      <sheetName val="(15) Adição"/>
      <sheetName val="(16) Teste Sld. Inicial"/>
      <sheetName val="(17) Baixa"/>
      <sheetName val="(18) Impairment"/>
      <sheetName val="(19) Prov. Obsoleto"/>
      <sheetName val="(1) L1 x L2"/>
      <sheetName val="(2) Ajuste GAAP - 31.08"/>
      <sheetName val="(3) Ajuste GAAP - 31.06"/>
      <sheetName val="(4) Patrimonio X Contábil - BR"/>
      <sheetName val="(5) Patrimonio X Contábil - US"/>
      <sheetName val="(6) Mapa Mov. - BRGAAP"/>
      <sheetName val="(7) PAS - Depreciação - 31.08"/>
      <sheetName val="(8) PAS - Depreciação - BRGAAP"/>
      <sheetName val="(9) Mapa Mov. - USGAAP"/>
      <sheetName val="(10) PAS - Depreciação - USGAAP"/>
      <sheetName val="(11) Dif. Taxa"/>
      <sheetName val="(12) Imob. em Andamento"/>
      <sheetName val="(12) Custo Corig. x Depreciação"/>
      <sheetName val="(13) Adição"/>
      <sheetName val="(14) Teste Sld. Inicial"/>
      <sheetName val="(15) Baixa"/>
      <sheetName val="(16) Impairment"/>
      <sheetName val="(17) Prov. Obsoleto"/>
      <sheetName val="Rollfoward"/>
      <sheetName val="Investimentos"/>
      <sheetName val="Teste Saldo Inicial."/>
      <sheetName val="Sel. Imobilizado -Saldo Inicial"/>
      <sheetName val="Imobilizado - Adições"/>
      <sheetName val="Cálculo Parâmetro"/>
      <sheetName val="Níveis Parâmetro"/>
      <sheetName val="Sumário"/>
      <sheetName val="Abertura"/>
      <sheetName val="Mapa Mov. Imobilizado"/>
      <sheetName val="Reavaliação"/>
      <sheetName val="PAS - Depreciação BRGAAP"/>
      <sheetName val="Depreciação IFRS"/>
      <sheetName val="PAS - Depreciação"/>
      <sheetName val="PAS - Depreciação IFRS"/>
      <sheetName val="IFRS 31-12"/>
      <sheetName val="IFRS 30-11"/>
      <sheetName val="PAS-Depreciação"/>
      <sheetName val="Mapa Imobilizado (PPC)"/>
      <sheetName val="PAS Diferido"/>
      <sheetName val="Parâmetro Diferido"/>
      <sheetName val="Adições Imobilizado"/>
      <sheetName val="Teste Complementar"/>
      <sheetName val="Mapa Imobilizado {ppc}"/>
      <sheetName val="Teste Adições "/>
      <sheetName val="Contabilização PIS"/>
      <sheetName val="mp. mov. 31.12 {ppc}"/>
      <sheetName val="PAS depr. 31.12"/>
      <sheetName val="parametro"/>
      <sheetName val="depr. detalhes"/>
      <sheetName val="teste SI 31.12.01"/>
      <sheetName val="teste adic. 31.12"/>
      <sheetName val="log adic"/>
      <sheetName val="Threshold Calc"/>
      <sheetName val="Mapa Mov. Jan. a Dez 2005"/>
      <sheetName val="Teste Saldo Inicial Imob."/>
      <sheetName val="PAS Deprec. Imob. Rodov."/>
      <sheetName val="PAS Deprec. Demais Itens"/>
      <sheetName val="saldo inicial "/>
      <sheetName val="IFRS"/>
      <sheetName val="Cálculo Parâmetro R 0,7"/>
      <sheetName val="NE"/>
      <sheetName val="Ativo Imobil. Depr. {PPC}"/>
      <sheetName val="PAS Deprec. Rodovias"/>
      <sheetName val="Mapa {ppc}"/>
      <sheetName val="Mapa Diferido"/>
      <sheetName val="Selecionados SI imobilizado Bar"/>
      <sheetName val="Mapa Mov. e PAS Deprec"/>
      <sheetName val="Mapa diferido {ppc}"/>
      <sheetName val="PAS Depreciação e amortização"/>
      <sheetName val="Log Adição e Saldo Inicial"/>
      <sheetName val="Teste de Saldo Inicial"/>
      <sheetName val="Instruções"/>
      <sheetName val="Diferido"/>
      <sheetName val="Comp Imobilizado 31.03.08 "/>
      <sheetName val="Mapa de Imobilizado"/>
      <sheetName val="Obras em Andamento Período"/>
      <sheetName val="Obras em Andamento Total"/>
      <sheetName val="Abertura por Unidade"/>
      <sheetName val="Imobilizado em Andto."/>
      <sheetName val="Mapa mov e PAS Depreciação"/>
      <sheetName val="Resultado exercício"/>
      <sheetName val="Evolução Custo e Depreciação"/>
      <sheetName val="Movimentação CBB"/>
      <sheetName val="Teste adicoes-baixas-transf"/>
      <sheetName val="Prov. Perd {PPC}"/>
      <sheetName val="Mapa Mov. OUT 2000"/>
      <sheetName val="Mapa Mov. DEZ 2001"/>
      <sheetName val="adiçoes"/>
      <sheetName val="NE e base DOAR"/>
      <sheetName val="Mapa Imob. e Depr. Acum.{ppc}"/>
      <sheetName val="Parâm_Deprec"/>
      <sheetName val="ParamDeprec"/>
      <sheetName val="Adto_Imobilizado{ppc}"/>
      <sheetName val="Import_Andto{ppc}"/>
      <sheetName val="Andamento{ppc}"/>
      <sheetName val="Seleção Adições Imobilizado"/>
      <sheetName val="Log Adições"/>
      <sheetName val="Seleção Saldo Inicial Imobiliza"/>
      <sheetName val="Baixas{ppc}"/>
      <sheetName val="Summary Page"/>
      <sheetName val="Abertura Lead"/>
      <sheetName val="Programa"/>
      <sheetName val="Resumo Ajustes"/>
      <sheetName val="NR"/>
      <sheetName val="P3.Mapa EMS - 2006"/>
      <sheetName val="Base DOAR"/>
      <sheetName val="P11.Imob andto EMS"/>
      <sheetName val="P1.Mapa EMS - 2004"/>
      <sheetName val="P2.Mapa EMS - 2005"/>
      <sheetName val="P4.Mapa Nat - 2004"/>
      <sheetName val="P5.Mapa Nat - 2005"/>
      <sheetName val="P6.Mapa Nat - 2006"/>
      <sheetName val="P7.Mapas Sigma"/>
      <sheetName val="P8.Saldo Inicial"/>
      <sheetName val="P9.Deprec Saldo Inicial"/>
      <sheetName val="P10.Teste de Adiçoes"/>
      <sheetName val="P12.Paralisados"/>
      <sheetName val="P13.Teste de Baixas"/>
      <sheetName val="Cálculo Parâmetro - 2004"/>
      <sheetName val="Cálculo Parâmetro - 2005 "/>
      <sheetName val="Cálculo Parâmetro - 2006"/>
      <sheetName val="Mapa de Movimentação 2007"/>
      <sheetName val="PAS Depreciação  31.12.07"/>
      <sheetName val="Cálculo Deprec Imobiliz Andam"/>
      <sheetName val="1. Mapa movimentação"/>
      <sheetName val="2.1- Teste Adição 31.12"/>
      <sheetName val="2.2- Teste Adição 31.10"/>
      <sheetName val="3.1- Teste depreciação 31.12"/>
      <sheetName val="3.2- Teste depreciação 31.10"/>
      <sheetName val="4. Teste Baixa"/>
      <sheetName val="Resumo Lead"/>
      <sheetName val="Nota Explicativa"/>
      <sheetName val="Mapa Mov. Reavaliação"/>
      <sheetName val="Teste de adição"/>
      <sheetName val="Adto. a fornecedor"/>
      <sheetName val="Abertura transf. 31.10.07"/>
      <sheetName val="PAS - Depreciação - dez"/>
      <sheetName val="Teste de Adições dez.04"/>
      <sheetName val="Teste de Adições out.04"/>
      <sheetName val="PAS - Depreciação - out"/>
      <sheetName val="Imobilizado"/>
      <sheetName val="Razão Depreciação Diferido"/>
      <sheetName val="Ajuste - Deprec. Software"/>
      <sheetName val="Nota"/>
      <sheetName val="Adições 31.10"/>
      <sheetName val="Adições 31.12"/>
      <sheetName val="PAS - Depreciação 31.12"/>
      <sheetName val="Ajuste - Deprec. Software 31.12"/>
      <sheetName val="Teste de Adições 31.12"/>
      <sheetName val="Teste de Baixas 31.12"/>
      <sheetName val="PAS - Depreciação 31.10"/>
      <sheetName val="Ajuste - Deprec. Software 31.10"/>
      <sheetName val="Imobilizado - PPC"/>
      <sheetName val="DESPESA_DEPRECIAÇÃO"/>
      <sheetName val="Circularização"/>
      <sheetName val="Teste Depreciação"/>
      <sheetName val="Teste Adições Set-02"/>
      <sheetName val="Teste Adições Dez-02"/>
      <sheetName val="Log Adições Dez-02"/>
      <sheetName val="População Set-02"/>
      <sheetName val="Log Seleção Set-02"/>
      <sheetName val="Mapa CBMP"/>
      <sheetName val="PAS Depreciação CBMP"/>
      <sheetName val="Adições CBMP"/>
      <sheetName val="Adição Imob.Andamento CBMP"/>
      <sheetName val="Adição POS CBMP"/>
      <sheetName val="Inspeção física POS"/>
      <sheetName val="Mapa Servinet"/>
      <sheetName val="PAS Depreciação Servinet"/>
      <sheetName val="Adições Servinet"/>
      <sheetName val="Adição Veiculos Servinet"/>
      <sheetName val="Análise de Variação"/>
      <sheetName val="Provisão perda POS 2005"/>
      <sheetName val="Adições POS"/>
      <sheetName val="Teste Adição 31.12.2007"/>
      <sheetName val="Teste Adição 31.10.2007"/>
      <sheetName val="Teste depreciação 31.12.2007"/>
      <sheetName val="Teste depreciação 31.10.2007"/>
      <sheetName val="Teste Baixa"/>
      <sheetName val="Movimentação Imobilizado"/>
      <sheetName val="Rollforward"/>
      <sheetName val="ICMS, PIS_COFINS Imob."/>
      <sheetName val="Calc. Parâmetro"/>
      <sheetName val="Leasing (2)"/>
      <sheetName val="Imobilizado em andamento 31.12"/>
      <sheetName val="Propriedades Rurais"/>
      <sheetName val="Mapa Imobilizado 31.10 e 31.12"/>
      <sheetName val="Mapa Imob. IPC90 31.10 E 31.12"/>
      <sheetName val="PAS - Depreciação 31.10 e 31.12"/>
      <sheetName val="Teste Adição 31.10.08"/>
      <sheetName val="Teste Saldo Inicial 31.12.07"/>
      <sheetName val="Adiantamentos 31.10.08"/>
      <sheetName val="P1.Base DOAR"/>
      <sheetName val="P2.Programa"/>
      <sheetName val="P3.Mapa EMS"/>
      <sheetName val="P4.Mapa Nat"/>
      <sheetName val="P5.Mapas Sigma"/>
      <sheetName val="P6.Imob andto EMS"/>
      <sheetName val="P7.Teste Saldo Inicial"/>
      <sheetName val="P8.Teste de Adiçoes"/>
      <sheetName val="P9.Paralisados"/>
      <sheetName val="P10.Teste de Baixas"/>
      <sheetName val="PPC Mapa Imobilizado"/>
      <sheetName val="Teste de detalhe"/>
      <sheetName val="Mapa IAS"/>
      <sheetName val="P13.Inventário"/>
      <sheetName val="Prov. Veículo"/>
      <sheetName val="Mapa de Movim."/>
      <sheetName val="Excess Calc"/>
      <sheetName val="Mapa de Movim. (Diferido)"/>
      <sheetName val="NE Imobilizado"/>
      <sheetName val="Invest. Futuros {ppc}"/>
      <sheetName val="{ppc} Mapa Mov Imob 30.06.07"/>
      <sheetName val="{ppc} Mapa Depreciação 30.06.07"/>
      <sheetName val="Cálc. Global Deprec. Pavim."/>
      <sheetName val="Taxas de Deprec. Calculada"/>
      <sheetName val="{ppc}Mapa Mov Imob 31.12.07"/>
      <sheetName val="{ppc}Mapa Depreciação 31.12.07 "/>
      <sheetName val="Cálc. Global Depr. Pavim.30.06"/>
      <sheetName val="Cálc. Global Depr. Pavim 31.12"/>
      <sheetName val="Taxa Deprec. Calculada"/>
      <sheetName val="Mapa Imobilizado 31.10.08"/>
      <sheetName val="Mapa Imobilizado IPC90 31.10.08"/>
      <sheetName val="PAS - Depreciação 31.10.08"/>
      <sheetName val="Mapa Imobilizado IPC90 30.09.08"/>
      <sheetName val="Níveis Parâmetro (2)"/>
      <sheetName val="{PPC} Mapa"/>
      <sheetName val="Adiantamentos"/>
      <sheetName val="PAS Maq. Reavaliadas"/>
      <sheetName val="PAS Edificios Reavaliados"/>
      <sheetName val="PAS depreciação 30.09.07"/>
      <sheetName val="Controle Andamento"/>
      <sheetName val="Teste de Adição 30.09.07"/>
      <sheetName val="Mapa Imobilizado e Calc Deprec."/>
      <sheetName val="Movto Imobilizado 311206"/>
      <sheetName val="Imóveis destinados venda"/>
      <sheetName val="Teste Laudo de Reavaliação"/>
      <sheetName val="Laudo Maq e Terrenos {PPC}"/>
      <sheetName val="Laudo Edifícios {PPC}"/>
      <sheetName val="Teste S. Inicial"/>
      <sheetName val="Teste Imob. Andamento"/>
      <sheetName val="Roll Forward"/>
      <sheetName val="Baixas Imobilizado"/>
      <sheetName val="Teste Construções 31.12.07"/>
      <sheetName val="PAS depreciação 31.12.07"/>
      <sheetName val="Nota Explicativa 31.12"/>
      <sheetName val="Mapa e PAS Deprec 3110"/>
      <sheetName val="Mapa de movimentação 31.12"/>
      <sheetName val="Tubrasil - integ. capital"/>
      <sheetName val="Reavaliação 31.12"/>
      <sheetName val="Imb. Andamento 31.12"/>
      <sheetName val="Imob. Andamento {PPC} 31.10"/>
      <sheetName val="bens"/>
      <sheetName val="jan a set 06"/>
      <sheetName val="NE Reaval."/>
      <sheetName val="Mapa Resumo 31.12"/>
      <sheetName val="Var. Saldos"/>
      <sheetName val="Reav. Imobiliz"/>
      <sheetName val="Mapa Resumo 30.09"/>
      <sheetName val="Adições 3009"/>
      <sheetName val="NE 05"/>
      <sheetName val="Roll-forward"/>
      <sheetName val="Mapa de Imobilizado {ppc}"/>
      <sheetName val="Tx. Deprec. Imobil. 31.12"/>
      <sheetName val="Taxas Depreciação Imobilizado"/>
      <sheetName val="PAS Ágio 31.12"/>
      <sheetName val="PAS Ágio 30.09"/>
      <sheetName val="Teste das Adições"/>
      <sheetName val="Summary"/>
      <sheetName val="Mapa Movi."/>
      <sheetName val="NE's"/>
      <sheetName val="PIS e COFINS"/>
      <sheetName val="Mapa de Mov."/>
      <sheetName val="PIS COFINS A RECUPERAR NOV06"/>
      <sheetName val="Mapa de Movimentação "/>
      <sheetName val="PAS DEPRECIAÇÃO "/>
      <sheetName val="TESTE ADIÇÃO NOV06"/>
      <sheetName val="LOG - ACL"/>
      <sheetName val="IMPOSTOS A RECUPERAR"/>
      <sheetName val="Mapa de Movimentação - Nov06"/>
      <sheetName val="PAS DEPRECIAÇÃO NOV06"/>
      <sheetName val="Log ACL"/>
      <sheetName val="MAPA IMOBILIZADO NOV06"/>
      <sheetName val="IMPOSTOS A RECUPERAR NOV06"/>
      <sheetName val="Mapa Movimentação - Mar06"/>
      <sheetName val="PAS - Depreciação - Mar06"/>
      <sheetName val="PIS COFINS a Recuperar"/>
      <sheetName val="Mapa de Movimentação - Out05"/>
      <sheetName val="PAS - Depreciação - Out05"/>
      <sheetName val="Teste de Detalhe - Adições"/>
      <sheetName val="Mapa de Movimentação - Mar06"/>
      <sheetName val="PAS - Depreciação Mar06"/>
      <sheetName val="PAS - Depreciação Out05"/>
      <sheetName val="Análise Depreciação - Mar06"/>
      <sheetName val="Teste Adição - Mar06"/>
      <sheetName val="Teste de Detalhe - Out05"/>
      <sheetName val="Amostra"/>
      <sheetName val="Teste Adições - Out05"/>
      <sheetName val="PAS Adições"/>
      <sheetName val="Mapa de Movimentação - Out05 "/>
      <sheetName val="TESTE ADIÇÕES NOV06"/>
      <sheetName val="ANÁLISE DEPRECIAÇÃO MAR-06"/>
      <sheetName val="MAPA MOVIMENTAÇÃO NOV06"/>
      <sheetName val="Mapa do Imobilizado"/>
      <sheetName val="Comex"/>
      <sheetName val="Trop"/>
      <sheetName val="Ajuste Proposto"/>
      <sheetName val="Mapa Imobilizado Consolidado"/>
      <sheetName val="Mapa Imobilizado - 31.12"/>
      <sheetName val="Mapa Imobilizado - 30.11 "/>
      <sheetName val="PAS - Depreciação - 31.12"/>
      <sheetName val="PAS - Depreciação - 30.11"/>
      <sheetName val="Teste de Detalhe - 30.11"/>
      <sheetName val="Mapão"/>
      <sheetName val="Passos do Programa"/>
      <sheetName val="PAS IMOBILIZADO"/>
      <sheetName val="PIS e Cofins a Recuperar"/>
      <sheetName val="Para referencia"/>
      <sheetName val="Ativo Fixo-Movimentação 30.09"/>
      <sheetName val="Depreciação (PAS)"/>
      <sheetName val="Maquinas Dep 5 anos"/>
      <sheetName val="Circularizações"/>
      <sheetName val="Ágio-Deságio"/>
      <sheetName val="Provisão Bens de Uso"/>
      <sheetName val="Mapa Relatório"/>
      <sheetName val="Aquisições"/>
      <sheetName val="Teste de Depreciação 31.12.07"/>
      <sheetName val="Imob em Andamento 31.12.07"/>
      <sheetName val="Venda CMI Brasil Imobil"/>
      <sheetName val="Movimentação 2"/>
      <sheetName val="Baixas Tatuapé"/>
      <sheetName val="Relatórios 2002"/>
      <sheetName val="Movimentação 30.09.02"/>
      <sheetName val="Movimentação 31.12.02"/>
      <sheetName val="sdo inicial"/>
      <sheetName val="Log sdo inicial"/>
      <sheetName val="MapaSC-FSP"/>
      <sheetName val="Mapa Vila Mariana"/>
      <sheetName val="Mapa Rio de Janeiro"/>
      <sheetName val="Mapa Manaus"/>
      <sheetName val="Mapa MG"/>
      <sheetName val="PAS Deprec. - MG 1203"/>
      <sheetName val="Mapa SP"/>
      <sheetName val="PAS Deprec. - SP 12.03"/>
      <sheetName val="Teste de adição FMG"/>
      <sheetName val="Teste de Saldo Inicial FSP"/>
      <sheetName val="Teste de Saldo InicialFMG"/>
      <sheetName val="Bens Penhorados"/>
      <sheetName val="Nota Explicativa - Reavaliação"/>
      <sheetName val="Laudo de Avaliação Fabrica SP"/>
      <sheetName val="Nota Explicativa - Reavalia (2)"/>
      <sheetName val="PAS - Depreciação Report"/>
      <sheetName val="Teste do Saldo Inicial"/>
      <sheetName val="Off-Book"/>
      <sheetName val="Log@seleção_Saldo Inicial"/>
      <sheetName val="Nota Relatório"/>
      <sheetName val="Consulta diferimento gastos"/>
      <sheetName val="Composição Baixas"/>
      <sheetName val="Adições - 4 Quarter"/>
      <sheetName val="Depreciação - 3 Quarter"/>
      <sheetName val="Adições - 3 Quarter"/>
      <sheetName val="Depreciação - 2 Quarter"/>
      <sheetName val="Adições - 2 Quarter"/>
      <sheetName val="Depreciação - 1 Quarter"/>
      <sheetName val="Adições - 1 Quarter"/>
      <sheetName val="Teste Nota"/>
      <sheetName val="Mapa de Movimentações"/>
      <sheetName val="LOG - Saldo Inicial"/>
      <sheetName val="PAS Amortização"/>
      <sheetName val="PAS Depreciação Dez.09"/>
      <sheetName val="PAS Depreciação Set.09 "/>
      <sheetName val="Teste de Baixas Set.09"/>
      <sheetName val="Imobilizado em Andamento Set.09"/>
      <sheetName val="Ágio"/>
      <sheetName val="Teste de Impairment Dez.09"/>
      <sheetName val="Nota Relatorio"/>
      <sheetName val="Procedimentos"/>
      <sheetName val="{PPC} Mapa Marisa"/>
      <sheetName val="PAS - Depre. Marisa 31.12"/>
      <sheetName val="PAS - Depre. Marisa 30.09"/>
      <sheetName val="Cálculo Instalações"/>
      <sheetName val="Dep. Acelerada"/>
      <sheetName val="{PPC} Imob. em Andamento"/>
      <sheetName val="Transferências"/>
      <sheetName val="{PPC} Mapa Credi21"/>
      <sheetName val="PAS - Depreciação Credi21"/>
      <sheetName val="{PPC} Mapa Due Mille"/>
      <sheetName val="PAS - Depreciação Due Mille"/>
      <sheetName val="Instruções DTT Belgica"/>
      <sheetName val="Mapa Referência"/>
      <sheetName val="Teste - Saldo Inicial"/>
      <sheetName val="NE 14"/>
      <sheetName val="Pontos"/>
      <sheetName val="PAS - Depreciação Marisa"/>
      <sheetName val="Adto Imobilizado"/>
      <sheetName val="{PPC} Mapa de Mov. Marisa Lojas"/>
      <sheetName val="PAS - Desp. Depreciação Marisa"/>
      <sheetName val="{PPC} Mapa de Mov. Credi 21"/>
      <sheetName val="PAS - Desp. Depreciação Credi21"/>
      <sheetName val="Sheet1"/>
      <sheetName val="Nota 12"/>
      <sheetName val="Adições 2005"/>
      <sheetName val="Teste Adições 30.06.05"/>
      <sheetName val="Baixas 2005"/>
      <sheetName val="PAS Depreciação 30.06.05"/>
      <sheetName val="Baixas Analitico  "/>
      <sheetName val="Bens Totalmente Depreciados"/>
      <sheetName val="Depr Benfeitorias"/>
      <sheetName val="Procedimentos ISRE"/>
      <sheetName val="Mapa Marisa"/>
      <sheetName val="PAS - Deprec. Marisa"/>
      <sheetName val="Mapa Credi 21"/>
      <sheetName val="PAS - Deprec. Credi 21"/>
      <sheetName val="Mapa Due Mille"/>
      <sheetName val="PAS - Deprec. Due Mille"/>
      <sheetName val="Mapa Imob. em Andamento"/>
      <sheetName val="Adiantamento Terceiros"/>
      <sheetName val="Adiantamento Imobilizado"/>
      <sheetName val="Taxa Efetiva"/>
      <sheetName val="Nota Imobilizado"/>
      <sheetName val="PAS - Depre. Marisa"/>
      <sheetName val="Mapa Credi21"/>
      <sheetName val="PAS - Depre. Credi21"/>
      <sheetName val="PAS - Depre. Due Mille"/>
      <sheetName val="Adto Terceiros"/>
      <sheetName val="Avaliação de Imoveis"/>
      <sheetName val="Cálculo de Itens"/>
      <sheetName val="Para Ref"/>
      <sheetName val="Actio"/>
      <sheetName val="Athol"/>
      <sheetName val="Begoldi"/>
      <sheetName val="CBF"/>
      <sheetName val="Compar"/>
      <sheetName val="Locado"/>
      <sheetName val="Mareasa"/>
      <sheetName val="Marisa Part"/>
      <sheetName val="NIX"/>
      <sheetName val="Novay"/>
      <sheetName val="Pense"/>
      <sheetName val="Traditio"/>
      <sheetName val="Imobilizações em Curso"/>
      <sheetName val="Teste Custo Inicial"/>
      <sheetName val="Aquisições por loja"/>
      <sheetName val="Pontos comerciais"/>
      <sheetName val="Pontos comerciais - detalhes"/>
      <sheetName val="NE_Movimentação"/>
      <sheetName val="Base_NE_Movimentação"/>
      <sheetName val="Desp. Pré Operacionais"/>
      <sheetName val="Teste Adições 31.12"/>
      <sheetName val="Pontos comerciais 31.12"/>
      <sheetName val="Pontos comerciais 30.09"/>
      <sheetName val="Desp Pré Operacional 30.09"/>
      <sheetName val="Teste Adições 30.09"/>
      <sheetName val="Depr. Reav. 2005 - Máquinas"/>
      <sheetName val="Deprec. de Máq. Não Reavaliadas"/>
      <sheetName val="Prédios reavaliados"/>
      <sheetName val="PROJETOS - 2006"/>
      <sheetName val="Penhora"/>
      <sheetName val="Mapa de Movimentação {PPC}"/>
      <sheetName val="Teste de Movimentações"/>
      <sheetName val="Comp Imobilizado Andamento"/>
      <sheetName val="Abertura relatório"/>
      <sheetName val="Análise_variação"/>
      <sheetName val="Ajuste_Imob_andamento"/>
      <sheetName val="Controle_Individual"/>
      <sheetName val="Imobilizado_em_andamento"/>
      <sheetName val="Mapa de Movimentação PPC"/>
      <sheetName val="Movimentações"/>
      <sheetName val="Mapa de Movimentação{PPC}"/>
      <sheetName val="Imob em Andamento"/>
      <sheetName val="Comp. Imobil em Andto"/>
      <sheetName val="Inspeção Física"/>
      <sheetName val="Log ACL-Inspeção Física"/>
      <sheetName val="Projetos em andamento"/>
      <sheetName val="Mapa de Movimentação 30.06"/>
      <sheetName val="PAS Depreciação 30.06.04"/>
      <sheetName val="Teste Adições Imob em Andamento"/>
      <sheetName val="Imperment"/>
      <sheetName val="Mapa de movimentacao 31.12.03"/>
      <sheetName val="PAS Depreciação 31.12.03"/>
      <sheetName val="Teste de adição e baixas"/>
      <sheetName val="Penhora Abril"/>
      <sheetName val="Itens selecionados(teste insp.)"/>
      <sheetName val="Log file"/>
      <sheetName val="Movimentação DOAR"/>
      <sheetName val="Mapa Imob 1T06"/>
      <sheetName val="Variação Obras em andamento"/>
      <sheetName val="Projetos e obras em andamento"/>
      <sheetName val="Reav. 2005 Máquinas"/>
      <sheetName val="Reav. 2005 Edifício e Terrenos"/>
      <sheetName val="Mapa imob 2T06"/>
      <sheetName val="Deprec Reav. 2005 Máquinas"/>
      <sheetName val="Deprec máquinas não reaval."/>
      <sheetName val="Mapa Imob 1T06 Ajustado"/>
      <sheetName val="Bens dados em garantia"/>
      <sheetName val="PROJETOS_2006"/>
      <sheetName val="Impairment Test"/>
      <sheetName val="Procedimentos Efetuados"/>
      <sheetName val="Teste imobilizado em and."/>
      <sheetName val="Log Testes"/>
      <sheetName val="Relação de lojas"/>
      <sheetName val="Mapa Marisa Lojas"/>
      <sheetName val="Mapa a realizar"/>
      <sheetName val="Resumo adições"/>
      <sheetName val="Contratos"/>
      <sheetName val="PAS Depreciação - Marisa"/>
      <sheetName val="PAS Depreciação - Credi 21"/>
      <sheetName val="Mapa Consolidado"/>
      <sheetName val="Capex"/>
      <sheetName val="Cálculo Taxa Efetiva"/>
      <sheetName val="Suporte Fluxo de caixa"/>
      <sheetName val="5. Sample Size Table"/>
      <sheetName val="Mov. Imobilizado"/>
      <sheetName val="Imob. Andamento"/>
      <sheetName val="Depreciação - Calmit"/>
      <sheetName val="Depreciação - Belocal"/>
      <sheetName val="Teste de Baixa"/>
      <sheetName val="Depreciação 12.2007"/>
      <sheetName val="Resumo Reavaliação"/>
      <sheetName val="Ativos reavaliados"/>
      <sheetName val="Mov Imobilizado"/>
      <sheetName val="Cálculo Depreciação 30.11.03"/>
      <sheetName val="Valorização linha telefônica"/>
      <sheetName val="Imobilizado III"/>
      <sheetName val="Deprec."/>
      <sheetName val="Adto a Fornecedores"/>
      <sheetName val="Movim. Imobilizado 31.12.07"/>
      <sheetName val="Deprec. Imobilizado 31.12.07"/>
      <sheetName val="Deprec. Imobilizado 30.09.07"/>
      <sheetName val="Composição Baixas 31.12.07"/>
      <sheetName val="Conciliação Patr x Cont 31.12"/>
      <sheetName val="Conciliação Patr X Cont"/>
      <sheetName val="Detalhe Adições"/>
      <sheetName val="Detalhe Baixas"/>
      <sheetName val="Tabela Enfoque"/>
      <sheetName val="Quadro NE Relatório"/>
      <sheetName val="Movim. Imobilizado 30.09.07"/>
      <sheetName val="Movim. Imobilizado 30.06.07"/>
      <sheetName val="Depreciação 30.06.2006"/>
      <sheetName val="Imobilizado Omnitracs 30.06"/>
      <sheetName val="Controle Patrimonial"/>
      <sheetName val="Detalhe Adiçoes"/>
      <sheetName val="Movim. Imobilizado 30.06.06"/>
      <sheetName val="Conciliação Sist. Patrim.xCont."/>
      <sheetName val="Depreciação 30.06.06"/>
      <sheetName val="Adições Imob. 30.06.06"/>
      <sheetName val="Baixas Imob. 30.06.06"/>
      <sheetName val="Teste adicional Baixas"/>
      <sheetName val="Movim. Imob. 30.06.05"/>
      <sheetName val="Movimentações 31.12.2006"/>
      <sheetName val="Conciliação Patrim.xCont DEZ"/>
      <sheetName val="Conciliação Patrim.xCont 30.09"/>
      <sheetName val="Depreciação 31.12.2006"/>
      <sheetName val="Depreciação 30.09.2006"/>
      <sheetName val="Mov 31.10.2007"/>
      <sheetName val="Mov 31.12.2007 "/>
      <sheetName val="Global Dep 31.10.2007"/>
      <sheetName val="Movimentação 30.06.2007"/>
      <sheetName val="Global de Dep. 30.06.2007"/>
      <sheetName val="NE10"/>
      <sheetName val="Quadro NE 10"/>
      <sheetName val="Composição Outros itens Imob"/>
      <sheetName val="Comp. Benf prontas em Hangares"/>
      <sheetName val="Adições 30.09"/>
      <sheetName val="Baixas 30.09"/>
      <sheetName val="Baixas 31.12"/>
      <sheetName val="Verificação física"/>
      <sheetName val="Mov Imob"/>
      <sheetName val="Mov Ferram Esp"/>
      <sheetName val="Resumo Mov 31.10"/>
      <sheetName val="Resumo Mov 31.12"/>
      <sheetName val="Comp Adiant Fornec"/>
      <sheetName val="Recálculo-Contabil-Inventário"/>
      <sheetName val="Seleção adições 30.9"/>
      <sheetName val="OS 600.238"/>
      <sheetName val="Relatório Patrimonial"/>
      <sheetName val="Teste Depreciação Acumulada"/>
      <sheetName val="Itens Adquiridos antes de 2002"/>
      <sheetName val="Recálculo x EMS"/>
      <sheetName val="Bens originais baixados-Edific."/>
      <sheetName val="Movim."/>
      <sheetName val="Adições e Baixas 30.09.05"/>
      <sheetName val="Adições e Baixas 31.12.05"/>
      <sheetName val="Global Dep 30-09-05"/>
      <sheetName val="Global Dep 31.12.05"/>
      <sheetName val=" Dep Maq Equip 30-09-05"/>
      <sheetName val="Dep. Maq Equip. 31.12.05"/>
      <sheetName val="Global Depreciação 31.10.06"/>
      <sheetName val="Teste Adições 31.10.06"/>
      <sheetName val="Teste Baixas 31.10.06"/>
      <sheetName val="Composição adições"/>
      <sheetName val="Instalações e sistemas"/>
      <sheetName val="Imóveis"/>
      <sheetName val="Máq_Equipamentos"/>
      <sheetName val="Direito lavra"/>
      <sheetName val="Adições set-dez"/>
      <sheetName val="Adições jan-set"/>
      <sheetName val="Baixa"/>
      <sheetName val="Inventário"/>
      <sheetName val="Global Depreciação 31.10.08"/>
      <sheetName val="Patrimonial"/>
      <sheetName val="Comp. Imob em andamento"/>
      <sheetName val="Dez-06"/>
      <sheetName val="OS 600.443"/>
      <sheetName val="OS 600.456"/>
      <sheetName val="OS 600.473"/>
      <sheetName val="Relatótio patrimonial 31.12"/>
      <sheetName val="Relatório patrimonial 30.09"/>
      <sheetName val="Movim. 30.09 e 31.12"/>
      <sheetName val="Teste 31.12"/>
      <sheetName val="Global Depr 30.09 e 31.12"/>
      <sheetName val="Movim. 31.07"/>
      <sheetName val="Teste 30.09"/>
      <sheetName val="Global Depr 31.07"/>
      <sheetName val="Comp. analítica"/>
      <sheetName val="Mapa Mov."/>
      <sheetName val="PAS de depreciação"/>
      <sheetName val="Teste adições e baixas "/>
      <sheetName val="Imob em andamento 31.12"/>
      <sheetName val="Imob. em andamento 30.09"/>
      <sheetName val="adiantamento 31.12"/>
      <sheetName val="adiantamento a fornec. 30.09"/>
      <sheetName val="Movimentação 31.12"/>
      <sheetName val="Roll Foward Global Depr. 31.12"/>
      <sheetName val="Insp Física Imob"/>
      <sheetName val="Insp Intangível"/>
      <sheetName val="Mov 31.12.08"/>
      <sheetName val="Rollforward 31.12.08"/>
      <sheetName val="Mov 31.10.08"/>
      <sheetName val="Global Dep 31.10.08"/>
      <sheetName val="Mov 30.06.08"/>
      <sheetName val="Global Dep 30.06.08"/>
      <sheetName val="Mov. 31-12"/>
      <sheetName val="Global 31-12"/>
      <sheetName val="Movim. 31-10"/>
      <sheetName val="Global Deprec. 31-10"/>
      <sheetName val="Insp Física"/>
      <sheetName val="Adição 31.12.08"/>
      <sheetName val="Baixa 31.12.08"/>
      <sheetName val="Depreciação 31.12.08"/>
      <sheetName val="Totalmente Deprec. 31.12.08"/>
      <sheetName val="NE - Imobilizado"/>
      <sheetName val="NE - Intangível"/>
      <sheetName val="Mov Diferido"/>
      <sheetName val="Movimentações Imobilizado 30.09"/>
      <sheetName val="Movimentações Imobilizado 31.12"/>
      <sheetName val="Movimentações Diferido 30.09"/>
      <sheetName val="Movimentações Diferido 31.12"/>
      <sheetName val="Global de Depreciação - Gest."/>
      <sheetName val="Global de Amortização"/>
      <sheetName val="Teste de Adições 30.09"/>
      <sheetName val="Razao_Imob"/>
      <sheetName val="ATIVO"/>
      <sheetName val="INFO"/>
      <sheetName val="ABRIL 2000"/>
      <sheetName val="P1. Mapa de Imob. 31.12"/>
      <sheetName val="P2. Pas Depreciação 31.12"/>
      <sheetName val="P3. Mapa de Imob. 30.09"/>
      <sheetName val="P4. Pas Depreciação 30.09"/>
      <sheetName val="P5.Teste de SI"/>
      <sheetName val="P6. Imob. em Andamento"/>
      <sheetName val="P7. Adiant. de Imobilizado"/>
      <sheetName val="P6. Log ACL"/>
      <sheetName val="PAS Depreciação 31.12.08"/>
      <sheetName val="Teste de Adição 31.12.08"/>
      <sheetName val="Teste de Baixa 31.12.08"/>
      <sheetName val="Teste de Imobilização 31.12.08"/>
      <sheetName val="PAS Depreciação 30.09.08"/>
      <sheetName val="Teste de Adição 30.09.08"/>
      <sheetName val="Teste de Baixa 30.09.08"/>
      <sheetName val="Teste de Imobilização 30.09.08"/>
      <sheetName val="Teste de SI"/>
      <sheetName val="Comp. Aeródromo"/>
      <sheetName val="Log ACL 30.09.08"/>
      <sheetName val="P1. Programa de Trabalho"/>
      <sheetName val="P2. Lead"/>
      <sheetName val="P3. Mapa Mov."/>
      <sheetName val="P4. PAS Depreciação"/>
      <sheetName val="P5. Teste Saldo Inicial"/>
      <sheetName val="Tabela Sample Size"/>
      <sheetName val="Mapa Movim."/>
      <sheetName val="PAS Depreciação 31.10"/>
      <sheetName val="Teste Saldo Inicial 31.10"/>
      <sheetName val="Teste Adições 31.10"/>
      <sheetName val="Cálculo Global de Deprec Dez"/>
      <sheetName val="Cálculo Global de Depreciaç Set"/>
      <sheetName val="PAS Deprec. Set-06"/>
      <sheetName val="PAS Deprec. Dez-06"/>
      <sheetName val="PAS Deprec. Dez05"/>
      <sheetName val="PAS Deprec. Set05"/>
      <sheetName val="Cálculo Global de Depreciação"/>
      <sheetName val="Capitalização de juros"/>
      <sheetName val="Mapa Movimentação_31.12.07"/>
      <sheetName val="Mapa Movimentação_31.10.07"/>
      <sheetName val="Teste Adição_31.10.07"/>
      <sheetName val="Teste Adição_Compl_31.12.07"/>
      <sheetName val="Teste SI_BUNGE_31.12.06"/>
      <sheetName val="Teste SI_31.10.07"/>
      <sheetName val="Teste SI_Compl.31.12.07"/>
      <sheetName val="Mapa Movim 31.10"/>
      <sheetName val="Ref. Reporting Package"/>
      <sheetName val="Mapa Mov_USGAAP"/>
      <sheetName val="Baixa Imobilizado"/>
      <sheetName val="Teste Venda"/>
      <sheetName val="Depreciação USGAAP out"/>
      <sheetName val="Mapa Mov Out08_BRGAAP"/>
      <sheetName val="Depreciação BRGAAP"/>
      <sheetName val="P1 - Sumário"/>
      <sheetName val="P2 - Lead"/>
      <sheetName val="P3 - Mapa Mov."/>
      <sheetName val="P4 - PAS Depreciação"/>
      <sheetName val="P5 - Teste Saldo Inicial"/>
      <sheetName val="P6 - Teste Adições"/>
      <sheetName val="P7 - Log ACL"/>
      <sheetName val="Dezembro 2010"/>
      <sheetName val="Certidões"/>
      <sheetName val="Equity"/>
      <sheetName val="FundoComercio"/>
      <sheetName val="Mov jan a jun04"/>
      <sheetName val="Depreciacao"/>
      <sheetName val="Adicoes"/>
      <sheetName val="Big Londrina"/>
      <sheetName val="Bens Entrega Futura {ppc}"/>
      <sheetName val="Garantias"/>
      <sheetName val="Mapa Final"/>
      <sheetName val="Direitos(PPE)"/>
      <sheetName val="Teste apropriações"/>
      <sheetName val="Teste detalhe apropriações"/>
      <sheetName val="Apropriações Dez"/>
      <sheetName val="Depreciação Final"/>
      <sheetName val="Mapa Out"/>
      <sheetName val="Depreciação Out"/>
      <sheetName val="Imobilizado Saldo Inicial"/>
      <sheetName val="Adições de Imobilizado"/>
      <sheetName val="Depreciação Adições"/>
      <sheetName val="P2 -  Lead"/>
      <sheetName val="P3 -  Movimentação"/>
      <sheetName val="P4 -  Depreciação"/>
      <sheetName val="P5 -  Adições"/>
      <sheetName val="P6 -  Baixas"/>
      <sheetName val="P7 - Teste Dez-06"/>
      <sheetName val=" Mov. {PPE}"/>
      <sheetName val="PAS Depreciação HBII"/>
      <sheetName val="back up"/>
      <sheetName val="PAS Depreciação HBI"/>
      <sheetName val="Depreciação Moldes"/>
      <sheetName val="Depreciação Moldes Alemão"/>
      <sheetName val="Teste Detalhe Depreciação"/>
      <sheetName val="Imob. em Andamento"/>
      <sheetName val=" Mov. HB1 {PPE}"/>
      <sheetName val="PAS Depr. HB1"/>
      <sheetName val="Mov. HB2 {PPE}"/>
      <sheetName val="PAS Depr. HB2"/>
      <sheetName val="Ad. Fornecedores"/>
      <sheetName val="PAS Depr. (HB1)"/>
      <sheetName val=" Mov. HB1 31.12 {PPE}"/>
      <sheetName val="PAS Depr. (HB2)"/>
      <sheetName val="Mov. HB2 31.12 {PPE}"/>
      <sheetName val="Log Seleção Saldo Inicial"/>
      <sheetName val="Recálculo VC"/>
      <sheetName val="Log Adto fornecedor"/>
      <sheetName val="NE 2 - Material Additions"/>
      <sheetName val="NE 2 - Material Additions-total"/>
      <sheetName val="Log Seleção Amostra Adicao"/>
      <sheetName val="NOta 2"/>
      <sheetName val="Ad. Fornecedores "/>
      <sheetName val="Cálculo Global Depr. (HB1)"/>
      <sheetName val="Comp. Analítica (HB1) {PPE}"/>
      <sheetName val=" Mov. HB1 31.12"/>
      <sheetName val="Comp. Analítica(HB2) {PPE}"/>
      <sheetName val="Cálculo Global Depr. (HB2)"/>
      <sheetName val="Mov. HB2 31.12"/>
      <sheetName val="Rel. adições 30.09"/>
      <sheetName val="Planilha Aquisições 30.09 {PPE}"/>
      <sheetName val="Para referência DF's"/>
      <sheetName val="Pas Depreciação 31-12-10"/>
      <sheetName val="Pas Depreciação 31-10-10"/>
      <sheetName val="Mapa Mov. 31.10"/>
      <sheetName val="Mapa de Movimentão"/>
      <sheetName val="Base Seleção"/>
      <sheetName val="Mapa Mov Imobilizado"/>
      <sheetName val="Nota Explicativa 8"/>
      <sheetName val="Mapa Imob e PAS deprec 31.10.08"/>
      <sheetName val="Mapa Imob. 31.12.08"/>
      <sheetName val="Selecao Adições"/>
      <sheetName val="Selecao Saldo Inicial"/>
      <sheetName val="Mapa de Imobilizado 31-10-08"/>
      <sheetName val="Mapa de Imobilizado 31-12-08"/>
      <sheetName val="Teste de Add 31-10-08"/>
      <sheetName val="Investimento 31-12-08"/>
      <sheetName val="CPC"/>
      <sheetName val="Mapa e PAS Depreciação"/>
      <sheetName val="Ampliação"/>
      <sheetName val="Nota do Relatório"/>
      <sheetName val="Mapa Dez2003"/>
      <sheetName val="PAS Depreciação Dez03"/>
      <sheetName val="Teste Inspeção"/>
      <sheetName val="Mapa imobil. SP"/>
      <sheetName val="PAS Deprec. - SP 10.02"/>
      <sheetName val="Andamento"/>
      <sheetName val="Teste veículos"/>
      <sheetName val="Teste de Sdo Inicial"/>
      <sheetName val="Impairment"/>
      <sheetName val="DEZEMBRO_2008 {PPC}"/>
      <sheetName val="Indenizações"/>
      <sheetName val="Teste débitos"/>
      <sheetName val="Suporte NE 6"/>
      <sheetName val="Mapa de Imobilizado - Set.08"/>
      <sheetName val="Mapa de Imobilizado - Dez.08"/>
      <sheetName val="Seleção Saldo Inicial"/>
      <sheetName val="Seleção Adição Imob. MTZ"/>
      <sheetName val="Seleção Adição Imob. Barra"/>
      <sheetName val="Seleção Adição BPeMTZ - Dez.08"/>
      <sheetName val="Mapa Imobilizado - 31.10"/>
      <sheetName val="DAAM 5440"/>
      <sheetName val="Mapa movimentação e PAS deprec"/>
      <sheetName val="PAS Deprec. Out07"/>
      <sheetName val="Mapa Mov Imob out.07"/>
      <sheetName val="Mapa imob. dez07"/>
      <sheetName val="Sel saldo inicial imob."/>
      <sheetName val="Sel Adi Imobilizado"/>
      <sheetName val="Comp Imob Out07"/>
      <sheetName val="Mapa Diferido - 31.10"/>
      <sheetName val="Mapa - 31.12"/>
      <sheetName val="Diferido - 31.12"/>
      <sheetName val="Resultado CC"/>
      <sheetName val="Roolforward Teste 31.12.2007"/>
      <sheetName val="Mutação imobilizado"/>
      <sheetName val="Mutação Imobilizado - PPC"/>
      <sheetName val="Teste de Detalhes"/>
      <sheetName val="DMPL"/>
      <sheetName val="Abertura mov imobilizado"/>
      <sheetName val="Abertura mov resultado"/>
      <sheetName val="Movimentação Nutrição e Avicult"/>
      <sheetName val="Movimentação suinos PICs"/>
      <sheetName val="Mapa Mov. {ppc}"/>
      <sheetName val="PAS Deprecição 30.09.07"/>
      <sheetName val="Baixas  30.09.07"/>
      <sheetName val="Adições 30.09.07"/>
      <sheetName val="Mapa Mov. e PAS dep. 31.12.2008"/>
      <sheetName val="Invest. Jardim Iguatemi"/>
      <sheetName val="Invest. Jardim Iguatemi (2)"/>
      <sheetName val="Calculo de Paramêtro"/>
      <sheetName val="P1 Lead"/>
      <sheetName val="P2 Mapa Mov. 31_10_2007"/>
      <sheetName val="P3Mapa Mov. e PAS dep. 31_12_07"/>
      <sheetName val="P4 Teste Adição"/>
      <sheetName val="P5 Teste Sd Inicial"/>
      <sheetName val="Referência Relatório"/>
      <sheetName val="Mapa Imob. e Cálc. Depr. 31.12"/>
      <sheetName val="Ativos sem Utilização"/>
      <sheetName val="Teste Taxa Deprec. Reaval."/>
      <sheetName val="Adições 31.10.03"/>
      <sheetName val="Mapa Mov e PAS Depr"/>
      <sheetName val="Imobilzado em Andamento"/>
      <sheetName val="Bx Ativo Imob."/>
      <sheetName val="Sample Size"/>
      <sheetName val="Teste Detalhes"/>
      <sheetName val="PCC"/>
      <sheetName val="Movimentação (2009)"/>
      <sheetName val="Conciliação"/>
      <sheetName val="Comp. Equip. Deposito"/>
      <sheetName val="TO DO"/>
      <sheetName val="Cont. Patrimonial"/>
      <sheetName val="Seleção Adição"/>
      <sheetName val="Composição Intangível"/>
      <sheetName val="Depreciação Global"/>
      <sheetName val="Riscos"/>
      <sheetName val="PCC's"/>
      <sheetName val="Resumo dos Riscos"/>
      <sheetName val="Patrimônio"/>
      <sheetName val="Safra Cana"/>
      <sheetName val="Exaustão"/>
      <sheetName val="Global Exaustão"/>
      <sheetName val="Teste Vasilhames"/>
      <sheetName val="Classes ANP"/>
      <sheetName val="Rollforward Imobilizado"/>
      <sheetName val="Composição das Adições"/>
      <sheetName val="Confronto Controle Patrim"/>
      <sheetName val="Teste Detalhe"/>
      <sheetName val="Teste deprec exaust"/>
      <sheetName val="Teste taxas depreciacao"/>
      <sheetName val="Sele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EFIC"/>
      <sheetName val="PREV.DIARIO"/>
      <sheetName val="PREV.SEMANAL"/>
      <sheetName val="PREV98"/>
      <sheetName val="MENU RELATÓRIO"/>
      <sheetName val="GERAL"/>
      <sheetName val="DISTR MENSAL"/>
      <sheetName val="DISTR SEMANAL"/>
      <sheetName val="DISTR SEMANAL (2)"/>
      <sheetName val="PONTOS AT"/>
      <sheetName val="DEC SUGES"/>
      <sheetName val="DIAS CH"/>
      <sheetName val="efic 15"/>
      <sheetName val="efic 15 (2)"/>
      <sheetName val="CAL IMPUREZ"/>
      <sheetName val="PARTIC"/>
      <sheetName val="DIAS CH HIST"/>
      <sheetName val="Macro1"/>
      <sheetName val="Poupanç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Plan1"/>
      <sheetName val="Diálog1"/>
      <sheetName val="barracão"/>
      <sheetName val="barracão2"/>
      <sheetName val="RESUMO"/>
      <sheetName val="res"/>
      <sheetName val="resf"/>
      <sheetName val="Plan3"/>
      <sheetName val="DC"/>
      <sheetName val="EC"/>
      <sheetName val="PC"/>
      <sheetName val="E"/>
      <sheetName val="AL"/>
      <sheetName val="SE"/>
      <sheetName val="EI"/>
      <sheetName val="P"/>
      <sheetName val="AC"/>
      <sheetName val="SL"/>
      <sheetName val="SR"/>
      <sheetName val="SUB"/>
      <sheetName val="RESUA"/>
      <sheetName val="RESU2"/>
      <sheetName val="DC2"/>
      <sheetName val="EC2"/>
      <sheetName val="PC2"/>
      <sheetName val="AL2"/>
      <sheetName val="E2"/>
      <sheetName val="SE2"/>
      <sheetName val="EI2"/>
      <sheetName val="P2"/>
      <sheetName val="AC2"/>
      <sheetName val="SL2"/>
      <sheetName val="SR2"/>
      <sheetName val="SUB2"/>
      <sheetName val="DC3"/>
      <sheetName val="RESUB"/>
      <sheetName val="RESU3"/>
      <sheetName val="EC3"/>
      <sheetName val="PC3"/>
      <sheetName val="AL3"/>
      <sheetName val="E3"/>
      <sheetName val="SE3"/>
      <sheetName val="EI3"/>
      <sheetName val="P3"/>
      <sheetName val="AC3"/>
      <sheetName val="SL3"/>
      <sheetName val="SEMC"/>
      <sheetName val="SR3"/>
      <sheetName val="SEMA"/>
      <sheetName val="RESUC"/>
      <sheetName val="RESU4"/>
      <sheetName val="Macro2"/>
      <sheetName val="Plan2"/>
      <sheetName val="GRÁFICO"/>
      <sheetName val="Sheet1"/>
      <sheetName val="Sheet2"/>
      <sheetName val="Sheet3"/>
      <sheetName val="BASE"/>
      <sheetName val="DADOS"/>
      <sheetName val="LM"/>
      <sheetName val="EMPRESA"/>
      <sheetName val="EMPRESA _oficial"/>
      <sheetName val="LAR"/>
      <sheetName val="BC - Cortinas"/>
      <sheetName val="BF - Tapetes"/>
      <sheetName val="BG - Cama"/>
      <sheetName val="BH - Inverno Lar"/>
      <sheetName val="BI - Banho"/>
      <sheetName val="BJ - Mesa"/>
      <sheetName val="VESTUÁRIO"/>
      <sheetName val="CA - Intima Infanto Juvenil"/>
      <sheetName val="CB - Intima Masculina"/>
      <sheetName val="CH - Calçados"/>
      <sheetName val="CN - Intima Feminina"/>
      <sheetName val="CP - Infanto Juvenil"/>
      <sheetName val="CQ - Masculino"/>
      <sheetName val="CR - Feminino"/>
      <sheetName val="CT - Complementos Femininos"/>
      <sheetName val="ELETRO"/>
      <sheetName val="HA - Linha Branca (2)"/>
      <sheetName val="HB - Celulares"/>
      <sheetName val="HL - Presentes"/>
      <sheetName val="HW - Linha Branca"/>
      <sheetName val="HX - Cine-Foto-Som"/>
      <sheetName val="HY - Imagem"/>
      <sheetName val="HZ - Eletro-Portáteis"/>
      <sheetName val="PROJ.CUSTO_LM"/>
      <sheetName val="PROJ.CUSTO_LD_PE"/>
      <sheetName val="PROJ.CUSTO_LD_PR"/>
      <sheetName val="JRS_CAPTAÇÃO"/>
      <sheetName val="PMR"/>
      <sheetName val="PLAN_SUPORTES=&gt;"/>
      <sheetName val="PRM_sem cc3º"/>
      <sheetName val="JRS_ CAP_ccr3º"/>
      <sheetName val="PMR_ccr3º"/>
      <sheetName val="%-CUSTOS_LM"/>
      <sheetName val="%-CUSTOS_LD"/>
      <sheetName val="HiLight =&gt;"/>
      <sheetName val="PMR_TT"/>
      <sheetName val="PMR_lar"/>
      <sheetName val="PMR_vestuário"/>
      <sheetName val="PMR_eletr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iliação 30.07.2006"/>
      <sheetName val="RESUMO"/>
      <sheetName val="Bradesco"/>
      <sheetName val="ChTrans"/>
      <sheetName val="Brasil-SP"/>
      <sheetName val="Brasil_Senar"/>
      <sheetName val="Banespa"/>
      <sheetName val="Itaú"/>
      <sheetName val="Federal-Prad"/>
      <sheetName val="Santander"/>
      <sheetName val="Unibanco"/>
      <sheetName val="Hsbc"/>
      <sheetName val="SAFRA"/>
      <sheetName val="Citibank"/>
      <sheetName val="Citibank-FLOAT"/>
      <sheetName val="ABC"/>
      <sheetName val="NOSSA CAIXA"/>
      <sheetName val="SANTOS"/>
      <sheetName val="RABOBANK"/>
      <sheetName val="PACTUAL"/>
      <sheetName val="BANKBOSTON"/>
      <sheetName val="BOSTON-FLOAT"/>
      <sheetName val="Macro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gato"/>
      <sheetName val="#REF"/>
      <sheetName val="ABC"/>
      <sheetName val="Brasil-SP"/>
      <sheetName val="Banespa"/>
      <sheetName val="Itaú"/>
      <sheetName val="Santander"/>
      <sheetName val="BANKBOS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fone e Luz"/>
      <sheetName val="Brasil-Jab"/>
    </sheetNames>
    <sheetDataSet>
      <sheetData sheetId="0"/>
      <sheetData sheetId="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activexlhiddensheet"/>
      <sheetName val="Tabelle1"/>
      <sheetName val="Tabelle2"/>
      <sheetName val="Tabelle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Tabelle2"/>
      <sheetName val="Tabelle3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 Center LC "/>
      <sheetName val="Headcount - Americana"/>
      <sheetName val="Headcount - Itapetininga"/>
      <sheetName val="Headcount - Bragança"/>
      <sheetName val="FINANCIAMENTO COFACE SUDAMERIS"/>
      <sheetName val="Mapa Imobiliz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xR"/>
      <sheetName val="PREV"/>
      <sheetName val="REAL"/>
      <sheetName val="EFIC"/>
      <sheetName val="EFIC (2)"/>
      <sheetName val="Módulo1"/>
      <sheetName val="Módulo2"/>
      <sheetName val="Módulo3"/>
      <sheetName val="Módulo4"/>
      <sheetName val="Lead"/>
      <sheetName val="#REF"/>
      <sheetName val="log file 31.12"/>
      <sheetName val="Macro2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"/>
      <sheetName val="SERIES CDI E PTAX"/>
      <sheetName val="REAL"/>
      <sheetName val="log file 31.12"/>
      <sheetName val="outros indicadore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Indicadores 1-R$"/>
      <sheetName val="Indicadores 2-R$"/>
      <sheetName val="S.N."/>
      <sheetName val="S.S."/>
      <sheetName val="Pelotização"/>
      <sheetName val="Ouro"/>
      <sheetName val="Potássio"/>
      <sheetName val="Trasp &amp; Serv Port"/>
      <sheetName val="Plan1"/>
      <sheetName val="Logística"/>
      <sheetName val="Analise Logi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NANTS - CASH "/>
      <sheetName val="INT. EXPENSE. 2001 CASH "/>
      <sheetName val="INT. EXPENSE 2002 CASH"/>
      <sheetName val="INT. EXPENSE 2003 CASH"/>
      <sheetName val="EBITDA 2001&amp;2002"/>
      <sheetName val="EBITDA  2003"/>
      <sheetName val="DEBT 2002"/>
      <sheetName val="DEBT 2003"/>
      <sheetName val="ITR rec&amp;desp"/>
      <sheetName val="TERMOPE"/>
      <sheetName val="Backup de Covenants - CASH"/>
      <sheetName val="relação"/>
      <sheetName val="#REF"/>
      <sheetName val="DRE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e"/>
      <sheetName val="premi96"/>
      <sheetName val="den96"/>
      <sheetName val="pr_emessi"/>
      <sheetName val="premi_bdg_fcst"/>
      <sheetName val="RIS_TECNICHE"/>
      <sheetName val="ce"/>
      <sheetName val="Base"/>
      <sheetName val="ce99"/>
      <sheetName val="prebdg97"/>
      <sheetName val="ROs (12)"/>
      <sheetName val="COMPLETO"/>
      <sheetName val="SALDO PROJETOS"/>
      <sheetName val="ACT Input (2)"/>
      <sheetName val="#REF"/>
      <sheetName val="AND_MESE"/>
      <sheetName val="ATIVO"/>
      <sheetName val="inc. claim 97"/>
      <sheetName val="APLIC.CDB RURAL"/>
      <sheetName val="APLIC.CDB MERCANTIL"/>
      <sheetName val="0000000"/>
      <sheetName val="Sheet1"/>
      <sheetName val="ABRIL 2000"/>
      <sheetName val="E 1.2 - Teste de VC"/>
      <sheetName val="F5 - Saldo final Inventário"/>
      <sheetName val="Start"/>
      <sheetName val="Tab.Translate"/>
      <sheetName val="DATAS"/>
      <sheetName val="sapactivexlhiddensheet"/>
      <sheetName val="AA-10(Op.63)"/>
      <sheetName val="SCG"/>
      <sheetName val="SE"/>
      <sheetName val="Ativos"/>
      <sheetName val="CONS1"/>
      <sheetName val="N  PIS COFINS"/>
      <sheetName val="INFO"/>
      <sheetName val="key"/>
      <sheetName val="Summary"/>
      <sheetName val="REF"/>
      <sheetName val="N2.1"/>
      <sheetName val="PERSPECTIVA"/>
      <sheetName val="LIGADAS RURAL"/>
      <sheetName val="N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zembro98"/>
      <sheetName val="janeiro99"/>
      <sheetName val="fevereiro99"/>
      <sheetName val="março99"/>
      <sheetName val="abril99"/>
      <sheetName val="maio99"/>
      <sheetName val="junho99"/>
      <sheetName val="julho99 "/>
      <sheetName val="agosto99"/>
      <sheetName val="setembro99"/>
      <sheetName val="outubro99"/>
      <sheetName val="novembro99"/>
      <sheetName val="dezembro99"/>
      <sheetName val="JANEIRO2000"/>
      <sheetName val="FEVEREIRO2000"/>
      <sheetName val="MARÇO2000sajuste"/>
      <sheetName val="MARÇO2000"/>
      <sheetName val="ABRIL 2000"/>
      <sheetName val="den96"/>
      <sheetName val="Real_Teste_orig"/>
      <sheetName val="ce"/>
      <sheetName val="RIS_TECNICHE"/>
      <sheetName val="ce99"/>
      <sheetName val="prebdg97"/>
      <sheetName val="premi96"/>
      <sheetName val="ROs (12)"/>
      <sheetName val="COMPLETO"/>
      <sheetName val="SALDO PROJETOS"/>
      <sheetName val="ACT Input (2)"/>
      <sheetName val="Índices"/>
      <sheetName val="GERREAL"/>
      <sheetName val="Base"/>
      <sheetName val="Sheet1"/>
      <sheetName val="Qty"/>
      <sheetName val="OUT02.REPORT"/>
      <sheetName val="Base Fiscal Cruzada"/>
      <sheetName val="FF3"/>
      <sheetName val="translate"/>
      <sheetName val="ELIMINAÇÕES"/>
      <sheetName val="INFO"/>
      <sheetName val="E 1.2 - Teste de VC"/>
      <sheetName val="INTELSAT"/>
      <sheetName val="044_bxorig (3)"/>
      <sheetName val="TAB_FINAL"/>
      <sheetName val="Conteúdo - real"/>
      <sheetName val="Patrimonial"/>
      <sheetName val="Correção"/>
      <sheetName val="Execução"/>
      <sheetName val="X rates"/>
      <sheetName val="SAB 101 FEV"/>
      <sheetName val="Table"/>
      <sheetName val="ANEEL"/>
      <sheetName val="P-CLOSED"/>
      <sheetName val="Start"/>
      <sheetName val="Tab.Translate"/>
      <sheetName val="N  PIS COFINS"/>
      <sheetName val="lodo"/>
      <sheetName val="Fcx Consol Diario Rev 25-01"/>
      <sheetName val="PAPER USAGE"/>
      <sheetName val="volume"/>
      <sheetName val="AA-10(Op.63)"/>
      <sheetName val="tabela 2kee"/>
      <sheetName val="tabela Balance Itens"/>
      <sheetName val="Fixed Assets"/>
      <sheetName val="N"/>
      <sheetName val="0201"/>
      <sheetName val="TABELA"/>
      <sheetName val="inc. claim 97"/>
      <sheetName val="Promedios"/>
      <sheetName val="SERIES CDI E PTAX"/>
      <sheetName val="julho99_"/>
      <sheetName val="ABRIL_2000"/>
      <sheetName val="OUT02_REPORT"/>
      <sheetName val="ROs_(12)"/>
      <sheetName val="SALDO_PROJETOS"/>
      <sheetName val="Base_Fiscal_Cruzada"/>
      <sheetName val="E_1_2_-_Teste_de_VC"/>
      <sheetName val="ACT_Input_(2)"/>
      <sheetName val="Conteúdo_-_real"/>
      <sheetName val="SAB_101_FEV"/>
      <sheetName val="X_rates"/>
      <sheetName val="Tab_Translate"/>
      <sheetName val="N__PIS_COFINS"/>
      <sheetName val="Fcx_Consol_Diario_Rev_25-01"/>
      <sheetName val="PAPER_USAGE"/>
      <sheetName val="044_bxorig_(3)"/>
      <sheetName val="SERIES_CDI_E_PTAX"/>
      <sheetName val="AA-10(Op_63)"/>
      <sheetName val="tabela_2kee"/>
      <sheetName val="tabela_Balance_Itens"/>
      <sheetName val="Fixed_Assets"/>
      <sheetName val="inc__claim_97"/>
      <sheetName val="Entradas"/>
      <sheetName val="sapactivexlhiddensheet"/>
      <sheetName val="Summary"/>
      <sheetName val="Proper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e Escopo"/>
      <sheetName val="Audit File"/>
      <sheetName val="Audit Optimization"/>
      <sheetName val="Controles Internos e R"/>
      <sheetName val="Materialidade"/>
      <sheetName val="Circularização"/>
      <sheetName val="Novo Enfoque"/>
      <sheetName val="Análise qualitativa"/>
      <sheetName val="Riscos e Pontos"/>
      <sheetName val="Enfoque por conta"/>
      <sheetName val="Programação"/>
      <sheetName val="Key control TI"/>
      <sheetName val="Plan1"/>
      <sheetName val="Assertions"/>
      <sheetName val="Balancete"/>
      <sheetName val="Tickmarks"/>
      <sheetName val="OPC DOL PA"/>
      <sheetName val="Eliminações BP e DR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GOutput"/>
      <sheetName val="AccretionDilution"/>
      <sheetName val="CompanyInputs"/>
      <sheetName val="AVP"/>
      <sheetName val="DFs_Anuai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LIQ.03 Volvos Bradesco-Encerr"/>
      <sheetName val="LIQ.10 Volvos Bradesco-Encerr"/>
      <sheetName val="LIQ.12 Volvos Bradesco-Encerr"/>
      <sheetName val="02 Granel Bradesco"/>
      <sheetName val="07 Scania 6x2 BCN"/>
      <sheetName val="04 Scania 6x2 BCN"/>
      <sheetName val="01 Scania 6x4 BCN"/>
      <sheetName val="LIQ.10 SCANIA BCN"/>
      <sheetName val="LIQ.09 BI-TREM SHELL FORD-ENCER"/>
      <sheetName val="Liq.06 SR ENLONADO FORD - Encer"/>
      <sheetName val="Liq. 14 SR CARBONO FORD -Encerr"/>
      <sheetName val="LIQ.7 SCANIA HSBC"/>
      <sheetName val="LIQ.10 SCANIA HSBC "/>
      <sheetName val="LIQ.4 SCANIA HSBC"/>
      <sheetName val="Liq. 8 Volks Safra ENC"/>
      <sheetName val="LIQ.16 BITREM+15 SR FURGAOSafra"/>
      <sheetName val="Liq.12 Volks Safra Encerr."/>
      <sheetName val="LIQ.02 SCANIA 6X2 Safra"/>
      <sheetName val="LIQ.10 Scania Safra"/>
      <sheetName val="LIQ.13 SCANIA 4X2 Safra"/>
      <sheetName val="Safra 20 Sider Randon"/>
      <sheetName val="Safra 04 Volvo"/>
      <sheetName val="Safra.AGA.1Ford"/>
      <sheetName val="Safra.Poli.8 SRs.Noma"/>
      <sheetName val="Safra.Scania.2Cms 6x2"/>
      <sheetName val="Safra.3Cms.2 6x2 e 1 4x2"/>
      <sheetName val="LIQ. 08 Volvos (Bco Volvo)ENCER"/>
      <sheetName val="LIQ.07 Volvos (Bco Volvo)ENCERR"/>
      <sheetName val="LIQ.05 Volvos (Bco Volvo)ENCERR"/>
      <sheetName val="LIQ.3 CM IVECO ZOGBI"/>
      <sheetName val="LIQ.PLAT HIDR 3CM ZOGBI"/>
      <sheetName val="LIQ.CARROCERIA 3CM ZOGBI"/>
      <sheetName val="LIQ.6 SCANIA ZOGBI"/>
      <sheetName val="Sudameris.10 Siders"/>
      <sheetName val="Sudameris 05 GRUAS TMO"/>
      <sheetName val="Sudameris 07 BAU  RANDON"/>
      <sheetName val="Unibanco.26CM.Scania"/>
      <sheetName val="Bradesco.75CM.Coca"/>
      <sheetName val="Bradesco.75Randon.Coca"/>
      <sheetName val="Bradesco.25CMs.Renovacao"/>
      <sheetName val="Bradesco.03CMs.Renovacao"/>
      <sheetName val="BB - 2Tanques"/>
      <sheetName val="BB_5_Iveco_5Truckvan"/>
      <sheetName val="Safra_2SRs_Bi-trem"/>
      <sheetName val="4 SRs"/>
      <sheetName val="Santader.22 Volvo"/>
      <sheetName val="Bradesco.Scania.2"/>
      <sheetName val="Brad_4SRs_gás"/>
      <sheetName val="Bradesco.Scania.2CMsAirLiq"/>
      <sheetName val="Santander.Dolly.12"/>
      <sheetName val="Santander.SR Furgão.24"/>
      <sheetName val="POLI_BB_silo_basculante"/>
      <sheetName val="Santander_bitrem_CVRD"/>
      <sheetName val="Santander-1CM_CVRD"/>
      <sheetName val="Santander-2VW-CVRD"/>
      <sheetName val="Santander-13Volvo-CVRD"/>
      <sheetName val="Santander-14TMO-CVRD"/>
      <sheetName val="Santander-19VW-CVRD"/>
      <sheetName val="Santander-4Sotreq-CVRD"/>
      <sheetName val="Santander-2Bozza-CVRD"/>
      <sheetName val="Santander-19Carvão+13bi-trens"/>
      <sheetName val="Bradesco-10CMsScania.Spal"/>
      <sheetName val="Safra-63.Iveco"/>
      <sheetName val="Safra-25.Truckvan"/>
      <sheetName val="Unibanco.Facchini"/>
      <sheetName val="Unibanco.Tanesfil"/>
      <sheetName val="URTJLP"/>
      <sheetName val="Resumo Fornazza (2004)"/>
      <sheetName val="Resumo Fornazza (2004)B URTJLP"/>
      <sheetName val="Resumo Fornazza (2004)B"/>
      <sheetName val="Resumo Parcelas"/>
      <sheetName val="Resumo Parcelas_VP-não usar"/>
      <sheetName val="SDEVCORRIGIDO"/>
      <sheetName val="Finame.Leasing.GaforLtda"/>
      <sheetName val="Finame.Leasing.GrupoGafor"/>
      <sheetName val="Gerencial-não usar"/>
      <sheetName val="Gerencial_VP-não usar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P"/>
      <sheetName val="A4"/>
      <sheetName val="A5"/>
      <sheetName val="C"/>
      <sheetName val="E"/>
      <sheetName val="E1"/>
      <sheetName val="E3"/>
      <sheetName val="F"/>
      <sheetName val="FF"/>
      <sheetName val="FF1"/>
      <sheetName val="FF2"/>
      <sheetName val="FF3"/>
      <sheetName val="G"/>
      <sheetName val="I"/>
      <sheetName val="J"/>
      <sheetName val="K"/>
      <sheetName val="K1"/>
      <sheetName val="K1.1"/>
      <sheetName val="L"/>
      <sheetName val="L1"/>
      <sheetName val="L1.1"/>
      <sheetName val="L1.2"/>
      <sheetName val="M"/>
      <sheetName val="M1"/>
      <sheetName val="M1.1"/>
      <sheetName val="M1.2"/>
      <sheetName val="M1.3"/>
      <sheetName val="M1.4"/>
      <sheetName val="M1.4.1"/>
      <sheetName val="M1.5"/>
      <sheetName val="M2"/>
      <sheetName val="N"/>
      <sheetName val="T"/>
      <sheetName val="U"/>
      <sheetName val="U1"/>
      <sheetName val="U2"/>
      <sheetName val="Balancete 1201"/>
      <sheetName val="Aquisição"/>
      <sheetName val="ABRIL 2000"/>
      <sheetName val="Fixed Ass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 movimentação jan-dez-02"/>
      <sheetName val="Mapa Movimentação out-dez-02"/>
      <sheetName val="Global Depreciação"/>
      <sheetName val="Parâmetro"/>
      <sheetName val="Obras em Andamento"/>
      <sheetName val="Obras em andamento (2)"/>
      <sheetName val="teste de adição"/>
      <sheetName val="Teste Baixas"/>
      <sheetName val="XREF"/>
      <sheetName val="Tickmark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Graf"/>
      <sheetName val="TaxaGrá"/>
      <sheetName val="Taxas"/>
      <sheetName val="Cenário"/>
      <sheetName val="DesvTRR"/>
      <sheetName val="DesvMg"/>
      <sheetName val="CenárioD"/>
      <sheetName val="Desvios"/>
      <sheetName val="Fluxo"/>
      <sheetName val="VendaAno"/>
      <sheetName val="Rec%"/>
      <sheetName val="EvolRec"/>
      <sheetName val="EvolDesp"/>
      <sheetName val="Desp%"/>
      <sheetName val="Renda"/>
      <sheetName val="RLiquida"/>
      <sheetName val="Lojas"/>
      <sheetName val="Vendasm2"/>
      <sheetName val="Parâmetros"/>
      <sheetName val="Implant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ust"/>
      <sheetName val="DRE#R$"/>
      <sheetName val="DRE#%"/>
      <sheetName val="DRE"/>
      <sheetName val="REC%"/>
      <sheetName val="Receitas"/>
      <sheetName val="Cenário"/>
      <sheetName val="Sensibilidade"/>
      <sheetName val="Plan1"/>
      <sheetName val="Resultados"/>
      <sheetName val="Fluxo"/>
      <sheetName val="Implantação"/>
      <sheetName val="CRONO "/>
      <sheetName val="TaxaGrá"/>
      <sheetName val="Taxas"/>
      <sheetName val="Av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Matriz"/>
      <sheetName val="Matriz"/>
      <sheetName val="Plan1"/>
      <sheetName val="Rem"/>
      <sheetName val="RiscoBR"/>
      <sheetName val="Beta"/>
      <sheetName val="WACC"/>
      <sheetName val="NPV_Icap"/>
      <sheetName val="GráfDesvioTRR"/>
      <sheetName val="CenárioDesvios"/>
      <sheetName val="Desvios"/>
      <sheetName val="Influ"/>
      <sheetName val="Gráf%Custo"/>
      <sheetName val="IlustGeral (2)"/>
      <sheetName val="IlustGeral (3)"/>
      <sheetName val="IlustGeral"/>
      <sheetName val="Vendas1"/>
      <sheetName val="Vendas2"/>
      <sheetName val="Vendas3"/>
      <sheetName val="Vendas4"/>
      <sheetName val="Vendas5"/>
      <sheetName val="Cenário"/>
      <sheetName val="Sensib"/>
      <sheetName val="GrafCusto"/>
      <sheetName val="CustosImplantação"/>
      <sheetName val="Entradas"/>
      <sheetName val="GráFluxo"/>
      <sheetName val="FluxoCaixa"/>
      <sheetName val="FCaixaAnual"/>
      <sheetName val="Resultados"/>
      <sheetName val="Resultados (Permuta)"/>
      <sheetName val="Resultados (Permuta_Credor)"/>
      <sheetName val="Resultados (Permuta_Credor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ayroll"/>
      <sheetName val="IS"/>
      <sheetName val="Telecom"/>
      <sheetName val="Rent"/>
      <sheetName val="DepotExpeses"/>
      <sheetName val="BankCharges"/>
      <sheetName val="Stock losses"/>
      <sheetName val="Fleet Insurance"/>
      <sheetName val="Car"/>
      <sheetName val="TrucksM"/>
      <sheetName val="TruckFuel"/>
      <sheetName val="FL"/>
      <sheetName val="MD COMMISSION"/>
      <sheetName val="Uniform"/>
      <sheetName val="legal"/>
      <sheetName val="Exec travel"/>
      <sheetName val="Travel"/>
      <sheetName val="Stationery"/>
      <sheetName val="Training"/>
      <sheetName val="Coolers&amp;PM"/>
      <sheetName val="Profit tax"/>
      <sheetName val="DME"/>
      <sheetName val="Placement"/>
      <sheetName val="HR"/>
      <sheetName val="Asset Tax"/>
      <sheetName val="Char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-092002SUZANO"/>
      <sheetName val="longo A e B"/>
      <sheetName val="SAPBEXqueries"/>
      <sheetName val="SAPBEXfilters"/>
      <sheetName val="res"/>
      <sheetName val="bal"/>
      <sheetName val="análise"/>
      <sheetName val="bal A"/>
      <sheetName val="bal B"/>
      <sheetName val="B.analítico A"/>
      <sheetName val="checks"/>
      <sheetName val="despesa A"/>
      <sheetName val="dívida consolidada"/>
      <sheetName val="DOAR A"/>
      <sheetName val="ebitda A"/>
      <sheetName val="ebitda B"/>
      <sheetName val="financeiras"/>
      <sheetName val="FLUXO A"/>
      <sheetName val="índices"/>
      <sheetName val="integral"/>
      <sheetName val="mês a mês"/>
      <sheetName val="mix A"/>
      <sheetName val="mutação A"/>
      <sheetName val="notas"/>
      <sheetName val="perfil A"/>
      <sheetName val="perfil B"/>
      <sheetName val="permanente A"/>
      <sheetName val="produção"/>
      <sheetName val="realiz-exig"/>
      <sheetName val="receita A2"/>
      <sheetName val="resultado A"/>
      <sheetName val="resultado B"/>
      <sheetName val="volume A"/>
      <sheetName val="volume A2"/>
      <sheetName val="volume A3"/>
      <sheetName val="lb2002-R$"/>
      <sheetName val="lb2001-R$"/>
      <sheetName val="lb2002-U$"/>
      <sheetName val="lb2001-U$"/>
      <sheetName val="tabela"/>
      <sheetName val="capital (2)"/>
      <sheetName val="capa (2)"/>
      <sheetName val="capa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DR"/>
      <sheetName val="DM"/>
      <sheetName val="DOAR"/>
      <sheetName val="Nota 8"/>
      <sheetName val="Nota 9"/>
      <sheetName val="Nota 10"/>
      <sheetName val="Nota 11"/>
      <sheetName val="Report"/>
      <sheetName val="XREF"/>
      <sheetName val="Tickmarks "/>
      <sheetName val="ENTRADA"/>
      <sheetName val="PAS Vendas"/>
      <sheetName val="Lead"/>
      <sheetName val="Circular 30.09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integral"/>
      <sheetName val="tabela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 total dez_98"/>
      <sheetName val="componentes"/>
      <sheetName val="massa"/>
      <sheetName val="prod_acabado"/>
      <sheetName val="ferramentas"/>
      <sheetName val="resumo"/>
      <sheetName val="ATIVO"/>
      <sheetName val="acoes"/>
      <sheetName val="ENTRAD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_P_SUBSIDIÁRIA"/>
      <sheetName val="integral"/>
      <sheetName val="tabela"/>
      <sheetName val="bal"/>
      <sheetName val="Remeasurement Balance"/>
      <sheetName val="Índices"/>
      <sheetName val="1.2Base_Previa"/>
      <sheetName val="ush"/>
      <sheetName val="base filtrada doc. pagto"/>
      <sheetName val="ABRIL 2000"/>
      <sheetName val="den96"/>
      <sheetName val="ce"/>
      <sheetName val="valores"/>
      <sheetName val="D1 - PRA"/>
      <sheetName val="FF3"/>
      <sheetName val="Aquisição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Custo X Mercado"/>
      <sheetName val="ag. tractor"/>
      <sheetName val="GERREAL"/>
      <sheetName val="N2 1"/>
      <sheetName val="Bal032002"/>
      <sheetName val="ACT 00"/>
      <sheetName val="T-OPEN"/>
      <sheetName val="Bancos 31-03"/>
      <sheetName val="Base"/>
      <sheetName val="Lista"/>
      <sheetName val="COTAÇÃO URTJLP"/>
      <sheetName val="INFO"/>
      <sheetName val="Determinação dos Parâmetros"/>
      <sheetName val="Dep Moedas Est"/>
      <sheetName val="Resumo"/>
      <sheetName val="Aging"/>
      <sheetName val="NBC Max"/>
      <sheetName val="ELIMINAÇÕES"/>
      <sheetName val="RELATA VÉIO"/>
      <sheetName val="Premissas"/>
      <sheetName val="D1.1 - PRA"/>
      <sheetName val="MovJan"/>
      <sheetName val="OUT02.REPORT"/>
      <sheetName val="COMPLETO"/>
      <sheetName val="ROs (12)"/>
      <sheetName val="cvdtodosprodago-00"/>
      <sheetName val="Janeiro 2005"/>
      <sheetName val="E4.1"/>
      <sheetName val="Assumptions - General"/>
      <sheetName val="ISO Code"/>
      <sheetName val="DS"/>
      <sheetName val="base_filtrada_doc__pagto"/>
      <sheetName val="ABRIL_2000"/>
      <sheetName val="K_1_4_-_Itens_Totalm__Deprec_"/>
      <sheetName val="_Funding_flow"/>
      <sheetName val="D1_-_PRA"/>
      <sheetName val="Valores_30_11_2007"/>
      <sheetName val="D_-_PRA"/>
      <sheetName val="BP_vs_TS"/>
      <sheetName val="Remeasurement_Balance"/>
      <sheetName val="1_2Base_Previa"/>
      <sheetName val="ag__tractor"/>
      <sheetName val="Custo_X_Mercado"/>
      <sheetName val="ACT_00"/>
      <sheetName val="E1_3_-_Totalização"/>
      <sheetName val="N2_1"/>
      <sheetName val="Bancos_31-03"/>
      <sheetName val="NBC_Max"/>
      <sheetName val="RELATA_VÉIO"/>
      <sheetName val="D1_1_-_PRA"/>
      <sheetName val="COTAÇÃO_URTJLP"/>
      <sheetName val="Determinação_dos_Parâmetros"/>
      <sheetName val="Dep_Moedas_Est"/>
      <sheetName val="OUT02_REPORT"/>
      <sheetName val="UFIR"/>
      <sheetName val="Entr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MENTO COFACE SUDAMERIS"/>
      <sheetName val="nova"/>
      <sheetName val="1º pagamento"/>
      <sheetName val="2º pagamento"/>
      <sheetName val="3º pagamento"/>
      <sheetName val="4º pagamento"/>
      <sheetName val="5º pagamento"/>
      <sheetName val="6º pagamento"/>
      <sheetName val="7º pagamento "/>
      <sheetName val="8º pagamento"/>
      <sheetName val="9º pagamento"/>
      <sheetName val="10º pagamento"/>
      <sheetName val="Adtos Diversos"/>
      <sheetName val="HH"/>
      <sheetName val="Lead"/>
      <sheetName val="Registro"/>
      <sheetName val="0201"/>
      <sheetName val="Sensitivity Analysis"/>
      <sheetName val="Ptax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Resumo (Ex_1999)"/>
      <sheetName val="RECEITA"/>
      <sheetName val="RECEITA (Ex_1999)"/>
      <sheetName val="VOLUME "/>
      <sheetName val="VOLUME  (Ex_1999)"/>
      <sheetName val="PREÇO"/>
      <sheetName val="PREÇO (bk)"/>
      <sheetName val="PREÇO (Ex_1999)"/>
      <sheetName val="Rec. US$_R$"/>
      <sheetName val="REC_RESUMO"/>
      <sheetName val="Minério"/>
      <sheetName val="Analise"/>
      <sheetName val="Analise 2"/>
      <sheetName val="Análise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-M99-EY"/>
      <sheetName val="VENDAS_P_SUBSIDIÁRIA"/>
      <sheetName val="T&amp;M"/>
      <sheetName val="E2.1.1-Fat 06.2006"/>
    </sheetNames>
    <definedNames>
      <definedName name="Volta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Parâmetro de receita"/>
      <sheetName val="Determinação dos Parâmetros"/>
      <sheetName val="estoque total dez_98"/>
      <sheetName val="Movimentação"/>
      <sheetName val="Mensagem"/>
      <sheetName val="_REF"/>
      <sheetName val="Ativo"/>
      <sheetName val="0000000"/>
      <sheetName val="VENDAS_P_SUBSIDIÁRIA"/>
      <sheetName val="Macro2"/>
      <sheetName val="Flo1297"/>
      <sheetName val="Teste Drpc"/>
      <sheetName val="TMX-VTAS.02"/>
      <sheetName val="Tickmarks "/>
      <sheetName val="Links"/>
      <sheetName val="Cover"/>
      <sheetName val="VALE  REFEIÇÃO"/>
      <sheetName val="VALE TRANSPORTE  REFEIÇÃO"/>
      <sheetName val="HH"/>
      <sheetName val="RANK1"/>
      <sheetName val="C1398T9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1- Mapa Final"/>
      <sheetName val="D1.1 - PRA"/>
      <sheetName val="D1.2- Mapa Pré"/>
      <sheetName val="L1"/>
      <sheetName val="L1.1"/>
      <sheetName val="D1 - Aplicacoes Financei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"/>
      <sheetName val="interurbana"/>
      <sheetName val="internac.sal."/>
      <sheetName val="inter. entrante"/>
      <sheetName val="conexion lineas"/>
      <sheetName val="serv. digitales"/>
      <sheetName val="telef.publica"/>
      <sheetName val="trans.datos"/>
      <sheetName val="otros ingresos"/>
      <sheetName val="ACUMULADOS"/>
      <sheetName val="Cuadro 1"/>
      <sheetName val="Cuadro 2"/>
      <sheetName val="Cuadro 3"/>
      <sheetName val="Cuadro 4"/>
      <sheetName val="Cuadro 5"/>
      <sheetName val="Cuadro 6"/>
      <sheetName val="Cuadro 7"/>
      <sheetName val="Cuadro 8"/>
      <sheetName val="cuadro 9"/>
      <sheetName val="dev. y rebajas"/>
      <sheetName val="INGRESOS0499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(2)"/>
      <sheetName val="Gráfico"/>
      <sheetName val="Quadros"/>
      <sheetName val="Dados"/>
      <sheetName val="Cash(direto)"/>
      <sheetName val="Cash(indireto)"/>
      <sheetName val="Carta(Belgo)"/>
      <sheetName val="Módulo3"/>
      <sheetName val="Módulo1"/>
      <sheetName val="Módulo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"/>
      <sheetName val="Dados"/>
      <sheetName val="Cash(direto)"/>
      <sheetName val="Cash(indireto)"/>
      <sheetName val="Rel_banco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BASE"/>
      <sheetName val="A.R.REPORT.03-00"/>
      <sheetName val="local"/>
      <sheetName val="AGING - MODELO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ging"/>
      <sheetName val="PDD-Movimentação"/>
      <sheetName val="XREF"/>
      <sheetName val="Tickmarks"/>
      <sheetName val="Teste Drpc"/>
      <sheetName val="1) Lead"/>
      <sheetName val="#REF"/>
      <sheetName val="Links"/>
      <sheetName val="pl atual"/>
      <sheetName val="DRE"/>
      <sheetName val="C1398T96"/>
      <sheetName val="ATIVO"/>
      <sheetName val="Mapa 31.01.04"/>
      <sheetName val="Tipos"/>
      <sheetName val="UFIR"/>
      <sheetName val="APOIO"/>
      <sheetName val="VENDAS_P_SUBSIDIÁRIA"/>
      <sheetName val="Inventário PA"/>
      <sheetName val="Tab.Daten"/>
      <sheetName val="TAB.Hauptmenue"/>
      <sheetName val="consolid soc"/>
      <sheetName val="Cel.ePap. Mucuri"/>
      <sheetName val="local"/>
      <sheetName val="tabela"/>
      <sheetName val="integral"/>
      <sheetName val="bal"/>
      <sheetName val="Depreciação"/>
      <sheetName val="INFO"/>
      <sheetName val="WL"/>
      <sheetName val="Abertura Nov'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nálise variações"/>
      <sheetName val="Abertura por Divisão"/>
      <sheetName val="Mapas {PPC}"/>
      <sheetName val="Imob em Andamento e Adto Forn."/>
      <sheetName val="Prov.Perd {PPC}"/>
      <sheetName val="Follow Up"/>
      <sheetName val="XREF"/>
      <sheetName val="Tickmarks"/>
      <sheetName val="Abertura por Divisão 31032004"/>
      <sheetName val="Contas de resultado"/>
      <sheetName val="Mapa Mov. 105"/>
      <sheetName val="Mapa Mov. 185"/>
      <sheetName val="Mapa Mov. 260"/>
      <sheetName val="Mapa Mov. 429"/>
      <sheetName val="Mapa Mov. 411"/>
      <sheetName val="Mapa Mov. 952"/>
      <sheetName val="Imobilizado em Andamento"/>
      <sheetName val="Prov. Perdas"/>
      <sheetName val="Bens totalmente deprec_auditori"/>
      <sheetName val="Saldo inicial por divisao"/>
      <sheetName val="#REF"/>
      <sheetName val="Suporte DOAR"/>
      <sheetName val="Intercompany B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Bancos e aplicação"/>
      <sheetName val="Contas a Receber"/>
      <sheetName val="Aging Jun-06{PPC}"/>
      <sheetName val="Aging para Nota Explicativa"/>
      <sheetName val="Investimentos"/>
      <sheetName val="Outros ativos"/>
      <sheetName val="Deposito Judicial"/>
      <sheetName val="Permanente"/>
      <sheetName val="Empresas ligadas"/>
      <sheetName val="Fornecedores"/>
      <sheetName val="Empréstimos"/>
      <sheetName val="Obrigações Fiscais "/>
      <sheetName val="Salários e Encargos"/>
      <sheetName val="Provisões e Aluguel de Poste"/>
      <sheetName val="Outras Contas a Pagar"/>
      <sheetName val="Contingências"/>
      <sheetName val="Receitas"/>
      <sheetName val="Mapa de Resultado"/>
      <sheetName val="Outros custos"/>
      <sheetName val="Testes Resultado"/>
      <sheetName val="Explicações"/>
      <sheetName val="XREF"/>
      <sheetName val="Tickmarks"/>
      <sheetName val="Covenants 30.06.06"/>
      <sheetName val="Deduções"/>
      <sheetName val="Custos Programação e Outros"/>
      <sheetName val="Desp. gerais e adm e vendas"/>
      <sheetName val="#REF"/>
      <sheetName val="circularização"/>
      <sheetName val="Variação Cambial"/>
      <sheetName val="tabela"/>
      <sheetName val="integral"/>
      <sheetName val="Tickmarks "/>
      <sheetName val="Resumo"/>
      <sheetName val="Mapa Imobilizado"/>
      <sheetName val="mapa doar consolidado"/>
      <sheetName val="Mapa"/>
      <sheetName val="DRE consolidada 09_03"/>
      <sheetName val="Suporte DOAR"/>
      <sheetName val="Assfin"/>
      <sheetName val="AA-10(Op.63)"/>
      <sheetName val="Lead"/>
      <sheetName val="Depreciação"/>
      <sheetName val="Versao 1b ($=R$2,13)"/>
      <sheetName val="Consolidado_1999"/>
      <sheetName val="BP"/>
      <sheetName val="DRE"/>
      <sheetName val="Aging"/>
      <sheetName val="PDD-Movimentação"/>
      <sheetName val="Depleção"/>
      <sheetName val="Lead2"/>
      <sheetName val="CAERN"/>
      <sheetName val="ATIVO"/>
      <sheetName val="Balanço"/>
      <sheetName val="Mapas de Movimentação"/>
      <sheetName val=" SC grains"/>
      <sheetName val="Cálculo Global Desp.Folha"/>
      <sheetName val="Reconciliações Setembro"/>
      <sheetName val="Mining Schedule"/>
      <sheetName val="PAS Despesa pessoal"/>
      <sheetName val="FLUXO_ENDIVIDAMENTO"/>
      <sheetName val="N"/>
      <sheetName val="ÍNDICE"/>
      <sheetName val="COMP_CX"/>
      <sheetName val="A11"/>
      <sheetName val="MES"/>
      <sheetName val="NTN_NBCE_SWAP"/>
      <sheetName val="PDD"/>
      <sheetName val="{PPC}Mapa de movimentação"/>
      <sheetName val="Mapa 31.08.02"/>
      <sheetName val="Plan1"/>
      <sheetName val="ce"/>
      <sheetName val="Solver"/>
      <sheetName val="Rev Anal"/>
      <sheetName val="Paraná"/>
      <sheetName val="CF"/>
      <sheetName val="Plan1 (2)"/>
      <sheetName val="Mov. Empréstimos FY2008"/>
      <sheetName val="local"/>
      <sheetName val="Worksheet in (C) 1602 Revisão a"/>
      <sheetName val="Data 1 - NPV"/>
      <sheetName val="Aging List"/>
      <sheetName val="PAS Moeda Nacional"/>
      <sheetName val="HC"/>
      <sheetName val="Pas Juros e V.M.C."/>
      <sheetName val="Tab.Daten"/>
      <sheetName val="TAB.Hauptmenue"/>
      <sheetName val="Amarre de AF"/>
      <sheetName val="JAN"/>
      <sheetName val="Pivot"/>
      <sheetName val="Equity set 04"/>
      <sheetName val="Ágio"/>
      <sheetName val="Equity dez 04"/>
      <sheetName val="BLP"/>
      <sheetName val="Intercompany BP"/>
      <sheetName val="HIST"/>
      <sheetName val="Mapa Consórcios"/>
      <sheetName val="VBC"/>
      <sheetName val="P3 - Millennium"/>
      <sheetName val="F-2 ANÁLISE"/>
      <sheetName val="Dep acumulada"/>
      <sheetName val="Movimiento"/>
      <sheetName val="Dep ejercicio"/>
      <sheetName val="Debêntures Reperfilamento"/>
      <sheetName val="RGR Semesa"/>
      <sheetName val="PAES Tributos Federais"/>
      <sheetName val="Deferred 30.09.05"/>
      <sheetName val="Bridge EBITDA"/>
      <sheetName val="ACUMULADO"/>
      <sheetName val="bal"/>
      <sheetName val=""/>
      <sheetName val="CORP e SUDECAP"/>
      <sheetName val="LUCRO REAL"/>
      <sheetName val="Partes Relacionadas"/>
      <sheetName val="201904 ATIVO"/>
      <sheetName val="201904 PASSIVO"/>
      <sheetName val="201904 RESULTADO"/>
      <sheetName val="042019 Balancete"/>
      <sheetName val="Julho"/>
      <sheetName val="Lista"/>
      <sheetName val="Biblioteca"/>
      <sheetName val="D"/>
      <sheetName val="D-1"/>
      <sheetName val="Conciliação RH"/>
      <sheetName val="Estoques"/>
      <sheetName val="Equivalência - 09"/>
      <sheetName val="Shares"/>
      <sheetName val="Analisis dc real 2006"/>
      <sheetName val="xxx"/>
      <sheetName val="Feuil1"/>
      <sheetName val="Feuil3"/>
      <sheetName val="FMO"/>
      <sheetName val="Ecat PC1 Vs PC2"/>
      <sheetName val="DRAFT "/>
      <sheetName val="BDD"/>
      <sheetName val="BRIDGT"/>
      <sheetName val="AMORT INTAN"/>
      <sheetName val="INTERCO"/>
      <sheetName val="Link501_FRCM"/>
      <sheetName val="Link501_FRCM_1"/>
      <sheetName val="Link501_FRCM_2"/>
      <sheetName val="Link501_FRCM_3"/>
      <sheetName val="FRCM530"/>
      <sheetName val="FRCM540"/>
      <sheetName val="이자비용 overall test"/>
      <sheetName val="#Financeiro"/>
      <sheetName val="Prova do CTA"/>
      <sheetName val="Sheet1"/>
      <sheetName val="Premissas"/>
      <sheetName val="DRE Consolidada"/>
      <sheetName val="Códigos"/>
      <sheetName val="Jul-09 SA"/>
      <sheetName val="Jul-09 Coperativa"/>
      <sheetName val="COMP"/>
      <sheetName val="2 - Ativo LP"/>
      <sheetName val="IS"/>
      <sheetName val="DMPL03"/>
      <sheetName val="Links"/>
      <sheetName val="Compra Energia CP"/>
      <sheetName val="Movimentação"/>
      <sheetName val="Teste"/>
      <sheetName val="Mov. Aplicação"/>
      <sheetName val="Contingências "/>
      <sheetName val="STATO "/>
      <sheetName val="OutrosCreditos"/>
      <sheetName val="back"/>
      <sheetName val="DMPL"/>
      <sheetName val="Sispec99"/>
      <sheetName val="Checklist"/>
      <sheetName val="Bco Dados"/>
      <sheetName val="DEPARA"/>
      <sheetName val="Ajustes manuais_Balancete"/>
      <sheetName val="DRE_Gerencial"/>
      <sheetName val="Bridge"/>
      <sheetName val="P&amp;L Gerencial"/>
      <sheetName val="KP´I Balanço"/>
      <sheetName val="Indices Balanço"/>
      <sheetName val="Planilha1"/>
      <sheetName val="KP´I DRE"/>
      <sheetName val="SI_01_Bal"/>
      <sheetName val="SI_02_Bal"/>
      <sheetName val="SI_03_Bal"/>
      <sheetName val="01_Bal_01"/>
      <sheetName val="01_Bal_02"/>
      <sheetName val="01_Bal_03"/>
      <sheetName val="01_Bal_04"/>
      <sheetName val="01_Bal_05"/>
      <sheetName val="01_Bal_06"/>
      <sheetName val="01_Bal_07"/>
      <sheetName val="01_Bal_08"/>
      <sheetName val="01_Bal_09"/>
      <sheetName val="01_Bal_10"/>
      <sheetName val="01_Bal_11"/>
      <sheetName val="01_Bal_12"/>
      <sheetName val="02_Bal_01"/>
      <sheetName val="02_Bal_02"/>
      <sheetName val="02_Bal_03"/>
      <sheetName val="02_Bal_04"/>
      <sheetName val="02_Bal_05"/>
      <sheetName val="02_Bal_06"/>
      <sheetName val="02_Bal_07"/>
      <sheetName val="02_Bal_08"/>
      <sheetName val="02_Bal_09"/>
      <sheetName val="02_Bal_10"/>
      <sheetName val="02_Bal_11"/>
      <sheetName val="02_Bal_12"/>
      <sheetName val="03_Bal_01"/>
      <sheetName val="03_Bal_02"/>
      <sheetName val="03_Bal_03"/>
      <sheetName val="03_Bal_04"/>
      <sheetName val="03_Bal_05"/>
      <sheetName val="03_Bal_06"/>
      <sheetName val="03_Bal_07"/>
      <sheetName val="03_Bal_08"/>
      <sheetName val="03_Bal_09"/>
      <sheetName val="03_Bal_10"/>
      <sheetName val="03_Bal_11"/>
      <sheetName val="03_Bal_12"/>
      <sheetName val="감가상각누계액"/>
      <sheetName val="Calculo"/>
      <sheetName val="Ativo Analitico"/>
      <sheetName val="Passivo Analitico"/>
      <sheetName val="Resultado Analitico"/>
      <sheetName val="Ativo Sintetico"/>
      <sheetName val="Passivo Sintetico"/>
      <sheetName val="Resultado Sintetico"/>
      <sheetName val="DFC2"/>
      <sheetName val="D.V.A."/>
      <sheetName val="Razao manual"/>
      <sheetName val="Razao SIS"/>
      <sheetName val="XLR_NoRangeSheet"/>
      <sheetName val="BRL Market"/>
      <sheetName val="BBG Links"/>
      <sheetName val="Calculo global Depr."/>
      <sheetName val="Acomp"/>
      <sheetName val="DRE_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"/>
      <sheetName val="VMP-VCP"/>
      <sheetName val="Juros-R$"/>
      <sheetName val="Juros-US"/>
      <sheetName val="Adições"/>
      <sheetName val="Baixas"/>
      <sheetName val="Provisão de Juros"/>
      <sheetName val="Escalonamento"/>
      <sheetName val="Tickmarks"/>
      <sheetName val="Mapa LP"/>
      <sheetName val="XREF"/>
      <sheetName val="Mapa de Mov. 31.10.00"/>
      <sheetName val="Mapa de Mov. 31.01.01"/>
      <sheetName val="Testes juros e baixas"/>
      <sheetName val="Mapa de mov. 31.10.01"/>
      <sheetName val="Mapa de mov. 31.10.01 CP"/>
      <sheetName val="Mapa de mov. 31.10.01 LP"/>
      <sheetName val="Resumo dos contratos LP"/>
      <sheetName val="Pas Juros e V.M.C."/>
      <sheetName val="Teste de baixas"/>
      <sheetName val="Mapa de Mov. Emprést. 31.10.00"/>
      <sheetName val="Mapa de Mov. Financ. 31.10.00"/>
      <sheetName val="L PRAZO"/>
      <sheetName val="C PRAZO"/>
      <sheetName val="ENCARGOS"/>
      <sheetName val="Movimentação"/>
      <sheetName val="CP X LP"/>
      <sheetName val="Covenants"/>
      <sheetName val="Movimentação (2)"/>
      <sheetName val="Teste de Encargos"/>
      <sheetName val="Teste de Adições e Baixas"/>
      <sheetName val="SUMMARY"/>
      <sheetName val="PAS Juros Nacional"/>
      <sheetName val="PAS Juros Extrangeiro"/>
      <sheetName val="Variação Cambial"/>
      <sheetName val="#REF"/>
      <sheetName val="Conc. Bancária 31.10.00"/>
      <sheetName val="Resumo contratos"/>
      <sheetName val="Mapa de Movimentação"/>
      <sheetName val="Teste de Adição"/>
      <sheetName val="Log ACL"/>
      <sheetName val="4. Teste de Baixas"/>
      <sheetName val="5. Teste de Encargos"/>
      <sheetName val="6. Escalonamento"/>
      <sheetName val="7. ACL"/>
      <sheetName val="1. Resumo contratos"/>
      <sheetName val="2. Mapa de Movimentação"/>
      <sheetName val="3.Teste de Adição"/>
      <sheetName val="Sheet1"/>
      <sheetName val="Mapa Trimestre"/>
      <sheetName val="Teste de Baixa"/>
      <sheetName val="Teste Encargos"/>
      <sheetName val="Segregação CP X LP"/>
      <sheetName val="Nota Explicativa"/>
      <sheetName val="Lead - Consórcios"/>
      <sheetName val="Mapa de Movimentação "/>
      <sheetName val=" Resumo contratos"/>
      <sheetName val="Teste "/>
      <sheetName val="1.Resumo"/>
      <sheetName val="2.Mapa"/>
      <sheetName val="3.Encargos"/>
      <sheetName val="Custo x mercado"/>
      <sheetName val="Caterpillar"/>
      <sheetName val="Bradesco"/>
      <sheetName val="Volkswagen"/>
      <sheetName val="Finasa"/>
      <sheetName val="Mapa 31.08.02"/>
      <sheetName val="circularização"/>
      <sheetName val="Aging"/>
      <sheetName val="PDD-Movimentação"/>
      <sheetName val="Teste Adições"/>
      <sheetName val="A-18"/>
      <sheetName val="Mapa 31.01.04"/>
      <sheetName val="VC 31 03 2009"/>
      <sheetName val="VC 31 03 2010"/>
      <sheetName val="Aging 31 03 2010"/>
      <sheetName val="2.Mapa 30.09.11"/>
      <sheetName val="2.1 Circularização"/>
      <sheetName val="3.Adição"/>
      <sheetName val="4.Teste de Baixa"/>
      <sheetName val="5. Encargos"/>
      <sheetName val="6.Escalonamento"/>
      <sheetName val="6.1 Teste de escalonamento"/>
      <sheetName val="7. Covenants"/>
      <sheetName val="LogACL"/>
      <sheetName val="4.Baixa"/>
      <sheetName val="Sheet1 (2)"/>
      <sheetName val="BP"/>
      <sheetName val="DRE"/>
      <sheetName val="A.2"/>
      <sheetName val="PDD"/>
      <sheetName val="C1398T96"/>
      <sheetName val="1.Conciliação bancaria"/>
      <sheetName val="Escalonamento 31.12"/>
      <sheetName val="Valores a Faturar"/>
      <sheetName val="Programa"/>
      <sheetName val="Sample Size"/>
      <sheetName val="Teste e Seleção"/>
      <sheetName val="Juros"/>
      <sheetName val="Resumo Contratos BNDES"/>
      <sheetName val="NE"/>
      <sheetName val="Segregação"/>
      <sheetName val="Mutação PL"/>
      <sheetName val="EMs X Contabilidade Set01"/>
      <sheetName val="Custo médio Acabado"/>
      <sheetName val="DMPL"/>
      <sheetName val="CAERN"/>
      <sheetName val="2.DRE"/>
      <sheetName val="Balanço"/>
      <sheetName val="MAE"/>
      <sheetName val="1.Resumo Debêntures"/>
      <sheetName val="2.Resumo contratos"/>
      <sheetName val="3.Mapa de movimentação"/>
      <sheetName val="4.Encargos"/>
      <sheetName val="5.Segregação e escalonamento"/>
      <sheetName val="6. Adições e Baixas"/>
      <sheetName val="Reembolsos pré-fixados"/>
      <sheetName val="2.1Circularização"/>
      <sheetName val="5.Escalonamento"/>
      <sheetName val="6. Amort. Custos"/>
      <sheetName val="7. Adições"/>
      <sheetName val="8. Baixas"/>
      <sheetName val="Reembolsos Espra"/>
      <sheetName val="7. Amort. Custos"/>
      <sheetName val="7.Covenants Financeiros"/>
      <sheetName val="Resumo"/>
      <sheetName val="Convenants"/>
      <sheetName val="Resumo BNB"/>
      <sheetName val="1.Composição"/>
      <sheetName val="1.1.CD-Mapa"/>
      <sheetName val="Amort. desp."/>
      <sheetName val="NE Consolidado"/>
      <sheetName val="1.Mapa"/>
      <sheetName val="2.Encargos"/>
      <sheetName val="3.Circularização"/>
      <sheetName val="4. Variação Cambial"/>
      <sheetName val="6.Teste Baixas"/>
      <sheetName val="7. Média Ponderada"/>
      <sheetName val="3.Resumo NotasPromissórias"/>
      <sheetName val="1.Resumo contratos"/>
      <sheetName val="2.Mapa de movimentação"/>
      <sheetName val="4. Adições e Baixas"/>
      <sheetName val="Mapa de Resultado"/>
      <sheetName val="2.Resumo Debêntures"/>
      <sheetName val="3.Resumo NP"/>
      <sheetName val="4.Mapa mov."/>
      <sheetName val="5.Circularização"/>
      <sheetName val="6.Encargos"/>
      <sheetName val="7.Escalonamento"/>
      <sheetName val="7.1.Amortização BNB Espra"/>
      <sheetName val="8.Amort. Custos"/>
      <sheetName val="9.JurosCapitalizados"/>
      <sheetName val="10.Adições"/>
      <sheetName val="4.Mapa"/>
      <sheetName val="11.1.Baixas 30.09.13"/>
      <sheetName val="11.1.Baixas 31.12.13"/>
      <sheetName val="4.Mapa de movimentação"/>
      <sheetName val="9.DespCapitalizadas"/>
      <sheetName val="11.2.Baixas 31.12.13"/>
      <sheetName val="Amortização BNB Espra"/>
      <sheetName val="1. Resumo"/>
      <sheetName val="2. Movimentação"/>
      <sheetName val="1. Deustsche - Baerfield"/>
      <sheetName val="2. Deustsche - Soratu"/>
      <sheetName val="3. Mitsubishi - Baerfield"/>
      <sheetName val="4. Mitsubishi - Soratu"/>
      <sheetName val="3. Escalonamento"/>
      <sheetName val="4. Baixa"/>
      <sheetName val="4. Covernants"/>
      <sheetName val="4.1 Covenants Black Gold"/>
      <sheetName val="Libor"/>
      <sheetName val="APOIO"/>
      <sheetName val="consolid soc"/>
      <sheetName val="Mapa de Mov. Financ. 31.01.00"/>
      <sheetName val="NEs"/>
      <sheetName val="Sheet2"/>
      <sheetName val="Sheet2 (2)"/>
      <sheetName val="4. Covenants"/>
      <sheetName val="Aplic. Financ."/>
      <sheetName val="H.MUNDIAL - 27.01.06 - Ajustado"/>
      <sheetName val="NE Instrumentos financeiros"/>
      <sheetName val="Análise de sensibilidade"/>
      <sheetName val="Indicadores"/>
      <sheetName val="3.Resumo NPs"/>
      <sheetName val="2.ResumoDebêntures"/>
      <sheetName val="3.Mapa"/>
      <sheetName val="6.Adição"/>
      <sheetName val="2.Movimentação Black Treasure"/>
      <sheetName val="2. Movimentação Turasoria"/>
      <sheetName val="2. Movimentação Dleif"/>
      <sheetName val="2.Movimentação Airosaru LLC"/>
      <sheetName val="2.Movimentação Oil e Gas"/>
      <sheetName val="2. Movimentação Holdco"/>
      <sheetName val="Base"/>
      <sheetName val="Pendências"/>
      <sheetName val="10.Adições e Baixas"/>
      <sheetName val="7.Escalonamento (2)"/>
      <sheetName val="3.DMPL - OAS Imóveis"/>
      <sheetName val="Depreciação"/>
      <sheetName val="Lista Funcionários"/>
      <sheetName val="Global Férias"/>
      <sheetName val="Global 13  Salário"/>
      <sheetName val="Empréstimos"/>
      <sheetName val="BB PCH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"/>
      <sheetName val="Adições"/>
      <sheetName val="Baixas"/>
      <sheetName val="Provisão de Juros"/>
      <sheetName val="PAS-Juros-R$"/>
      <sheetName val="PAS-Juros-US"/>
      <sheetName val="Escalonamento"/>
      <sheetName val="XREF"/>
      <sheetName val="Tickmarks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Fert.Serrana"/>
      <sheetName val="QuantXCusto médio"/>
      <sheetName val="Links"/>
      <sheetName val="XREF"/>
      <sheetName val="Tickmarks"/>
      <sheetName val="Mapa"/>
      <sheetName val="Adições"/>
      <sheetName val="DRE"/>
      <sheetName val="BP"/>
      <sheetName val="Resumo"/>
      <sheetName val="PAS dep. 30.09.03"/>
      <sheetName val="DMPL"/>
      <sheetName val="Empréstimo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eval RLP"/>
      <sheetName val="O.Invest {PPC}"/>
      <sheetName val="O. Invest."/>
      <sheetName val="Res. Invest."/>
      <sheetName val="Eletrobrás"/>
      <sheetName val="IRRF Aplic.Fin."/>
      <sheetName val="Santista"/>
      <sheetName val="IRdiferido-{PPC}"/>
      <sheetName val="Bens Dest. Venda"/>
      <sheetName val="Baixas"/>
      <sheetName val="Dep. em Caução"/>
      <sheetName val="XREF"/>
      <sheetName val="Links"/>
      <sheetName val="Tickmarks1"/>
      <sheetName val="Tickmarks"/>
      <sheetName val="Tít.Venc."/>
      <sheetName val="Partes Relacionadas"/>
      <sheetName val="Mapa"/>
      <sheetName val="Empréstimos"/>
      <sheetName val="BP"/>
      <sheetName val="Movimentação"/>
      <sheetName val="Mapa mov"/>
      <sheetName val="Teste Adições"/>
      <sheetName val="Custo x mercado"/>
      <sheetName val="Vendas"/>
      <sheetName val="Provisão de Juros"/>
      <sheetName val="Adições"/>
      <sheetName val="A-18"/>
      <sheetName val="Balanço"/>
      <sheetName val="P2_Resumo"/>
      <sheetName val="P3_Circularização"/>
      <sheetName val="Resumo"/>
      <sheetName val="Mapa Imobilizado"/>
      <sheetName val="DRE"/>
      <sheetName val="Teste dos rendimentos 30.09"/>
      <sheetName val="BP PASSIVO"/>
      <sheetName val="Mvt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bertura Saldos"/>
      <sheetName val="Para referencia"/>
      <sheetName val="Resumo de aplicações"/>
      <sheetName val="Circularização"/>
      <sheetName val="PAS de juros"/>
      <sheetName val="Composição Aplicação"/>
      <sheetName val="Parâmetro"/>
      <sheetName val="XREF"/>
      <sheetName val="Tickmarks"/>
      <sheetName val="Resumo"/>
      <sheetName val="Mapa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Fornecimento"/>
      <sheetName val="Circular-Clientes"/>
      <sheetName val="Proc. alternativo - Clientes"/>
      <sheetName val="MAE"/>
      <sheetName val="Mov. Part. Financeira"/>
      <sheetName val="Teste Part.Financeira"/>
      <sheetName val="Mov. Outros Créditos"/>
      <sheetName val="IGPM"/>
      <sheetName val="XREF"/>
      <sheetName val="Tickmarks"/>
      <sheetName val="Anal. Fornec."/>
      <sheetName val="Outros Créditos"/>
      <sheetName val="Circularização"/>
      <sheetName val="Suprimento"/>
      <sheetName val="Análise MAE"/>
      <sheetName val="Part.Financ."/>
      <sheetName val="Part.Financ. - Antigo CP"/>
      <sheetName val="Part.Financ. - Novo CP"/>
      <sheetName val="Part.Financ. - LP"/>
      <sheetName val="Outros Créditos - Racionamento"/>
      <sheetName val="Suprimento-MAE"/>
      <sheetName val="Movimentação MAE"/>
      <sheetName val="Resumo Bonus e Sobretaxa "/>
      <sheetName val="Bonus e Sobretaxa"/>
      <sheetName val="1120130000"/>
      <sheetName val="1120130001"/>
      <sheetName val="Circularização- &quot;FORNECIMENTO&quot;-"/>
      <sheetName val="Outros Créditos-Bonus"/>
      <sheetName val="XXXX"/>
      <sheetName val="XXXXXX"/>
      <sheetName val="XXXXXXXXX"/>
      <sheetName val="1210130000"/>
      <sheetName val="{PPC}Mapa de movimentação"/>
      <sheetName val="D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ovimentação"/>
      <sheetName val="Aging titulos ANEEL"/>
      <sheetName val="Aging Report"/>
      <sheetName val="Resumo Débito Poder Público"/>
      <sheetName val="NATAL"/>
      <sheetName val="CAERN"/>
      <sheetName val="Aging CAERN"/>
      <sheetName val="Débito Parcelam. Poder Público"/>
      <sheetName val="XREF"/>
      <sheetName val="Tickmarks"/>
      <sheetName val="Composição DEZ"/>
      <sheetName val="Aging DEZ"/>
      <sheetName val="Composição 30 SET"/>
      <sheetName val="Aging SET"/>
      <sheetName val="Contratos a Serem Solcitados"/>
      <sheetName val="Composição"/>
      <sheetName val="Aging"/>
      <sheetName val="Baixa Renda"/>
      <sheetName val="Para referência"/>
      <sheetName val="D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ovimentação "/>
      <sheetName val="Saldo Inicial"/>
      <sheetName val="Adições"/>
      <sheetName val="Baixas"/>
      <sheetName val="Depreciação"/>
      <sheetName val="Reavaliação"/>
      <sheetName val="Nota explicativa"/>
      <sheetName val="XREF"/>
      <sheetName val="Tickmarks"/>
      <sheetName val="CAERN"/>
      <sheetName val="Medições a faturar"/>
      <sheetName val="Assfin"/>
      <sheetName val="DRE"/>
      <sheetName val="BP"/>
      <sheetName val="Para referência"/>
      <sheetName val="Teste Equity 30.09.03"/>
      <sheetName val="{PPC}Mapa de movimentação"/>
      <sheetName val="Seg. CP e LP"/>
      <sheetName val="Pas Juros e V.M.C."/>
      <sheetName val="Mutação do PL Trimestral"/>
      <sheetName val="Teste dep. "/>
      <sheetName val="1)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 31.08.02"/>
      <sheetName val="Teste"/>
      <sheetName val="Debêntures"/>
      <sheetName val="PAS Variação"/>
      <sheetName val="Juros"/>
      <sheetName val="PAS Juros"/>
      <sheetName val="SWAP"/>
      <sheetName val="Taxas"/>
      <sheetName val="Mapa 31_08_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Mapa Emprestimos 31.03.03"/>
      <sheetName val="Mapa Emprestimos 30.06.03"/>
      <sheetName val="SWAP"/>
      <sheetName val="XREF"/>
      <sheetName val="Tickmarks"/>
      <sheetName val="Mapa 31.08.02"/>
      <sheetName val="A-18"/>
      <sheetName val="Balanço"/>
      <sheetName val="BP"/>
      <sheetName val="DRE"/>
      <sheetName val="Custo x Mercado"/>
      <sheetName val="Pas Juros e V.M.C."/>
      <sheetName val="circularização"/>
      <sheetName val="Mapa 31.01.04"/>
      <sheetName val="Mapa de Resultado"/>
      <sheetName val="Conciliação Bancári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órmula"/>
      <sheetName val="Bal TC21"/>
      <sheetName val="Bal TC22"/>
      <sheetName val="Bal TC23"/>
      <sheetName val="Ativo"/>
      <sheetName val="Passivo"/>
      <sheetName val="Resultado"/>
      <sheetName val="Notas Explicativas"/>
      <sheetName val="Plano Contas"/>
      <sheetName val="XREF"/>
      <sheetName val="Tickmarks"/>
      <sheetName val="Ativo_MIL"/>
      <sheetName val="Passivo_MIL"/>
      <sheetName val="Resultado_MIL"/>
      <sheetName val="Notas Explicativas_MIL"/>
      <sheetName val="Não Alocadas"/>
      <sheetName val="Conc. Bancária 31.10.00"/>
      <sheetName val="Mapa 31.08.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Grá"/>
      <sheetName val="Taxas"/>
      <sheetName val="Desvio"/>
      <sheetName val="CenárioD"/>
      <sheetName val="VendaAno"/>
      <sheetName val="Rec%"/>
      <sheetName val="EvolRec"/>
      <sheetName val="EvolDesp"/>
      <sheetName val="Desp%"/>
      <sheetName val="Renda"/>
      <sheetName val="RLiquida"/>
      <sheetName val="Vendasm2"/>
      <sheetName val="EvolVendas"/>
      <sheetName val="EvolAlug"/>
      <sheetName val="Ilust"/>
      <sheetName val="Cenário"/>
      <sheetName val="Influ"/>
      <sheetName val="Desvios"/>
      <sheetName val="DRE"/>
      <sheetName val="Lojas"/>
      <sheetName val="Parâmetros"/>
      <sheetName val="Fluxo"/>
      <sheetName val="BMODEL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1.1 - Materialidade"/>
      <sheetName val="R 1.2 - Indices"/>
      <sheetName val="R 2 - RAG Check Valores"/>
      <sheetName val="R.3 - Movimentação Consolidado"/>
      <sheetName val="R.4 - Movimentação Resutlado"/>
      <sheetName val="08 2013"/>
      <sheetName val="07 2012"/>
      <sheetName val="12 2012"/>
      <sheetName val="01 2013"/>
      <sheetName val="02 2013"/>
      <sheetName val="03 2013"/>
      <sheetName val="04 2013"/>
      <sheetName val="05 2013"/>
      <sheetName val="06 2013"/>
      <sheetName val="07 2013"/>
      <sheetName val="08 2012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PL"/>
      <sheetName val="Balancete 03.2023"/>
      <sheetName val="BP"/>
      <sheetName val="DRE"/>
      <sheetName val="DMPL"/>
      <sheetName val="DRA"/>
      <sheetName val="DVA "/>
      <sheetName val="DFC"/>
      <sheetName val="DF's"/>
      <sheetName val="Mov imob"/>
      <sheetName val="Depósitos judiciais"/>
      <sheetName val="Impostos a recuperar"/>
      <sheetName val="Instrumentos financeiros "/>
      <sheetName val="Razão Provisões p. Contigências"/>
      <sheetName val="Depositos judiciais"/>
    </sheetNames>
    <sheetDataSet>
      <sheetData sheetId="0" refreshError="1"/>
      <sheetData sheetId="1" refreshError="1"/>
      <sheetData sheetId="2">
        <row r="1408">
          <cell r="H1408">
            <v>0</v>
          </cell>
        </row>
      </sheetData>
      <sheetData sheetId="3">
        <row r="2">
          <cell r="B2" t="str">
            <v>Empresa de Pesquisa Energética - EPE</v>
          </cell>
        </row>
        <row r="3">
          <cell r="B3" t="str">
            <v>CNPJ 06.977.747/0001-80</v>
          </cell>
        </row>
        <row r="5">
          <cell r="B5" t="str">
            <v>(em milhares de reais)</v>
          </cell>
        </row>
      </sheetData>
      <sheetData sheetId="4">
        <row r="56">
          <cell r="E56">
            <v>2100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DE x PARA"/>
      <sheetName val="Listas"/>
      <sheetName val="Reap."/>
      <sheetName val="NE"/>
      <sheetName val="Reembolso de custo"/>
      <sheetName val="Balancete 3ºtrim"/>
      <sheetName val="Balancete 02.2024"/>
      <sheetName val="Contingências"/>
      <sheetName val="Balancete 02.2023"/>
      <sheetName val="Extrato SIAF"/>
      <sheetName val="DF's"/>
      <sheetName val="impostos a recupera"/>
      <sheetName val="Depósito judiciais"/>
      <sheetName val="Impostos a recuperar 2023"/>
      <sheetName val="Depósitos judiciais 2023"/>
      <sheetName val="IRPJ_CSLL_2023"/>
      <sheetName val="IRPJ_CSLL_2022"/>
      <sheetName val="Reconciliação IRPJ e CSLL"/>
      <sheetName val="Mov imob"/>
      <sheetName val="Arrendamento"/>
      <sheetName val="NE (PASSIVO)"/>
      <sheetName val="NE (ATIVO)"/>
      <sheetName val="Cálculo 22_23"/>
    </sheetNames>
    <sheetDataSet>
      <sheetData sheetId="0">
        <row r="49">
          <cell r="H49">
            <v>0</v>
          </cell>
          <cell r="J4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DE x PARA"/>
      <sheetName val="Listas"/>
      <sheetName val="Reap."/>
      <sheetName val="NE"/>
      <sheetName val="Reembolso de custo"/>
      <sheetName val="Balancete 3ºtrim"/>
      <sheetName val="Balancete 05.2024"/>
      <sheetName val="Planilha1"/>
      <sheetName val="REEMBOLSO DE CUSTOS 2023"/>
      <sheetName val="Contingências"/>
      <sheetName val="Balancete 05.2023"/>
      <sheetName val="Extrato SIAF"/>
      <sheetName val="impostos a recupera"/>
      <sheetName val="Depósito judiciais"/>
      <sheetName val="Impostos a recuperar 2023"/>
      <sheetName val="Depósitos judiciais 2023"/>
      <sheetName val="Reap. BP_DRE"/>
      <sheetName val="Reap. DFC_DVA"/>
      <sheetName val="IRPJ_CSLL_2023"/>
      <sheetName val="IRPJ_CSLL_2024"/>
      <sheetName val="Reconciliação IRPJ e CSLL"/>
      <sheetName val="Mov imob"/>
      <sheetName val="Arrendamento"/>
      <sheetName val="NE (PASSIVO)"/>
      <sheetName val="NE (ATIVO)"/>
      <sheetName val="Cálculo 22_2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>
            <v>1</v>
          </cell>
          <cell r="C2">
            <v>1</v>
          </cell>
          <cell r="D2" t="str">
            <v>Ativo</v>
          </cell>
          <cell r="E2" t="str">
            <v>S</v>
          </cell>
        </row>
        <row r="3">
          <cell r="B3" t="str">
            <v>1.1</v>
          </cell>
          <cell r="C3">
            <v>11</v>
          </cell>
          <cell r="D3" t="str">
            <v>Circulante</v>
          </cell>
          <cell r="E3" t="str">
            <v>S</v>
          </cell>
        </row>
        <row r="4">
          <cell r="B4" t="str">
            <v>1.1.1</v>
          </cell>
          <cell r="C4">
            <v>111</v>
          </cell>
          <cell r="D4" t="str">
            <v>Disponibilidades</v>
          </cell>
          <cell r="E4" t="str">
            <v>S</v>
          </cell>
        </row>
        <row r="5">
          <cell r="B5" t="str">
            <v>1.1.1.01</v>
          </cell>
          <cell r="C5">
            <v>1111</v>
          </cell>
          <cell r="D5" t="str">
            <v>Caixa</v>
          </cell>
          <cell r="E5" t="str">
            <v>S</v>
          </cell>
        </row>
        <row r="6">
          <cell r="B6" t="str">
            <v>1.1.1.01.0001</v>
          </cell>
          <cell r="C6">
            <v>11111</v>
          </cell>
          <cell r="D6" t="str">
            <v xml:space="preserve">Fundo Fixo Matriz </v>
          </cell>
          <cell r="E6" t="str">
            <v>A</v>
          </cell>
          <cell r="H6" t="str">
            <v>N/A</v>
          </cell>
          <cell r="I6">
            <v>500001</v>
          </cell>
          <cell r="J6" t="str">
            <v>No fim do exercício</v>
          </cell>
          <cell r="K6">
            <v>600030</v>
          </cell>
          <cell r="L6">
            <v>-1</v>
          </cell>
        </row>
        <row r="7">
          <cell r="B7" t="str">
            <v>1.1.1.01.0002</v>
          </cell>
          <cell r="C7">
            <v>11112</v>
          </cell>
          <cell r="D7" t="str">
            <v>Fundo Fixo Filial</v>
          </cell>
          <cell r="E7" t="str">
            <v>A</v>
          </cell>
          <cell r="H7" t="str">
            <v>N/A</v>
          </cell>
          <cell r="I7">
            <v>500001</v>
          </cell>
          <cell r="J7" t="str">
            <v>No fim do exercício</v>
          </cell>
          <cell r="K7">
            <v>600030</v>
          </cell>
          <cell r="L7">
            <v>-1</v>
          </cell>
        </row>
        <row r="8">
          <cell r="B8" t="str">
            <v>1.1.1.02</v>
          </cell>
          <cell r="C8">
            <v>1112</v>
          </cell>
          <cell r="D8" t="str">
            <v>Bancos</v>
          </cell>
          <cell r="E8" t="str">
            <v>S</v>
          </cell>
        </row>
        <row r="9">
          <cell r="B9" t="str">
            <v>1.1.1.02.0040</v>
          </cell>
          <cell r="C9" t="str">
            <v>BB</v>
          </cell>
          <cell r="D9" t="str">
            <v>Banco do Brasil conta única União</v>
          </cell>
          <cell r="E9" t="str">
            <v>A</v>
          </cell>
          <cell r="H9" t="str">
            <v>N/A</v>
          </cell>
          <cell r="I9">
            <v>500001</v>
          </cell>
          <cell r="J9" t="str">
            <v>No fim do exercício</v>
          </cell>
          <cell r="K9">
            <v>600030</v>
          </cell>
          <cell r="L9">
            <v>-1</v>
          </cell>
        </row>
        <row r="10">
          <cell r="B10" t="str">
            <v>1.1.1.02.0042</v>
          </cell>
          <cell r="C10" t="str">
            <v>CO</v>
          </cell>
          <cell r="D10" t="str">
            <v>Receita Cota Orçamentária</v>
          </cell>
          <cell r="E10" t="str">
            <v>A</v>
          </cell>
          <cell r="H10" t="str">
            <v>N/A</v>
          </cell>
          <cell r="I10">
            <v>500001</v>
          </cell>
          <cell r="J10" t="str">
            <v>No fim do exercício</v>
          </cell>
          <cell r="K10">
            <v>600030</v>
          </cell>
          <cell r="L10">
            <v>-1</v>
          </cell>
        </row>
        <row r="11">
          <cell r="B11" t="str">
            <v>1.1.1.02.0043</v>
          </cell>
          <cell r="C11" t="str">
            <v>BBT</v>
          </cell>
          <cell r="D11" t="str">
            <v>Banco do Brasil - Fonte do Tesouro</v>
          </cell>
          <cell r="E11" t="str">
            <v>A</v>
          </cell>
          <cell r="H11" t="str">
            <v>N/A</v>
          </cell>
          <cell r="I11">
            <v>500001</v>
          </cell>
          <cell r="J11" t="str">
            <v>No fim do exercício</v>
          </cell>
          <cell r="K11">
            <v>600030</v>
          </cell>
          <cell r="L11">
            <v>-1</v>
          </cell>
        </row>
        <row r="12">
          <cell r="B12" t="str">
            <v>1.1.1.02.0044</v>
          </cell>
          <cell r="C12" t="str">
            <v>BBR</v>
          </cell>
          <cell r="D12" t="str">
            <v>Banco do Brasil - Fonte de Recursos Próprios</v>
          </cell>
          <cell r="E12" t="str">
            <v>A</v>
          </cell>
          <cell r="H12" t="str">
            <v>N/A</v>
          </cell>
          <cell r="I12">
            <v>500001</v>
          </cell>
          <cell r="J12" t="str">
            <v>No fim do exercício</v>
          </cell>
          <cell r="K12">
            <v>600030</v>
          </cell>
          <cell r="L12">
            <v>-1</v>
          </cell>
        </row>
        <row r="13">
          <cell r="B13" t="str">
            <v>1.1.1.03</v>
          </cell>
          <cell r="C13">
            <v>1113</v>
          </cell>
          <cell r="D13" t="str">
            <v>Aplic. Financeiras de Liquidez Imediata</v>
          </cell>
          <cell r="E13" t="str">
            <v>S</v>
          </cell>
        </row>
        <row r="14">
          <cell r="B14" t="str">
            <v>1.1.2</v>
          </cell>
          <cell r="C14">
            <v>112</v>
          </cell>
          <cell r="D14" t="str">
            <v>Créditos, Direitos e Bens</v>
          </cell>
          <cell r="E14" t="str">
            <v>S</v>
          </cell>
        </row>
        <row r="15">
          <cell r="B15" t="str">
            <v>1.1.2.01</v>
          </cell>
          <cell r="C15">
            <v>1121</v>
          </cell>
          <cell r="D15" t="str">
            <v>Clientes</v>
          </cell>
          <cell r="E15" t="str">
            <v>S</v>
          </cell>
        </row>
        <row r="16">
          <cell r="B16" t="str">
            <v>1.1.2.01.0001</v>
          </cell>
          <cell r="C16">
            <v>11211</v>
          </cell>
          <cell r="D16" t="str">
            <v>Faturamento</v>
          </cell>
          <cell r="E16" t="str">
            <v>A</v>
          </cell>
          <cell r="H16" t="str">
            <v>N/A</v>
          </cell>
          <cell r="I16">
            <v>500001</v>
          </cell>
          <cell r="J16" t="str">
            <v>Conta a Receber - Leilões ANEEL</v>
          </cell>
          <cell r="K16">
            <v>600010</v>
          </cell>
          <cell r="L16">
            <v>-1</v>
          </cell>
        </row>
        <row r="17">
          <cell r="B17" t="str">
            <v>1.1.2.01.0002</v>
          </cell>
          <cell r="C17">
            <v>11212</v>
          </cell>
          <cell r="D17" t="str">
            <v>Venda de Livros Técnicos</v>
          </cell>
          <cell r="E17" t="str">
            <v>A</v>
          </cell>
          <cell r="H17" t="str">
            <v>N/A</v>
          </cell>
          <cell r="I17">
            <v>500001</v>
          </cell>
          <cell r="J17" t="str">
            <v>Outros ativos circulantes e não circulantes</v>
          </cell>
          <cell r="K17">
            <v>600016</v>
          </cell>
          <cell r="L17">
            <v>-1</v>
          </cell>
        </row>
        <row r="18">
          <cell r="B18" t="str">
            <v>1.1.2.01.0998</v>
          </cell>
          <cell r="C18">
            <v>1121998</v>
          </cell>
          <cell r="D18" t="str">
            <v>(-) Duplicatas Descontadas</v>
          </cell>
          <cell r="E18" t="str">
            <v>A</v>
          </cell>
          <cell r="H18" t="str">
            <v>N/A</v>
          </cell>
          <cell r="I18">
            <v>500001</v>
          </cell>
          <cell r="J18" t="str">
            <v>Outros ativos circulantes e não circulantes</v>
          </cell>
          <cell r="K18">
            <v>600016</v>
          </cell>
          <cell r="L18">
            <v>-1</v>
          </cell>
        </row>
        <row r="19">
          <cell r="B19" t="str">
            <v>1.1.2.01.0999</v>
          </cell>
          <cell r="C19">
            <v>1121999</v>
          </cell>
          <cell r="D19" t="str">
            <v>(-) Provisão p/ Devedores Duvidosos</v>
          </cell>
          <cell r="E19" t="str">
            <v>A</v>
          </cell>
          <cell r="H19" t="str">
            <v>N/A</v>
          </cell>
          <cell r="I19">
            <v>500001</v>
          </cell>
          <cell r="J19" t="str">
            <v>Outros ativos circulantes e não circulantes</v>
          </cell>
          <cell r="K19">
            <v>600016</v>
          </cell>
          <cell r="L19">
            <v>-1</v>
          </cell>
        </row>
        <row r="20">
          <cell r="B20" t="str">
            <v>1.1.2.02</v>
          </cell>
          <cell r="C20">
            <v>1122</v>
          </cell>
          <cell r="D20" t="str">
            <v>Rendas a Receber</v>
          </cell>
          <cell r="E20" t="str">
            <v>S</v>
          </cell>
        </row>
        <row r="21">
          <cell r="B21" t="str">
            <v>1.1.2.02.0001</v>
          </cell>
          <cell r="C21">
            <v>11221</v>
          </cell>
          <cell r="D21" t="str">
            <v>Encargos Financeiros</v>
          </cell>
          <cell r="E21" t="str">
            <v>A</v>
          </cell>
          <cell r="H21" t="str">
            <v>N/A</v>
          </cell>
          <cell r="I21">
            <v>500001</v>
          </cell>
          <cell r="J21" t="str">
            <v>Outros ativos circulantes e não circulantes</v>
          </cell>
          <cell r="K21">
            <v>600016</v>
          </cell>
          <cell r="L21">
            <v>-1</v>
          </cell>
        </row>
        <row r="22">
          <cell r="B22" t="str">
            <v>1.1.2.02.0002</v>
          </cell>
          <cell r="C22">
            <v>11222</v>
          </cell>
          <cell r="D22" t="str">
            <v>Aplicações Financeiras</v>
          </cell>
          <cell r="E22" t="str">
            <v>A</v>
          </cell>
          <cell r="H22" t="str">
            <v>N/A</v>
          </cell>
          <cell r="I22">
            <v>500001</v>
          </cell>
          <cell r="J22" t="str">
            <v>Outros ativos circulantes e não circulantes</v>
          </cell>
          <cell r="K22">
            <v>600016</v>
          </cell>
          <cell r="L22">
            <v>-1</v>
          </cell>
        </row>
        <row r="23">
          <cell r="B23" t="str">
            <v>1.1.2.03</v>
          </cell>
          <cell r="C23">
            <v>1123</v>
          </cell>
          <cell r="D23" t="str">
            <v>Tributos a Recuperar ou Compensáveis</v>
          </cell>
          <cell r="E23" t="str">
            <v>S</v>
          </cell>
        </row>
        <row r="24">
          <cell r="B24" t="str">
            <v>1.1.2.03.0001</v>
          </cell>
          <cell r="C24">
            <v>11231</v>
          </cell>
          <cell r="D24" t="str">
            <v>IRPJ a Recuperar</v>
          </cell>
          <cell r="E24" t="str">
            <v>A</v>
          </cell>
          <cell r="H24" t="str">
            <v>N/A</v>
          </cell>
          <cell r="I24">
            <v>500001</v>
          </cell>
          <cell r="J24" t="str">
            <v>Impostos a recuperar</v>
          </cell>
          <cell r="K24">
            <v>600014</v>
          </cell>
          <cell r="L24">
            <v>-1</v>
          </cell>
        </row>
        <row r="25">
          <cell r="B25" t="str">
            <v>1.1.2.03.0002</v>
          </cell>
          <cell r="C25">
            <v>11232</v>
          </cell>
          <cell r="D25" t="str">
            <v>IRPJ s/ Adições Temporárias</v>
          </cell>
          <cell r="E25" t="str">
            <v>A</v>
          </cell>
          <cell r="H25" t="str">
            <v>N/A</v>
          </cell>
          <cell r="I25">
            <v>500001</v>
          </cell>
          <cell r="J25" t="str">
            <v>Impostos a recuperar</v>
          </cell>
          <cell r="K25">
            <v>600014</v>
          </cell>
          <cell r="L25">
            <v>-1</v>
          </cell>
        </row>
        <row r="26">
          <cell r="B26" t="str">
            <v>1.1.2.03.0003</v>
          </cell>
          <cell r="C26">
            <v>11233</v>
          </cell>
          <cell r="D26" t="str">
            <v>IRPJ s/ Prejuízo Fiscal</v>
          </cell>
          <cell r="E26" t="str">
            <v>A</v>
          </cell>
          <cell r="H26" t="str">
            <v>N/A</v>
          </cell>
          <cell r="I26">
            <v>500001</v>
          </cell>
          <cell r="J26" t="str">
            <v>Impostos a recuperar</v>
          </cell>
          <cell r="K26">
            <v>600014</v>
          </cell>
          <cell r="L26">
            <v>-1</v>
          </cell>
        </row>
        <row r="27">
          <cell r="B27" t="str">
            <v>1.1.2.03.0004</v>
          </cell>
          <cell r="C27">
            <v>11234</v>
          </cell>
          <cell r="D27" t="str">
            <v>ISS a Recuperar</v>
          </cell>
          <cell r="E27" t="str">
            <v>A</v>
          </cell>
          <cell r="H27" t="str">
            <v>N/A</v>
          </cell>
          <cell r="I27">
            <v>500001</v>
          </cell>
          <cell r="J27" t="str">
            <v>Impostos a recuperar</v>
          </cell>
          <cell r="K27">
            <v>600014</v>
          </cell>
          <cell r="L27">
            <v>-1</v>
          </cell>
        </row>
        <row r="28">
          <cell r="B28" t="str">
            <v>1.1.2.03.0005</v>
          </cell>
          <cell r="C28">
            <v>11235</v>
          </cell>
          <cell r="D28" t="str">
            <v>CSLL a Recuperar</v>
          </cell>
          <cell r="E28" t="str">
            <v>A</v>
          </cell>
          <cell r="H28" t="str">
            <v>N/A</v>
          </cell>
          <cell r="I28">
            <v>500001</v>
          </cell>
          <cell r="J28" t="str">
            <v>Impostos a recuperar</v>
          </cell>
          <cell r="K28">
            <v>600014</v>
          </cell>
          <cell r="L28">
            <v>-1</v>
          </cell>
        </row>
        <row r="29">
          <cell r="B29" t="str">
            <v>1.1.2.03.0006</v>
          </cell>
          <cell r="C29">
            <v>11236</v>
          </cell>
          <cell r="D29" t="str">
            <v>CSLL s/ Adições Temporárias</v>
          </cell>
          <cell r="E29" t="str">
            <v>A</v>
          </cell>
          <cell r="H29" t="str">
            <v>N/A</v>
          </cell>
          <cell r="I29">
            <v>500001</v>
          </cell>
          <cell r="J29" t="str">
            <v>Impostos a recuperar</v>
          </cell>
          <cell r="K29">
            <v>600014</v>
          </cell>
          <cell r="L29">
            <v>-1</v>
          </cell>
        </row>
        <row r="30">
          <cell r="B30" t="str">
            <v>1.1.2.03.0007</v>
          </cell>
          <cell r="C30">
            <v>11237</v>
          </cell>
          <cell r="D30" t="str">
            <v>CSLL s/ Base de Cálculo Negativa</v>
          </cell>
          <cell r="E30" t="str">
            <v>A</v>
          </cell>
          <cell r="H30" t="str">
            <v>N/A</v>
          </cell>
          <cell r="I30">
            <v>500001</v>
          </cell>
          <cell r="J30" t="str">
            <v>Impostos a recuperar</v>
          </cell>
          <cell r="K30">
            <v>600014</v>
          </cell>
          <cell r="L30">
            <v>-1</v>
          </cell>
        </row>
        <row r="31">
          <cell r="B31" t="str">
            <v>1.1.2.03.0008</v>
          </cell>
          <cell r="C31">
            <v>11238</v>
          </cell>
          <cell r="D31" t="str">
            <v>PASEP a Recuperar</v>
          </cell>
          <cell r="E31" t="str">
            <v>A</v>
          </cell>
          <cell r="H31" t="str">
            <v>N/A</v>
          </cell>
          <cell r="I31">
            <v>500001</v>
          </cell>
          <cell r="J31" t="str">
            <v>Impostos a recuperar</v>
          </cell>
          <cell r="K31">
            <v>600014</v>
          </cell>
          <cell r="L31">
            <v>-1</v>
          </cell>
        </row>
        <row r="32">
          <cell r="B32" t="str">
            <v>1.1.2.03.0009</v>
          </cell>
          <cell r="C32">
            <v>11239</v>
          </cell>
          <cell r="D32" t="str">
            <v>COFINS a Recuperar</v>
          </cell>
          <cell r="E32" t="str">
            <v>A</v>
          </cell>
          <cell r="H32" t="str">
            <v>N/A</v>
          </cell>
          <cell r="I32">
            <v>500001</v>
          </cell>
          <cell r="J32" t="str">
            <v>Impostos a recuperar</v>
          </cell>
          <cell r="K32">
            <v>600014</v>
          </cell>
          <cell r="L32">
            <v>-1</v>
          </cell>
        </row>
        <row r="33">
          <cell r="B33" t="str">
            <v>1.1.2.03.0010</v>
          </cell>
          <cell r="C33">
            <v>112310</v>
          </cell>
          <cell r="D33" t="str">
            <v>INSS a Recuperar</v>
          </cell>
          <cell r="E33" t="str">
            <v>A</v>
          </cell>
          <cell r="H33" t="str">
            <v>N/A</v>
          </cell>
          <cell r="I33">
            <v>500001</v>
          </cell>
          <cell r="J33" t="str">
            <v>Impostos a recuperar</v>
          </cell>
          <cell r="K33">
            <v>600014</v>
          </cell>
          <cell r="L33">
            <v>-1</v>
          </cell>
        </row>
        <row r="34">
          <cell r="B34" t="str">
            <v>1.1.2.03.0011</v>
          </cell>
          <cell r="C34">
            <v>112311</v>
          </cell>
          <cell r="D34" t="str">
            <v>IRPJ a Compensar</v>
          </cell>
          <cell r="E34" t="str">
            <v>A</v>
          </cell>
          <cell r="H34" t="str">
            <v>N/A</v>
          </cell>
          <cell r="I34">
            <v>500001</v>
          </cell>
          <cell r="J34" t="str">
            <v>Impostos a recuperar</v>
          </cell>
          <cell r="K34">
            <v>600014</v>
          </cell>
          <cell r="L34">
            <v>-1</v>
          </cell>
        </row>
        <row r="35">
          <cell r="B35" t="str">
            <v>1.1.2.03.0012</v>
          </cell>
          <cell r="C35">
            <v>112312</v>
          </cell>
          <cell r="D35" t="str">
            <v>CSLL a Compensar</v>
          </cell>
          <cell r="E35" t="str">
            <v>A</v>
          </cell>
          <cell r="H35" t="str">
            <v>N/A</v>
          </cell>
          <cell r="I35">
            <v>500001</v>
          </cell>
          <cell r="J35" t="str">
            <v>Impostos a recuperar</v>
          </cell>
          <cell r="K35">
            <v>600014</v>
          </cell>
          <cell r="L35">
            <v>-1</v>
          </cell>
        </row>
        <row r="36">
          <cell r="B36" t="str">
            <v>1.1.2.03.0013</v>
          </cell>
          <cell r="C36">
            <v>112313</v>
          </cell>
          <cell r="D36" t="str">
            <v>PASEP a Compensar</v>
          </cell>
          <cell r="E36" t="str">
            <v>A</v>
          </cell>
          <cell r="H36" t="str">
            <v>N/A</v>
          </cell>
          <cell r="I36">
            <v>500001</v>
          </cell>
          <cell r="J36" t="str">
            <v>Impostos a recuperar</v>
          </cell>
          <cell r="K36">
            <v>600014</v>
          </cell>
          <cell r="L36">
            <v>-1</v>
          </cell>
        </row>
        <row r="37">
          <cell r="B37" t="str">
            <v>1.1.2.03.0014</v>
          </cell>
          <cell r="C37">
            <v>112314</v>
          </cell>
          <cell r="D37" t="str">
            <v>COFINS a Compensar</v>
          </cell>
          <cell r="E37" t="str">
            <v>A</v>
          </cell>
          <cell r="H37" t="str">
            <v>N/A</v>
          </cell>
          <cell r="I37">
            <v>500001</v>
          </cell>
          <cell r="J37" t="str">
            <v>Impostos a recuperar</v>
          </cell>
          <cell r="K37">
            <v>600014</v>
          </cell>
          <cell r="L37">
            <v>-1</v>
          </cell>
        </row>
        <row r="38">
          <cell r="B38" t="str">
            <v>1.1.2.03.0015</v>
          </cell>
          <cell r="C38">
            <v>112315</v>
          </cell>
          <cell r="D38" t="str">
            <v>FGTS a Recuperar</v>
          </cell>
          <cell r="E38" t="str">
            <v>A</v>
          </cell>
          <cell r="H38" t="str">
            <v>N/A</v>
          </cell>
          <cell r="I38">
            <v>500001</v>
          </cell>
          <cell r="J38" t="str">
            <v>Impostos a recuperar</v>
          </cell>
          <cell r="K38">
            <v>600014</v>
          </cell>
          <cell r="L38">
            <v>-1</v>
          </cell>
        </row>
        <row r="39">
          <cell r="B39" t="str">
            <v>1.1.2.03.0016</v>
          </cell>
          <cell r="C39">
            <v>112316</v>
          </cell>
          <cell r="D39" t="str">
            <v>IRPJ Estimativa</v>
          </cell>
          <cell r="E39" t="str">
            <v>A</v>
          </cell>
          <cell r="H39" t="str">
            <v>N/A</v>
          </cell>
          <cell r="I39">
            <v>500001</v>
          </cell>
          <cell r="J39" t="str">
            <v>Impostos a recuperar</v>
          </cell>
          <cell r="K39">
            <v>600014</v>
          </cell>
          <cell r="L39">
            <v>-1</v>
          </cell>
        </row>
        <row r="40">
          <cell r="B40" t="str">
            <v>1.1.2.03.0017</v>
          </cell>
          <cell r="C40">
            <v>112317</v>
          </cell>
          <cell r="D40" t="str">
            <v>CSLL Estimativa</v>
          </cell>
          <cell r="E40" t="str">
            <v>A</v>
          </cell>
          <cell r="H40" t="str">
            <v>N/A</v>
          </cell>
          <cell r="I40">
            <v>500001</v>
          </cell>
          <cell r="J40" t="str">
            <v>Impostos a recuperar</v>
          </cell>
          <cell r="K40">
            <v>600014</v>
          </cell>
          <cell r="L40">
            <v>-1</v>
          </cell>
        </row>
        <row r="41">
          <cell r="B41" t="str">
            <v>1.1.2.03.0018</v>
          </cell>
          <cell r="C41">
            <v>112318</v>
          </cell>
          <cell r="D41" t="str">
            <v>IRPJ Diferido</v>
          </cell>
          <cell r="E41" t="str">
            <v>A</v>
          </cell>
          <cell r="H41" t="str">
            <v>N/A</v>
          </cell>
          <cell r="I41">
            <v>500001</v>
          </cell>
          <cell r="J41" t="str">
            <v>Impostos a recuperar</v>
          </cell>
          <cell r="K41">
            <v>600014</v>
          </cell>
          <cell r="L41">
            <v>-1</v>
          </cell>
        </row>
        <row r="42">
          <cell r="B42" t="str">
            <v>1.1.2.03.0019</v>
          </cell>
          <cell r="C42">
            <v>112319</v>
          </cell>
          <cell r="D42" t="str">
            <v>CSLL Diferida</v>
          </cell>
          <cell r="E42" t="str">
            <v>A</v>
          </cell>
          <cell r="H42" t="str">
            <v>N/A</v>
          </cell>
          <cell r="I42">
            <v>500001</v>
          </cell>
          <cell r="J42" t="str">
            <v>Impostos a recuperar</v>
          </cell>
          <cell r="K42">
            <v>600014</v>
          </cell>
          <cell r="L42">
            <v>-1</v>
          </cell>
        </row>
        <row r="43">
          <cell r="B43" t="str">
            <v>1.1.2.03.0020</v>
          </cell>
          <cell r="C43">
            <v>112320</v>
          </cell>
          <cell r="D43" t="str">
            <v>IRPJ s/ Aplicação Financeira</v>
          </cell>
          <cell r="E43" t="str">
            <v>A</v>
          </cell>
          <cell r="H43" t="str">
            <v>N/A</v>
          </cell>
          <cell r="I43">
            <v>500001</v>
          </cell>
          <cell r="J43" t="str">
            <v>Impostos a recuperar</v>
          </cell>
          <cell r="K43">
            <v>600014</v>
          </cell>
          <cell r="L43">
            <v>-1</v>
          </cell>
        </row>
        <row r="44">
          <cell r="B44" t="str">
            <v>1.1.2.03.0021</v>
          </cell>
          <cell r="C44">
            <v>112321</v>
          </cell>
          <cell r="D44" t="str">
            <v>Antecipação de IRRF - 0561</v>
          </cell>
          <cell r="E44" t="str">
            <v>A</v>
          </cell>
          <cell r="H44" t="str">
            <v>N/A</v>
          </cell>
          <cell r="I44">
            <v>500001</v>
          </cell>
          <cell r="J44" t="str">
            <v>Impostos a recuperar</v>
          </cell>
          <cell r="K44">
            <v>600014</v>
          </cell>
          <cell r="L44">
            <v>-1</v>
          </cell>
        </row>
        <row r="45">
          <cell r="B45" t="str">
            <v>1.1.2.03.0022</v>
          </cell>
          <cell r="C45">
            <v>112322</v>
          </cell>
          <cell r="D45" t="str">
            <v>Antecipação - COSIRF</v>
          </cell>
          <cell r="E45" t="str">
            <v>A</v>
          </cell>
          <cell r="H45" t="str">
            <v>N/A</v>
          </cell>
          <cell r="I45">
            <v>500001</v>
          </cell>
          <cell r="J45" t="str">
            <v>Impostos a recuperar</v>
          </cell>
          <cell r="K45">
            <v>600014</v>
          </cell>
          <cell r="L45">
            <v>-1</v>
          </cell>
        </row>
        <row r="46">
          <cell r="B46" t="str">
            <v>1.1.2.03.0023</v>
          </cell>
          <cell r="C46">
            <v>112323</v>
          </cell>
          <cell r="D46" t="str">
            <v>IRRF a Compensar</v>
          </cell>
          <cell r="E46" t="str">
            <v>A</v>
          </cell>
          <cell r="H46" t="str">
            <v>N/A</v>
          </cell>
          <cell r="I46">
            <v>500001</v>
          </cell>
          <cell r="J46" t="str">
            <v>Impostos a recuperar</v>
          </cell>
          <cell r="K46">
            <v>600014</v>
          </cell>
          <cell r="L46">
            <v>-1</v>
          </cell>
        </row>
        <row r="47">
          <cell r="B47" t="str">
            <v>1.1.2.03.0024</v>
          </cell>
          <cell r="C47">
            <v>112324</v>
          </cell>
          <cell r="D47" t="str">
            <v>IOF a Restituir</v>
          </cell>
          <cell r="E47" t="str">
            <v>A</v>
          </cell>
          <cell r="H47" t="str">
            <v>N/A</v>
          </cell>
          <cell r="I47">
            <v>500001</v>
          </cell>
          <cell r="J47" t="str">
            <v>Impostos a recuperar</v>
          </cell>
          <cell r="K47">
            <v>600014</v>
          </cell>
          <cell r="L47">
            <v>-1</v>
          </cell>
        </row>
        <row r="48">
          <cell r="B48" t="str">
            <v>1.1.2.03.0025</v>
          </cell>
          <cell r="C48">
            <v>112325</v>
          </cell>
          <cell r="D48" t="str">
            <v>IRRF a Restituir</v>
          </cell>
          <cell r="E48" t="str">
            <v>A</v>
          </cell>
          <cell r="H48" t="str">
            <v>N/A</v>
          </cell>
          <cell r="I48">
            <v>500001</v>
          </cell>
          <cell r="J48" t="str">
            <v>Impostos a recuperar</v>
          </cell>
          <cell r="K48">
            <v>600014</v>
          </cell>
          <cell r="L48">
            <v>-1</v>
          </cell>
        </row>
        <row r="49">
          <cell r="B49" t="str">
            <v>1.1.2.03.0026</v>
          </cell>
          <cell r="C49">
            <v>112326</v>
          </cell>
          <cell r="D49" t="str">
            <v>CIDE  a Restituir</v>
          </cell>
          <cell r="E49" t="str">
            <v>A</v>
          </cell>
          <cell r="H49" t="str">
            <v>N/A</v>
          </cell>
          <cell r="I49">
            <v>500001</v>
          </cell>
          <cell r="J49" t="str">
            <v>Impostos a recuperar</v>
          </cell>
          <cell r="K49">
            <v>600014</v>
          </cell>
          <cell r="L49">
            <v>-1</v>
          </cell>
        </row>
        <row r="50">
          <cell r="B50" t="str">
            <v>1.1.2.03.0027</v>
          </cell>
          <cell r="C50">
            <v>112327</v>
          </cell>
          <cell r="D50" t="str">
            <v>PIS a Restituir</v>
          </cell>
          <cell r="E50" t="str">
            <v>A</v>
          </cell>
          <cell r="H50" t="str">
            <v>N/A</v>
          </cell>
          <cell r="I50">
            <v>500001</v>
          </cell>
          <cell r="J50" t="str">
            <v>Impostos a recuperar</v>
          </cell>
          <cell r="K50">
            <v>600014</v>
          </cell>
          <cell r="L50">
            <v>-1</v>
          </cell>
        </row>
        <row r="51">
          <cell r="B51" t="str">
            <v>1.1.2.03.0028</v>
          </cell>
          <cell r="C51">
            <v>112328</v>
          </cell>
          <cell r="D51" t="str">
            <v>COFINS  a Restituir</v>
          </cell>
          <cell r="E51" t="str">
            <v>A</v>
          </cell>
          <cell r="H51" t="str">
            <v>N/A</v>
          </cell>
          <cell r="I51">
            <v>500001</v>
          </cell>
          <cell r="J51" t="str">
            <v>Impostos a recuperar</v>
          </cell>
          <cell r="K51">
            <v>600014</v>
          </cell>
          <cell r="L51">
            <v>-1</v>
          </cell>
        </row>
        <row r="52">
          <cell r="B52" t="str">
            <v>1.1.2.03.0029</v>
          </cell>
          <cell r="C52">
            <v>112329</v>
          </cell>
          <cell r="D52" t="str">
            <v>ISS a Restituir</v>
          </cell>
          <cell r="E52" t="str">
            <v>A</v>
          </cell>
          <cell r="H52" t="str">
            <v>N/A</v>
          </cell>
          <cell r="I52">
            <v>500001</v>
          </cell>
          <cell r="J52" t="str">
            <v>Impostos a recuperar</v>
          </cell>
          <cell r="K52">
            <v>600014</v>
          </cell>
          <cell r="L52">
            <v>-1</v>
          </cell>
        </row>
        <row r="53">
          <cell r="B53" t="str">
            <v>1.1.2.03.0030</v>
          </cell>
          <cell r="C53">
            <v>112330</v>
          </cell>
          <cell r="D53" t="str">
            <v>CSLL a Restituir</v>
          </cell>
          <cell r="E53" t="str">
            <v>A</v>
          </cell>
          <cell r="H53" t="str">
            <v>N/A</v>
          </cell>
          <cell r="I53">
            <v>500001</v>
          </cell>
          <cell r="J53" t="str">
            <v>Impostos a recuperar</v>
          </cell>
          <cell r="K53">
            <v>600014</v>
          </cell>
          <cell r="L53">
            <v>-1</v>
          </cell>
        </row>
        <row r="54">
          <cell r="B54" t="str">
            <v>1.1.2.03.0031</v>
          </cell>
          <cell r="C54">
            <v>112331</v>
          </cell>
          <cell r="D54" t="str">
            <v>CIDE a compensar</v>
          </cell>
          <cell r="E54" t="str">
            <v>A</v>
          </cell>
          <cell r="H54" t="str">
            <v>N/A</v>
          </cell>
          <cell r="I54">
            <v>500001</v>
          </cell>
          <cell r="J54" t="str">
            <v>Impostos a recuperar</v>
          </cell>
          <cell r="K54">
            <v>600014</v>
          </cell>
          <cell r="L54">
            <v>-1</v>
          </cell>
        </row>
        <row r="55">
          <cell r="B55" t="str">
            <v>1.1.2.03.0032</v>
          </cell>
          <cell r="C55">
            <v>112332</v>
          </cell>
          <cell r="D55" t="str">
            <v>IRPJ estimativa 2021</v>
          </cell>
          <cell r="E55" t="str">
            <v>A</v>
          </cell>
          <cell r="H55" t="str">
            <v>N/A</v>
          </cell>
          <cell r="I55">
            <v>500001</v>
          </cell>
          <cell r="J55" t="str">
            <v>Impostos a recuperar</v>
          </cell>
          <cell r="K55">
            <v>600014</v>
          </cell>
          <cell r="L55">
            <v>-1</v>
          </cell>
        </row>
        <row r="56">
          <cell r="B56" t="str">
            <v>1.1.2.03.0033</v>
          </cell>
          <cell r="C56">
            <v>112333</v>
          </cell>
          <cell r="D56" t="str">
            <v>CSLL estimativa 2021</v>
          </cell>
          <cell r="E56" t="str">
            <v>A</v>
          </cell>
          <cell r="H56" t="str">
            <v>N/A</v>
          </cell>
          <cell r="I56">
            <v>500001</v>
          </cell>
          <cell r="J56" t="str">
            <v>Impostos a recuperar</v>
          </cell>
          <cell r="K56">
            <v>600014</v>
          </cell>
          <cell r="L56">
            <v>-1</v>
          </cell>
        </row>
        <row r="57">
          <cell r="B57" t="str">
            <v>1.1.2.03.0034</v>
          </cell>
          <cell r="C57">
            <v>112334</v>
          </cell>
          <cell r="D57" t="str">
            <v>COSIRF a restituir</v>
          </cell>
          <cell r="E57" t="str">
            <v>A</v>
          </cell>
          <cell r="H57" t="str">
            <v>N/A</v>
          </cell>
          <cell r="I57">
            <v>500001</v>
          </cell>
          <cell r="J57" t="str">
            <v>Impostos a recuperar</v>
          </cell>
          <cell r="K57">
            <v>600014</v>
          </cell>
          <cell r="L57">
            <v>-1</v>
          </cell>
        </row>
        <row r="58">
          <cell r="B58" t="str">
            <v>1.1.2.03.0035</v>
          </cell>
          <cell r="C58">
            <v>112335</v>
          </cell>
          <cell r="D58" t="str">
            <v>Outros créditos</v>
          </cell>
          <cell r="E58" t="str">
            <v>A</v>
          </cell>
          <cell r="H58" t="str">
            <v>N/A</v>
          </cell>
          <cell r="I58">
            <v>500001</v>
          </cell>
          <cell r="J58" t="str">
            <v>Impostos a recuperar</v>
          </cell>
          <cell r="K58">
            <v>600014</v>
          </cell>
          <cell r="L58">
            <v>-1</v>
          </cell>
        </row>
        <row r="59">
          <cell r="B59" t="str">
            <v>1.1.2.03.0036</v>
          </cell>
          <cell r="C59">
            <v>112336</v>
          </cell>
          <cell r="D59" t="str">
            <v>IRPJ estimativa 2022</v>
          </cell>
          <cell r="E59" t="str">
            <v>A</v>
          </cell>
          <cell r="H59" t="str">
            <v>N/A</v>
          </cell>
          <cell r="I59">
            <v>500001</v>
          </cell>
          <cell r="J59" t="str">
            <v>Impostos a recuperar</v>
          </cell>
          <cell r="K59">
            <v>600014</v>
          </cell>
          <cell r="L59">
            <v>-1</v>
          </cell>
        </row>
        <row r="60">
          <cell r="B60" t="str">
            <v>1.1.2.03.0037</v>
          </cell>
          <cell r="C60">
            <v>112337</v>
          </cell>
          <cell r="D60" t="str">
            <v>CSLL estimativa 2022</v>
          </cell>
          <cell r="E60" t="str">
            <v>A</v>
          </cell>
          <cell r="H60" t="str">
            <v>N/A</v>
          </cell>
          <cell r="I60">
            <v>500001</v>
          </cell>
          <cell r="J60" t="str">
            <v>Impostos a recuperar</v>
          </cell>
          <cell r="K60">
            <v>600014</v>
          </cell>
          <cell r="L60">
            <v>-1</v>
          </cell>
        </row>
        <row r="61">
          <cell r="B61" t="str">
            <v>1.1.2.03.0038</v>
          </cell>
          <cell r="C61">
            <v>112338</v>
          </cell>
          <cell r="D61" t="str">
            <v>IRPJ estimativa 2023</v>
          </cell>
          <cell r="E61" t="str">
            <v>A</v>
          </cell>
          <cell r="H61" t="str">
            <v>N/A</v>
          </cell>
          <cell r="I61">
            <v>500001</v>
          </cell>
          <cell r="J61" t="str">
            <v>Impostos a recuperar</v>
          </cell>
          <cell r="K61">
            <v>600014</v>
          </cell>
          <cell r="L61">
            <v>-1</v>
          </cell>
        </row>
        <row r="62">
          <cell r="B62" t="str">
            <v>1.1.2.03.0039</v>
          </cell>
          <cell r="C62">
            <v>112339</v>
          </cell>
          <cell r="D62" t="str">
            <v>CSLL estimativa 2023</v>
          </cell>
          <cell r="E62" t="str">
            <v>A</v>
          </cell>
          <cell r="H62" t="str">
            <v>N/A</v>
          </cell>
          <cell r="I62">
            <v>500001</v>
          </cell>
          <cell r="J62" t="str">
            <v>Impostos a recuperar</v>
          </cell>
          <cell r="K62">
            <v>600014</v>
          </cell>
          <cell r="L62">
            <v>-1</v>
          </cell>
        </row>
        <row r="63">
          <cell r="B63" t="str">
            <v>1.1.2.03.0999</v>
          </cell>
          <cell r="C63">
            <v>1123999</v>
          </cell>
          <cell r="D63" t="str">
            <v>Outras Retenções de Tributos</v>
          </cell>
          <cell r="E63" t="str">
            <v>A</v>
          </cell>
          <cell r="H63" t="str">
            <v>N/A</v>
          </cell>
          <cell r="I63">
            <v>500001</v>
          </cell>
          <cell r="J63" t="str">
            <v>Impostos a recuperar</v>
          </cell>
          <cell r="K63">
            <v>600014</v>
          </cell>
          <cell r="L63">
            <v>-1</v>
          </cell>
        </row>
        <row r="64">
          <cell r="B64" t="str">
            <v>1.1.2.04</v>
          </cell>
          <cell r="C64">
            <v>1124</v>
          </cell>
          <cell r="D64" t="str">
            <v>Adiantamentos a Empregados</v>
          </cell>
          <cell r="E64" t="str">
            <v>S</v>
          </cell>
        </row>
        <row r="65">
          <cell r="B65" t="str">
            <v>1.1.2.04.0001</v>
          </cell>
          <cell r="C65">
            <v>11241</v>
          </cell>
          <cell r="D65" t="str">
            <v>Adiantamento de Férias</v>
          </cell>
          <cell r="E65" t="str">
            <v>A</v>
          </cell>
          <cell r="H65" t="str">
            <v>N/A</v>
          </cell>
          <cell r="I65">
            <v>500001</v>
          </cell>
          <cell r="J65" t="str">
            <v>Adiantamentos concedidos</v>
          </cell>
          <cell r="K65">
            <v>600011</v>
          </cell>
          <cell r="L65">
            <v>-1</v>
          </cell>
        </row>
        <row r="66">
          <cell r="B66" t="str">
            <v>1.1.2.04.0002</v>
          </cell>
          <cell r="C66">
            <v>11242</v>
          </cell>
          <cell r="D66" t="str">
            <v>Adiantamento de 13º Salário</v>
          </cell>
          <cell r="E66" t="str">
            <v>A</v>
          </cell>
          <cell r="H66" t="str">
            <v>N/A</v>
          </cell>
          <cell r="I66">
            <v>500001</v>
          </cell>
          <cell r="J66" t="str">
            <v>Adiantamentos concedidos</v>
          </cell>
          <cell r="K66">
            <v>600011</v>
          </cell>
          <cell r="L66">
            <v>-1</v>
          </cell>
        </row>
        <row r="67">
          <cell r="B67" t="str">
            <v>1.1.2.04.0003</v>
          </cell>
          <cell r="C67">
            <v>11243</v>
          </cell>
          <cell r="D67" t="str">
            <v>Adiantamento de Viagem</v>
          </cell>
          <cell r="E67" t="str">
            <v>A</v>
          </cell>
          <cell r="H67" t="str">
            <v>N/A</v>
          </cell>
          <cell r="I67">
            <v>500001</v>
          </cell>
          <cell r="J67" t="str">
            <v>Adiantamentos concedidos</v>
          </cell>
          <cell r="K67">
            <v>600011</v>
          </cell>
          <cell r="L67">
            <v>-1</v>
          </cell>
        </row>
        <row r="68">
          <cell r="B68" t="str">
            <v>1.1.2.04.0004</v>
          </cell>
          <cell r="C68">
            <v>11244</v>
          </cell>
          <cell r="D68" t="str">
            <v>Adiantamento de Salário</v>
          </cell>
          <cell r="E68" t="str">
            <v>A</v>
          </cell>
          <cell r="H68" t="str">
            <v>N/A</v>
          </cell>
          <cell r="I68">
            <v>500001</v>
          </cell>
          <cell r="J68" t="str">
            <v>Adiantamentos concedidos</v>
          </cell>
          <cell r="K68">
            <v>600011</v>
          </cell>
          <cell r="L68">
            <v>-1</v>
          </cell>
        </row>
        <row r="69">
          <cell r="B69" t="str">
            <v>1.1.2.04.0005</v>
          </cell>
          <cell r="C69">
            <v>11245</v>
          </cell>
          <cell r="D69" t="str">
            <v>Adiant. p/Atender Compromissos da EPE</v>
          </cell>
          <cell r="E69" t="str">
            <v>A</v>
          </cell>
          <cell r="H69" t="str">
            <v>N/A</v>
          </cell>
          <cell r="I69">
            <v>500001</v>
          </cell>
          <cell r="J69" t="str">
            <v>Adiantamentos concedidos</v>
          </cell>
          <cell r="K69">
            <v>600011</v>
          </cell>
          <cell r="L69">
            <v>-1</v>
          </cell>
        </row>
        <row r="70">
          <cell r="B70" t="str">
            <v>1.1.2.04.0006</v>
          </cell>
          <cell r="C70">
            <v>11246</v>
          </cell>
          <cell r="D70" t="str">
            <v>Adiantamento de Viagem ao Exterior</v>
          </cell>
          <cell r="E70" t="str">
            <v>A</v>
          </cell>
          <cell r="H70" t="str">
            <v>N/A</v>
          </cell>
          <cell r="I70">
            <v>500001</v>
          </cell>
          <cell r="J70" t="str">
            <v>Adiantamentos concedidos</v>
          </cell>
          <cell r="K70">
            <v>600011</v>
          </cell>
          <cell r="L70">
            <v>-1</v>
          </cell>
        </row>
        <row r="71">
          <cell r="B71" t="str">
            <v>1.1.2.04.0024</v>
          </cell>
          <cell r="C71">
            <v>112424</v>
          </cell>
          <cell r="D71" t="str">
            <v>Empréstimo a funcionários</v>
          </cell>
          <cell r="E71" t="str">
            <v>A</v>
          </cell>
          <cell r="H71" t="str">
            <v>N/A</v>
          </cell>
          <cell r="I71">
            <v>500001</v>
          </cell>
          <cell r="J71" t="str">
            <v>Adiantamentos concedidos</v>
          </cell>
          <cell r="K71">
            <v>600011</v>
          </cell>
          <cell r="L71">
            <v>-1</v>
          </cell>
        </row>
        <row r="72">
          <cell r="B72" t="str">
            <v>1.1.2.04.0025</v>
          </cell>
          <cell r="C72">
            <v>112425</v>
          </cell>
          <cell r="D72" t="str">
            <v>Mensalidade AEPE</v>
          </cell>
          <cell r="E72" t="str">
            <v>A</v>
          </cell>
          <cell r="H72" t="str">
            <v>N/A</v>
          </cell>
          <cell r="I72">
            <v>500001</v>
          </cell>
          <cell r="J72" t="str">
            <v>Adiantamentos concedidos</v>
          </cell>
          <cell r="K72">
            <v>600011</v>
          </cell>
          <cell r="L72">
            <v>-1</v>
          </cell>
        </row>
        <row r="73">
          <cell r="B73" t="str">
            <v>1.1.2.04.0999</v>
          </cell>
          <cell r="C73">
            <v>1124999</v>
          </cell>
          <cell r="D73" t="str">
            <v>Adiantamentos p/ Outros Gastos</v>
          </cell>
          <cell r="E73" t="str">
            <v>A</v>
          </cell>
          <cell r="H73" t="str">
            <v>N/A</v>
          </cell>
          <cell r="I73">
            <v>500001</v>
          </cell>
          <cell r="J73" t="str">
            <v>Adiantamentos concedidos</v>
          </cell>
          <cell r="K73">
            <v>600011</v>
          </cell>
          <cell r="L73">
            <v>-1</v>
          </cell>
        </row>
        <row r="74">
          <cell r="B74" t="str">
            <v>1.1.2.05</v>
          </cell>
          <cell r="C74">
            <v>1125</v>
          </cell>
          <cell r="D74" t="str">
            <v>Adiantamentos a Terceiros</v>
          </cell>
          <cell r="E74" t="str">
            <v>S</v>
          </cell>
        </row>
        <row r="75">
          <cell r="B75" t="str">
            <v>1.1.2.05.0001</v>
          </cell>
          <cell r="C75">
            <v>11251</v>
          </cell>
          <cell r="D75" t="str">
            <v>Adiantamentos a Fornecedores</v>
          </cell>
          <cell r="E75" t="str">
            <v>A</v>
          </cell>
          <cell r="H75" t="str">
            <v>N/A</v>
          </cell>
          <cell r="I75">
            <v>500001</v>
          </cell>
          <cell r="J75" t="str">
            <v>Adiantamentos concedidos</v>
          </cell>
          <cell r="K75">
            <v>600011</v>
          </cell>
          <cell r="L75">
            <v>-1</v>
          </cell>
        </row>
        <row r="76">
          <cell r="B76" t="str">
            <v>1.1.2.05.0002</v>
          </cell>
          <cell r="C76">
            <v>11252</v>
          </cell>
          <cell r="D76" t="str">
            <v>Adiantamento p/ Seminários</v>
          </cell>
          <cell r="E76" t="str">
            <v>A</v>
          </cell>
          <cell r="H76" t="str">
            <v>N/A</v>
          </cell>
          <cell r="I76">
            <v>500001</v>
          </cell>
          <cell r="J76" t="str">
            <v>Adiantamentos concedidos</v>
          </cell>
          <cell r="K76">
            <v>600011</v>
          </cell>
          <cell r="L76">
            <v>-1</v>
          </cell>
        </row>
        <row r="77">
          <cell r="B77" t="str">
            <v>1.1.2.05.0003</v>
          </cell>
          <cell r="C77">
            <v>11253</v>
          </cell>
          <cell r="D77" t="str">
            <v>Outros Adiantamentos</v>
          </cell>
          <cell r="E77" t="str">
            <v>A</v>
          </cell>
          <cell r="H77" t="str">
            <v>N/A</v>
          </cell>
          <cell r="I77">
            <v>500001</v>
          </cell>
          <cell r="J77" t="str">
            <v>Adiantamentos concedidos</v>
          </cell>
          <cell r="K77">
            <v>600011</v>
          </cell>
          <cell r="L77">
            <v>-1</v>
          </cell>
        </row>
        <row r="78">
          <cell r="B78" t="str">
            <v>1.1.2.05.0004</v>
          </cell>
          <cell r="C78">
            <v>11254</v>
          </cell>
          <cell r="D78" t="str">
            <v>Adiantamento p/ Órgãos Federais</v>
          </cell>
          <cell r="E78" t="str">
            <v>A</v>
          </cell>
          <cell r="H78" t="str">
            <v>N/A</v>
          </cell>
          <cell r="I78">
            <v>500001</v>
          </cell>
          <cell r="J78" t="str">
            <v>Adiantamentos concedidos</v>
          </cell>
          <cell r="K78">
            <v>600011</v>
          </cell>
          <cell r="L78">
            <v>-1</v>
          </cell>
        </row>
        <row r="79">
          <cell r="B79" t="str">
            <v>1.1.2.06</v>
          </cell>
          <cell r="C79">
            <v>1126</v>
          </cell>
          <cell r="D79" t="str">
            <v>Títulos e Valores Mobiliários</v>
          </cell>
          <cell r="E79" t="str">
            <v>S</v>
          </cell>
        </row>
        <row r="80">
          <cell r="B80" t="str">
            <v>1.1.2.06.0001</v>
          </cell>
          <cell r="C80">
            <v>11261</v>
          </cell>
          <cell r="D80" t="str">
            <v>Ações - Preço de Aquisição</v>
          </cell>
          <cell r="E80" t="str">
            <v>A</v>
          </cell>
          <cell r="H80" t="str">
            <v>N/A</v>
          </cell>
          <cell r="I80">
            <v>500001</v>
          </cell>
          <cell r="J80" t="str">
            <v>Outros ativos circulantes e não circulantes</v>
          </cell>
          <cell r="K80">
            <v>600016</v>
          </cell>
          <cell r="L80">
            <v>-1</v>
          </cell>
        </row>
        <row r="81">
          <cell r="B81" t="str">
            <v>1.1.2.06.0002</v>
          </cell>
          <cell r="C81">
            <v>11262</v>
          </cell>
          <cell r="D81" t="str">
            <v>(-) Ações - Provisão p/ Redução ao Valor</v>
          </cell>
          <cell r="E81" t="str">
            <v>A</v>
          </cell>
          <cell r="H81" t="str">
            <v>N/A</v>
          </cell>
          <cell r="I81">
            <v>500001</v>
          </cell>
          <cell r="J81" t="str">
            <v>Outros ativos circulantes e não circulantes</v>
          </cell>
          <cell r="K81">
            <v>600016</v>
          </cell>
          <cell r="L81">
            <v>-1</v>
          </cell>
        </row>
        <row r="82">
          <cell r="B82" t="str">
            <v>1.1.2.07</v>
          </cell>
          <cell r="C82">
            <v>1127</v>
          </cell>
          <cell r="D82" t="str">
            <v>Estoques</v>
          </cell>
          <cell r="E82" t="str">
            <v>S</v>
          </cell>
        </row>
        <row r="83">
          <cell r="B83" t="str">
            <v>1.1.2.07.0001</v>
          </cell>
          <cell r="C83">
            <v>11271</v>
          </cell>
          <cell r="D83" t="str">
            <v>Material de Escritório</v>
          </cell>
          <cell r="E83" t="str">
            <v>A</v>
          </cell>
          <cell r="H83" t="str">
            <v>N/A</v>
          </cell>
          <cell r="I83">
            <v>500001</v>
          </cell>
          <cell r="J83" t="str">
            <v>Outros ativos circulantes e não circulantes</v>
          </cell>
          <cell r="K83">
            <v>600016</v>
          </cell>
          <cell r="L83">
            <v>-1</v>
          </cell>
        </row>
        <row r="84">
          <cell r="B84" t="str">
            <v>1.1.2.07.0002</v>
          </cell>
          <cell r="C84">
            <v>11272</v>
          </cell>
          <cell r="D84" t="str">
            <v>Estoque de Livros</v>
          </cell>
          <cell r="E84" t="str">
            <v>A</v>
          </cell>
          <cell r="H84" t="str">
            <v>N/A</v>
          </cell>
          <cell r="I84">
            <v>500001</v>
          </cell>
          <cell r="J84" t="str">
            <v>Outros ativos circulantes e não circulantes</v>
          </cell>
          <cell r="K84">
            <v>600016</v>
          </cell>
          <cell r="L84">
            <v>-1</v>
          </cell>
        </row>
        <row r="85">
          <cell r="B85" t="str">
            <v>1.1.2.07.0003</v>
          </cell>
          <cell r="C85">
            <v>11273</v>
          </cell>
          <cell r="D85" t="str">
            <v>Estoque de Livros - em consignação</v>
          </cell>
          <cell r="E85" t="str">
            <v>A</v>
          </cell>
          <cell r="H85" t="str">
            <v>N/A</v>
          </cell>
          <cell r="I85">
            <v>500001</v>
          </cell>
          <cell r="J85" t="str">
            <v>Outros ativos circulantes e não circulantes</v>
          </cell>
          <cell r="K85">
            <v>600016</v>
          </cell>
          <cell r="L85">
            <v>-1</v>
          </cell>
        </row>
        <row r="86">
          <cell r="B86" t="str">
            <v>1.1.2.08</v>
          </cell>
          <cell r="C86">
            <v>1128</v>
          </cell>
          <cell r="D86" t="str">
            <v>Depositos judiciais</v>
          </cell>
          <cell r="E86" t="str">
            <v>S</v>
          </cell>
        </row>
        <row r="87">
          <cell r="B87" t="str">
            <v>1.1.2.08.0001</v>
          </cell>
          <cell r="C87">
            <v>11281</v>
          </cell>
          <cell r="D87" t="str">
            <v>Depósitos Judiciais - Previdenciários</v>
          </cell>
          <cell r="E87" t="str">
            <v>A</v>
          </cell>
          <cell r="H87" t="str">
            <v>N/A</v>
          </cell>
          <cell r="I87">
            <v>500001</v>
          </cell>
          <cell r="J87" t="str">
            <v>Depósitos judiciais</v>
          </cell>
          <cell r="K87">
            <v>600013</v>
          </cell>
          <cell r="L87">
            <v>-1</v>
          </cell>
        </row>
        <row r="88">
          <cell r="B88" t="str">
            <v>1.1.2.08.0002</v>
          </cell>
          <cell r="C88">
            <v>11282</v>
          </cell>
          <cell r="D88" t="str">
            <v>Depósitos Judiciais - Trabalhistas</v>
          </cell>
          <cell r="E88" t="str">
            <v>A</v>
          </cell>
          <cell r="H88" t="str">
            <v>N/A</v>
          </cell>
          <cell r="I88">
            <v>500001</v>
          </cell>
          <cell r="J88" t="str">
            <v>Depósitos judiciais</v>
          </cell>
          <cell r="K88">
            <v>600013</v>
          </cell>
          <cell r="L88">
            <v>-1</v>
          </cell>
        </row>
        <row r="89">
          <cell r="B89" t="str">
            <v>1.1.2.08.0003</v>
          </cell>
          <cell r="C89">
            <v>11283</v>
          </cell>
          <cell r="D89" t="str">
            <v>Depósitos Judiciais - Cíveis</v>
          </cell>
          <cell r="E89" t="str">
            <v>A</v>
          </cell>
          <cell r="H89" t="str">
            <v>N/A</v>
          </cell>
          <cell r="I89">
            <v>500001</v>
          </cell>
          <cell r="J89" t="str">
            <v>Depósitos judiciais</v>
          </cell>
          <cell r="K89">
            <v>600013</v>
          </cell>
          <cell r="L89">
            <v>-1</v>
          </cell>
        </row>
        <row r="90">
          <cell r="B90" t="str">
            <v>1.1.2.08.0004</v>
          </cell>
          <cell r="C90">
            <v>11284</v>
          </cell>
          <cell r="D90" t="str">
            <v>Depósitos Judiciais –Tributários</v>
          </cell>
          <cell r="E90" t="str">
            <v>A</v>
          </cell>
          <cell r="H90" t="str">
            <v>N/A</v>
          </cell>
          <cell r="I90">
            <v>500001</v>
          </cell>
          <cell r="J90" t="str">
            <v>Depósitos judiciais</v>
          </cell>
          <cell r="K90">
            <v>600013</v>
          </cell>
          <cell r="L90">
            <v>-1</v>
          </cell>
        </row>
        <row r="91">
          <cell r="B91" t="str">
            <v>1.1.2.09</v>
          </cell>
          <cell r="C91">
            <v>1129</v>
          </cell>
          <cell r="D91" t="str">
            <v>Conta a Receber - Leilões ANEEL</v>
          </cell>
          <cell r="E91" t="str">
            <v>S</v>
          </cell>
        </row>
        <row r="92">
          <cell r="B92" t="str">
            <v>1.1.2.09.0001</v>
          </cell>
          <cell r="C92">
            <v>11291</v>
          </cell>
          <cell r="D92" t="str">
            <v>Reembolso de custos a Receber - ANEEL</v>
          </cell>
          <cell r="E92" t="str">
            <v>A</v>
          </cell>
          <cell r="H92" t="str">
            <v>N/A</v>
          </cell>
          <cell r="I92">
            <v>500001</v>
          </cell>
          <cell r="J92" t="str">
            <v>Conta a Receber - Leilões ANEEL</v>
          </cell>
          <cell r="K92">
            <v>600010</v>
          </cell>
          <cell r="L92">
            <v>-1</v>
          </cell>
        </row>
        <row r="93">
          <cell r="B93" t="str">
            <v>1.1.2.99</v>
          </cell>
          <cell r="C93">
            <v>11299</v>
          </cell>
          <cell r="D93" t="str">
            <v>Outros Créditos</v>
          </cell>
          <cell r="E93" t="str">
            <v>S</v>
          </cell>
        </row>
        <row r="94">
          <cell r="B94" t="str">
            <v>1.1.2.99.0001</v>
          </cell>
          <cell r="C94">
            <v>112991</v>
          </cell>
          <cell r="D94" t="str">
            <v>Cauções e Depósitos Vinculados</v>
          </cell>
          <cell r="E94" t="str">
            <v>A</v>
          </cell>
          <cell r="H94" t="str">
            <v>N/A</v>
          </cell>
          <cell r="I94">
            <v>500001</v>
          </cell>
          <cell r="J94" t="str">
            <v>Outros ativos circulantes e não circulantes</v>
          </cell>
          <cell r="K94">
            <v>600016</v>
          </cell>
          <cell r="L94">
            <v>-1</v>
          </cell>
        </row>
        <row r="95">
          <cell r="B95" t="str">
            <v>1.1.2.99.0002</v>
          </cell>
          <cell r="C95">
            <v>112992</v>
          </cell>
          <cell r="D95" t="str">
            <v>Glosas Petrobras</v>
          </cell>
          <cell r="E95" t="str">
            <v>A</v>
          </cell>
          <cell r="H95" t="str">
            <v>N/A</v>
          </cell>
          <cell r="I95">
            <v>500001</v>
          </cell>
          <cell r="J95" t="str">
            <v>Outros ativos circulantes e não circulantes</v>
          </cell>
          <cell r="K95">
            <v>600016</v>
          </cell>
          <cell r="L95">
            <v>-1</v>
          </cell>
        </row>
        <row r="96">
          <cell r="B96" t="str">
            <v>1.1.2.99.0003</v>
          </cell>
          <cell r="C96">
            <v>112993</v>
          </cell>
          <cell r="D96" t="str">
            <v>Glosas Furnas</v>
          </cell>
          <cell r="E96" t="str">
            <v>A</v>
          </cell>
          <cell r="H96" t="str">
            <v>N/A</v>
          </cell>
          <cell r="I96">
            <v>500001</v>
          </cell>
          <cell r="J96" t="str">
            <v>Outros ativos circulantes e não circulantes</v>
          </cell>
          <cell r="K96">
            <v>600016</v>
          </cell>
          <cell r="L96">
            <v>-1</v>
          </cell>
        </row>
        <row r="97">
          <cell r="B97" t="str">
            <v>1.1.2.99.0004</v>
          </cell>
          <cell r="C97">
            <v>112994</v>
          </cell>
          <cell r="D97" t="str">
            <v>Glosas Cepel</v>
          </cell>
          <cell r="E97" t="str">
            <v>A</v>
          </cell>
          <cell r="H97" t="str">
            <v>N/A</v>
          </cell>
          <cell r="I97">
            <v>500001</v>
          </cell>
          <cell r="J97" t="str">
            <v>Outros ativos circulantes e não circulantes</v>
          </cell>
          <cell r="K97">
            <v>600016</v>
          </cell>
          <cell r="L97">
            <v>-1</v>
          </cell>
        </row>
        <row r="98">
          <cell r="B98" t="str">
            <v>1.1.2.99.0005</v>
          </cell>
          <cell r="C98">
            <v>112995</v>
          </cell>
          <cell r="D98" t="str">
            <v>Ressarcimento de Cedidos</v>
          </cell>
          <cell r="E98" t="str">
            <v>A</v>
          </cell>
          <cell r="H98" t="str">
            <v>N/A</v>
          </cell>
          <cell r="I98">
            <v>500001</v>
          </cell>
          <cell r="J98" t="str">
            <v>Outros ativos circulantes e não circulantes</v>
          </cell>
          <cell r="K98">
            <v>600016</v>
          </cell>
          <cell r="L98">
            <v>-1</v>
          </cell>
        </row>
        <row r="99">
          <cell r="B99" t="str">
            <v>1.1.2.99.0999</v>
          </cell>
          <cell r="C99">
            <v>11299999</v>
          </cell>
          <cell r="D99" t="str">
            <v>Créditos Diversos</v>
          </cell>
          <cell r="E99" t="str">
            <v>A</v>
          </cell>
          <cell r="H99" t="str">
            <v>N/A</v>
          </cell>
          <cell r="I99">
            <v>500001</v>
          </cell>
          <cell r="J99" t="str">
            <v>Outros ativos circulantes e não circulantes</v>
          </cell>
          <cell r="K99">
            <v>600016</v>
          </cell>
          <cell r="L99">
            <v>-1</v>
          </cell>
        </row>
        <row r="100">
          <cell r="B100" t="str">
            <v>1.1.3</v>
          </cell>
          <cell r="C100">
            <v>113</v>
          </cell>
          <cell r="D100" t="str">
            <v>Despesas Antecipadas</v>
          </cell>
          <cell r="E100" t="str">
            <v>S</v>
          </cell>
        </row>
        <row r="101">
          <cell r="B101" t="str">
            <v>1.1.3.01</v>
          </cell>
          <cell r="C101">
            <v>1131</v>
          </cell>
          <cell r="D101" t="str">
            <v>Despesas Antecipadas</v>
          </cell>
          <cell r="E101" t="str">
            <v>S</v>
          </cell>
        </row>
        <row r="102">
          <cell r="B102" t="str">
            <v>1.1.3.01.0001</v>
          </cell>
          <cell r="C102">
            <v>11311</v>
          </cell>
          <cell r="D102" t="str">
            <v>Prêmio de Seguros Pagos Antecipadamente</v>
          </cell>
          <cell r="E102" t="str">
            <v>A</v>
          </cell>
          <cell r="H102" t="str">
            <v>N/A</v>
          </cell>
          <cell r="I102">
            <v>500001</v>
          </cell>
          <cell r="J102" t="str">
            <v>Despesas antecipadas</v>
          </cell>
          <cell r="K102">
            <v>600012</v>
          </cell>
          <cell r="L102">
            <v>-1</v>
          </cell>
        </row>
        <row r="103">
          <cell r="B103" t="str">
            <v>1.1.3.01.0002</v>
          </cell>
          <cell r="C103">
            <v>11312</v>
          </cell>
          <cell r="D103" t="str">
            <v>Assinaturas e Anuidades</v>
          </cell>
          <cell r="E103" t="str">
            <v>A</v>
          </cell>
          <cell r="H103" t="str">
            <v>N/A</v>
          </cell>
          <cell r="I103">
            <v>500001</v>
          </cell>
          <cell r="J103" t="str">
            <v>Despesas antecipadas</v>
          </cell>
          <cell r="K103">
            <v>600012</v>
          </cell>
          <cell r="L103">
            <v>-1</v>
          </cell>
        </row>
        <row r="104">
          <cell r="B104" t="str">
            <v>1.1.3.01.0003</v>
          </cell>
          <cell r="C104">
            <v>11313</v>
          </cell>
          <cell r="D104" t="str">
            <v>Provedores de Informações</v>
          </cell>
          <cell r="E104" t="str">
            <v>A</v>
          </cell>
          <cell r="H104" t="str">
            <v>N/A</v>
          </cell>
          <cell r="I104">
            <v>500001</v>
          </cell>
          <cell r="J104" t="str">
            <v>Despesas antecipadas</v>
          </cell>
          <cell r="K104">
            <v>600012</v>
          </cell>
          <cell r="L104">
            <v>-1</v>
          </cell>
        </row>
        <row r="105">
          <cell r="B105" t="str">
            <v>1.1.3.01.0004</v>
          </cell>
          <cell r="C105">
            <v>11314</v>
          </cell>
          <cell r="D105" t="str">
            <v>Aluguéis e Arrendamentos</v>
          </cell>
          <cell r="E105" t="str">
            <v>A</v>
          </cell>
          <cell r="H105" t="str">
            <v>N/A</v>
          </cell>
          <cell r="I105">
            <v>500001</v>
          </cell>
          <cell r="J105" t="str">
            <v>Despesas antecipadas</v>
          </cell>
          <cell r="K105">
            <v>600012</v>
          </cell>
          <cell r="L105">
            <v>-1</v>
          </cell>
        </row>
        <row r="106">
          <cell r="B106" t="str">
            <v>1.1.3.01.0005</v>
          </cell>
          <cell r="C106">
            <v>11315</v>
          </cell>
          <cell r="D106" t="str">
            <v>Iptu a Apropriar</v>
          </cell>
          <cell r="E106" t="str">
            <v>A</v>
          </cell>
          <cell r="H106" t="str">
            <v>N/A</v>
          </cell>
          <cell r="I106">
            <v>500001</v>
          </cell>
          <cell r="J106" t="str">
            <v>Despesas antecipadas</v>
          </cell>
          <cell r="K106">
            <v>600012</v>
          </cell>
          <cell r="L106">
            <v>-1</v>
          </cell>
        </row>
        <row r="107">
          <cell r="B107" t="str">
            <v>1.1.3.01.0006</v>
          </cell>
          <cell r="C107">
            <v>11316</v>
          </cell>
          <cell r="D107" t="str">
            <v>Manutenção de Software</v>
          </cell>
          <cell r="E107" t="str">
            <v>A</v>
          </cell>
          <cell r="H107" t="str">
            <v>N/A</v>
          </cell>
          <cell r="I107">
            <v>500001</v>
          </cell>
          <cell r="J107" t="str">
            <v>Despesas antecipadas</v>
          </cell>
          <cell r="K107">
            <v>600012</v>
          </cell>
          <cell r="L107">
            <v>-1</v>
          </cell>
        </row>
        <row r="108">
          <cell r="B108" t="str">
            <v>1.1.3.01.0999</v>
          </cell>
          <cell r="C108">
            <v>1131999</v>
          </cell>
          <cell r="D108" t="str">
            <v>Outras Despesas Antecipadas</v>
          </cell>
          <cell r="E108" t="str">
            <v>A</v>
          </cell>
          <cell r="H108" t="str">
            <v>N/A</v>
          </cell>
          <cell r="I108">
            <v>500001</v>
          </cell>
          <cell r="J108" t="str">
            <v>Despesas antecipadas</v>
          </cell>
          <cell r="K108">
            <v>600012</v>
          </cell>
          <cell r="L108">
            <v>-1</v>
          </cell>
        </row>
        <row r="109">
          <cell r="B109" t="str">
            <v>1.1.4</v>
          </cell>
          <cell r="C109">
            <v>114</v>
          </cell>
          <cell r="D109" t="str">
            <v>Ativos Circulantes Mantidos p/ Venda</v>
          </cell>
          <cell r="E109" t="str">
            <v>S</v>
          </cell>
        </row>
        <row r="110">
          <cell r="B110" t="str">
            <v>1.1.4.01</v>
          </cell>
          <cell r="C110">
            <v>1141</v>
          </cell>
          <cell r="D110" t="str">
            <v>Ativos Circulantes Mantidos p/ Venda</v>
          </cell>
          <cell r="E110" t="str">
            <v>S</v>
          </cell>
        </row>
        <row r="111">
          <cell r="B111" t="str">
            <v>1.2</v>
          </cell>
          <cell r="C111">
            <v>12</v>
          </cell>
          <cell r="D111" t="str">
            <v>Ativo Não Circulante</v>
          </cell>
          <cell r="E111" t="str">
            <v>S</v>
          </cell>
        </row>
        <row r="112">
          <cell r="B112" t="str">
            <v>1.2.1</v>
          </cell>
          <cell r="C112">
            <v>121</v>
          </cell>
          <cell r="D112" t="str">
            <v>Realizavel a Longo Prazo</v>
          </cell>
          <cell r="E112" t="str">
            <v>S</v>
          </cell>
        </row>
        <row r="113">
          <cell r="B113" t="str">
            <v>1.2.1.01</v>
          </cell>
          <cell r="C113">
            <v>1211</v>
          </cell>
          <cell r="D113" t="str">
            <v>Clientes</v>
          </cell>
          <cell r="E113" t="str">
            <v>S</v>
          </cell>
        </row>
        <row r="114">
          <cell r="B114" t="str">
            <v>1.2.1.01.0001</v>
          </cell>
          <cell r="C114">
            <v>12111</v>
          </cell>
          <cell r="D114" t="str">
            <v>Faturamento</v>
          </cell>
          <cell r="E114" t="str">
            <v>A</v>
          </cell>
          <cell r="H114" t="str">
            <v>N/A</v>
          </cell>
          <cell r="I114">
            <v>500001</v>
          </cell>
          <cell r="J114" t="str">
            <v>Outros ativos circulantes e não circulantes</v>
          </cell>
          <cell r="K114">
            <v>600016</v>
          </cell>
          <cell r="L114">
            <v>-1</v>
          </cell>
        </row>
        <row r="115">
          <cell r="B115" t="str">
            <v>1.2.1.01.0998</v>
          </cell>
          <cell r="C115">
            <v>1211998</v>
          </cell>
          <cell r="D115" t="str">
            <v>(-) Duplicatas Descontadas</v>
          </cell>
          <cell r="E115" t="str">
            <v>A</v>
          </cell>
          <cell r="H115" t="str">
            <v>N/A</v>
          </cell>
          <cell r="I115">
            <v>500001</v>
          </cell>
          <cell r="J115" t="str">
            <v>Outros ativos circulantes e não circulantes</v>
          </cell>
          <cell r="K115">
            <v>600016</v>
          </cell>
          <cell r="L115">
            <v>-1</v>
          </cell>
        </row>
        <row r="116">
          <cell r="B116" t="str">
            <v>1.2.1.01.0999</v>
          </cell>
          <cell r="C116">
            <v>1211999</v>
          </cell>
          <cell r="D116" t="str">
            <v>(-) Provisão p/ Devedores Duvidosos</v>
          </cell>
          <cell r="E116" t="str">
            <v>A</v>
          </cell>
          <cell r="H116" t="str">
            <v>N/A</v>
          </cell>
          <cell r="I116">
            <v>500001</v>
          </cell>
          <cell r="J116" t="str">
            <v>Outros ativos circulantes e não circulantes</v>
          </cell>
          <cell r="K116">
            <v>600016</v>
          </cell>
          <cell r="L116">
            <v>-1</v>
          </cell>
        </row>
        <row r="117">
          <cell r="B117" t="str">
            <v>1.2.1.02</v>
          </cell>
          <cell r="C117">
            <v>1212</v>
          </cell>
          <cell r="D117" t="str">
            <v>Rendas a Receber</v>
          </cell>
          <cell r="E117" t="str">
            <v>S</v>
          </cell>
        </row>
        <row r="118">
          <cell r="B118" t="str">
            <v>1.2.1.02.0001</v>
          </cell>
          <cell r="C118">
            <v>12121</v>
          </cell>
          <cell r="D118" t="str">
            <v>Encargos Financeiros</v>
          </cell>
          <cell r="E118" t="str">
            <v>A</v>
          </cell>
          <cell r="H118" t="str">
            <v>N/A</v>
          </cell>
          <cell r="I118">
            <v>500001</v>
          </cell>
          <cell r="J118" t="str">
            <v>Outros ativos circulantes e não circulantes</v>
          </cell>
          <cell r="K118">
            <v>600016</v>
          </cell>
          <cell r="L118">
            <v>-1</v>
          </cell>
        </row>
        <row r="119">
          <cell r="B119" t="str">
            <v>1.2.1.02.0002</v>
          </cell>
          <cell r="C119">
            <v>12122</v>
          </cell>
          <cell r="D119" t="str">
            <v>Aplicações Financeiras</v>
          </cell>
          <cell r="E119" t="str">
            <v>A</v>
          </cell>
          <cell r="H119" t="str">
            <v>N/A</v>
          </cell>
          <cell r="I119">
            <v>500001</v>
          </cell>
          <cell r="J119" t="str">
            <v>Outros ativos circulantes e não circulantes</v>
          </cell>
          <cell r="K119">
            <v>600016</v>
          </cell>
          <cell r="L119">
            <v>-1</v>
          </cell>
        </row>
        <row r="120">
          <cell r="B120" t="str">
            <v>1.2.1.02.0003</v>
          </cell>
          <cell r="C120">
            <v>12123</v>
          </cell>
          <cell r="D120" t="str">
            <v>Multas Aplicadas a Fornecedores</v>
          </cell>
          <cell r="E120" t="str">
            <v>A</v>
          </cell>
          <cell r="H120" t="str">
            <v>N/A</v>
          </cell>
          <cell r="I120">
            <v>500001</v>
          </cell>
          <cell r="J120" t="str">
            <v>Outros ativos circulantes e não circulantes</v>
          </cell>
          <cell r="K120">
            <v>600016</v>
          </cell>
          <cell r="L120">
            <v>-1</v>
          </cell>
        </row>
        <row r="121">
          <cell r="B121" t="str">
            <v>1.2.1.03</v>
          </cell>
          <cell r="C121">
            <v>1213</v>
          </cell>
          <cell r="D121" t="str">
            <v>Tributos a Recuperar ou Compensáveis</v>
          </cell>
          <cell r="E121" t="str">
            <v>S</v>
          </cell>
        </row>
        <row r="122">
          <cell r="B122" t="str">
            <v>1.2.1.03.0001</v>
          </cell>
          <cell r="C122">
            <v>12131</v>
          </cell>
          <cell r="D122" t="str">
            <v>IRPJ a Compensar</v>
          </cell>
          <cell r="E122" t="str">
            <v>A</v>
          </cell>
          <cell r="H122" t="str">
            <v>N/A</v>
          </cell>
          <cell r="I122">
            <v>500001</v>
          </cell>
          <cell r="J122" t="str">
            <v>Impostos a recuperar</v>
          </cell>
          <cell r="K122">
            <v>600014</v>
          </cell>
          <cell r="L122">
            <v>-1</v>
          </cell>
        </row>
        <row r="123">
          <cell r="B123" t="str">
            <v>1.2.1.03.0002</v>
          </cell>
          <cell r="C123">
            <v>12132</v>
          </cell>
          <cell r="D123" t="str">
            <v>IRPJ s/ Adições Temporárias</v>
          </cell>
          <cell r="E123" t="str">
            <v>A</v>
          </cell>
          <cell r="H123" t="str">
            <v>N/A</v>
          </cell>
          <cell r="I123">
            <v>500001</v>
          </cell>
          <cell r="J123" t="str">
            <v>Impostos a recuperar</v>
          </cell>
          <cell r="K123">
            <v>600014</v>
          </cell>
          <cell r="L123">
            <v>-1</v>
          </cell>
        </row>
        <row r="124">
          <cell r="B124" t="str">
            <v>1.2.1.03.0003</v>
          </cell>
          <cell r="C124">
            <v>12133</v>
          </cell>
          <cell r="D124" t="str">
            <v>IRPJ s/ Prejuízo Fiscal</v>
          </cell>
          <cell r="E124" t="str">
            <v>A</v>
          </cell>
          <cell r="H124" t="str">
            <v>N/A</v>
          </cell>
          <cell r="I124">
            <v>500001</v>
          </cell>
          <cell r="J124" t="str">
            <v>Impostos a recuperar</v>
          </cell>
          <cell r="K124">
            <v>600014</v>
          </cell>
          <cell r="L124">
            <v>-1</v>
          </cell>
        </row>
        <row r="125">
          <cell r="B125" t="str">
            <v>1.2.1.03.0004</v>
          </cell>
          <cell r="C125">
            <v>12134</v>
          </cell>
          <cell r="D125" t="str">
            <v>ISS a Restituir</v>
          </cell>
          <cell r="E125" t="str">
            <v>A</v>
          </cell>
          <cell r="H125" t="str">
            <v>N/A</v>
          </cell>
          <cell r="I125">
            <v>500001</v>
          </cell>
          <cell r="J125" t="str">
            <v>Impostos a recuperar</v>
          </cell>
          <cell r="K125">
            <v>600014</v>
          </cell>
          <cell r="L125">
            <v>-1</v>
          </cell>
        </row>
        <row r="126">
          <cell r="B126" t="str">
            <v>1.2.1.03.0005</v>
          </cell>
          <cell r="C126">
            <v>12135</v>
          </cell>
          <cell r="D126" t="str">
            <v>CSLL a Compensar</v>
          </cell>
          <cell r="E126" t="str">
            <v>A</v>
          </cell>
          <cell r="H126" t="str">
            <v>N/A</v>
          </cell>
          <cell r="I126">
            <v>500001</v>
          </cell>
          <cell r="J126" t="str">
            <v>Impostos a recuperar</v>
          </cell>
          <cell r="K126">
            <v>600014</v>
          </cell>
          <cell r="L126">
            <v>-1</v>
          </cell>
        </row>
        <row r="127">
          <cell r="B127" t="str">
            <v>1.2.1.03.0006</v>
          </cell>
          <cell r="C127">
            <v>12136</v>
          </cell>
          <cell r="D127" t="str">
            <v>CSLL s/ Adições Temporárias</v>
          </cell>
          <cell r="E127" t="str">
            <v>A</v>
          </cell>
          <cell r="H127" t="str">
            <v>N/A</v>
          </cell>
          <cell r="I127">
            <v>500001</v>
          </cell>
          <cell r="J127" t="str">
            <v>Impostos a recuperar</v>
          </cell>
          <cell r="K127">
            <v>600014</v>
          </cell>
          <cell r="L127">
            <v>-1</v>
          </cell>
        </row>
        <row r="128">
          <cell r="B128" t="str">
            <v>1.2.1.03.0007</v>
          </cell>
          <cell r="C128">
            <v>12137</v>
          </cell>
          <cell r="D128" t="str">
            <v>CSLL s/ Base de Cálculo Negativa</v>
          </cell>
          <cell r="E128" t="str">
            <v>A</v>
          </cell>
          <cell r="H128" t="str">
            <v>N/A</v>
          </cell>
          <cell r="I128">
            <v>500001</v>
          </cell>
          <cell r="J128" t="str">
            <v>Impostos a recuperar</v>
          </cell>
          <cell r="K128">
            <v>600014</v>
          </cell>
          <cell r="L128">
            <v>-1</v>
          </cell>
        </row>
        <row r="129">
          <cell r="B129" t="str">
            <v>1.2.1.03.0008</v>
          </cell>
          <cell r="C129">
            <v>12138</v>
          </cell>
          <cell r="D129" t="str">
            <v>PASEP a Recuperar</v>
          </cell>
          <cell r="E129" t="str">
            <v>A</v>
          </cell>
          <cell r="H129" t="str">
            <v>N/A</v>
          </cell>
          <cell r="I129">
            <v>500001</v>
          </cell>
          <cell r="J129" t="str">
            <v>Impostos a recuperar</v>
          </cell>
          <cell r="K129">
            <v>600014</v>
          </cell>
          <cell r="L129">
            <v>-1</v>
          </cell>
        </row>
        <row r="130">
          <cell r="B130" t="str">
            <v>1.2.1.03.0009</v>
          </cell>
          <cell r="C130">
            <v>12139</v>
          </cell>
          <cell r="D130" t="str">
            <v>COFINS a Recuperar</v>
          </cell>
          <cell r="E130" t="str">
            <v>A</v>
          </cell>
          <cell r="H130" t="str">
            <v>N/A</v>
          </cell>
          <cell r="I130">
            <v>500001</v>
          </cell>
          <cell r="J130" t="str">
            <v>Impostos a recuperar</v>
          </cell>
          <cell r="K130">
            <v>600014</v>
          </cell>
          <cell r="L130">
            <v>-1</v>
          </cell>
        </row>
        <row r="131">
          <cell r="B131" t="str">
            <v>1.2.1.03.0010</v>
          </cell>
          <cell r="C131">
            <v>121310</v>
          </cell>
          <cell r="D131" t="str">
            <v>IRPJ s/ Base de Cálculo Negativa</v>
          </cell>
          <cell r="E131" t="str">
            <v>A</v>
          </cell>
          <cell r="H131" t="str">
            <v>N/A</v>
          </cell>
          <cell r="I131">
            <v>500001</v>
          </cell>
          <cell r="J131" t="str">
            <v>Impostos a recuperar</v>
          </cell>
          <cell r="K131">
            <v>600014</v>
          </cell>
          <cell r="L131">
            <v>-1</v>
          </cell>
        </row>
        <row r="132">
          <cell r="B132" t="str">
            <v>1.2.1.03.0999</v>
          </cell>
          <cell r="C132">
            <v>1213999</v>
          </cell>
          <cell r="D132" t="str">
            <v>Outras Retenções de Tributos</v>
          </cell>
          <cell r="E132" t="str">
            <v>A</v>
          </cell>
          <cell r="H132" t="str">
            <v>N/A</v>
          </cell>
          <cell r="I132">
            <v>500001</v>
          </cell>
          <cell r="J132" t="str">
            <v>Impostos a recuperar</v>
          </cell>
          <cell r="K132">
            <v>600014</v>
          </cell>
          <cell r="L132">
            <v>-1</v>
          </cell>
        </row>
        <row r="133">
          <cell r="B133" t="str">
            <v>1.2.1.04</v>
          </cell>
          <cell r="C133">
            <v>1214</v>
          </cell>
          <cell r="D133" t="str">
            <v>Adiantamentos a Terceiros</v>
          </cell>
          <cell r="E133" t="str">
            <v>S</v>
          </cell>
        </row>
        <row r="134">
          <cell r="B134" t="str">
            <v>1.2.1.04.0001</v>
          </cell>
          <cell r="C134">
            <v>12141</v>
          </cell>
          <cell r="D134" t="str">
            <v>Adiantamentos a Fornecedores</v>
          </cell>
          <cell r="E134" t="str">
            <v>A</v>
          </cell>
          <cell r="H134" t="str">
            <v>N/A</v>
          </cell>
          <cell r="I134">
            <v>500001</v>
          </cell>
          <cell r="J134" t="str">
            <v>Adiantamentos concedidos</v>
          </cell>
          <cell r="K134">
            <v>600011</v>
          </cell>
          <cell r="L134">
            <v>-1</v>
          </cell>
        </row>
        <row r="135">
          <cell r="B135" t="str">
            <v>1.2.1.05</v>
          </cell>
          <cell r="C135">
            <v>1215</v>
          </cell>
          <cell r="D135" t="str">
            <v>Créditos a Diretores</v>
          </cell>
          <cell r="E135" t="str">
            <v>S</v>
          </cell>
        </row>
        <row r="136">
          <cell r="B136" t="str">
            <v>1.2.1.05.0001</v>
          </cell>
          <cell r="C136">
            <v>12151</v>
          </cell>
          <cell r="D136" t="str">
            <v>Adiantamento a Diretores</v>
          </cell>
          <cell r="E136" t="str">
            <v>A</v>
          </cell>
          <cell r="H136" t="str">
            <v>N/A</v>
          </cell>
          <cell r="I136">
            <v>500001</v>
          </cell>
          <cell r="J136" t="str">
            <v>Adiantamentos concedidos</v>
          </cell>
          <cell r="K136">
            <v>600011</v>
          </cell>
          <cell r="L136">
            <v>-1</v>
          </cell>
        </row>
        <row r="137">
          <cell r="B137" t="str">
            <v>1.2.1.06</v>
          </cell>
          <cell r="C137">
            <v>1216</v>
          </cell>
          <cell r="D137" t="str">
            <v xml:space="preserve">Despesas Antecipadas </v>
          </cell>
          <cell r="E137" t="str">
            <v>S</v>
          </cell>
        </row>
        <row r="138">
          <cell r="B138" t="str">
            <v>1.2.1.06.0001</v>
          </cell>
          <cell r="C138">
            <v>12161</v>
          </cell>
          <cell r="D138" t="str">
            <v>Prêmios de Seguros Pagos Antecipadamente</v>
          </cell>
          <cell r="E138" t="str">
            <v>A</v>
          </cell>
          <cell r="H138" t="str">
            <v>N/A</v>
          </cell>
          <cell r="I138">
            <v>500001</v>
          </cell>
          <cell r="J138" t="str">
            <v>Despesas antecipadas</v>
          </cell>
          <cell r="K138">
            <v>600012</v>
          </cell>
          <cell r="L138">
            <v>-1</v>
          </cell>
        </row>
        <row r="139">
          <cell r="B139" t="str">
            <v>1.2.1.06.0002</v>
          </cell>
          <cell r="C139">
            <v>12162</v>
          </cell>
          <cell r="D139" t="str">
            <v>Assinatura de Jornais e Revistas</v>
          </cell>
          <cell r="E139" t="str">
            <v>A</v>
          </cell>
          <cell r="H139" t="str">
            <v>N/A</v>
          </cell>
          <cell r="I139">
            <v>500001</v>
          </cell>
          <cell r="J139" t="str">
            <v>Despesas antecipadas</v>
          </cell>
          <cell r="K139">
            <v>600012</v>
          </cell>
          <cell r="L139">
            <v>-1</v>
          </cell>
        </row>
        <row r="140">
          <cell r="B140" t="str">
            <v>1.2.1.06.0003</v>
          </cell>
          <cell r="C140">
            <v>12163</v>
          </cell>
          <cell r="D140" t="str">
            <v>Provedores de Informações</v>
          </cell>
          <cell r="E140" t="str">
            <v>A</v>
          </cell>
          <cell r="H140" t="str">
            <v>N/A</v>
          </cell>
          <cell r="I140">
            <v>500001</v>
          </cell>
          <cell r="J140" t="str">
            <v>Despesas antecipadas</v>
          </cell>
          <cell r="K140">
            <v>600012</v>
          </cell>
          <cell r="L140">
            <v>-1</v>
          </cell>
        </row>
        <row r="141">
          <cell r="B141" t="str">
            <v>1.2.1.06.0004</v>
          </cell>
          <cell r="C141">
            <v>12164</v>
          </cell>
          <cell r="D141" t="str">
            <v>Assinaturas e anuidades</v>
          </cell>
          <cell r="E141" t="str">
            <v>A</v>
          </cell>
          <cell r="H141" t="str">
            <v>N/A</v>
          </cell>
          <cell r="I141">
            <v>500001</v>
          </cell>
          <cell r="J141" t="str">
            <v>Despesas antecipadas</v>
          </cell>
          <cell r="K141">
            <v>600012</v>
          </cell>
          <cell r="L141">
            <v>-1</v>
          </cell>
        </row>
        <row r="142">
          <cell r="B142" t="str">
            <v>1.2.1.06.0005</v>
          </cell>
          <cell r="C142">
            <v>12165</v>
          </cell>
          <cell r="D142" t="str">
            <v>Manutenção de Software</v>
          </cell>
          <cell r="E142" t="str">
            <v>A</v>
          </cell>
          <cell r="H142" t="str">
            <v>N/A</v>
          </cell>
          <cell r="I142">
            <v>500001</v>
          </cell>
          <cell r="J142" t="str">
            <v>Despesas antecipadas</v>
          </cell>
          <cell r="K142">
            <v>600012</v>
          </cell>
          <cell r="L142">
            <v>-1</v>
          </cell>
        </row>
        <row r="143">
          <cell r="B143" t="str">
            <v>1.2.1.06.0099</v>
          </cell>
          <cell r="C143">
            <v>121699</v>
          </cell>
          <cell r="D143" t="str">
            <v>Outras Despesas Antecipadas</v>
          </cell>
          <cell r="E143" t="str">
            <v>A</v>
          </cell>
          <cell r="H143" t="str">
            <v>N/A</v>
          </cell>
          <cell r="I143">
            <v>500001</v>
          </cell>
          <cell r="J143" t="str">
            <v>Despesas antecipadas</v>
          </cell>
          <cell r="K143">
            <v>600012</v>
          </cell>
          <cell r="L143">
            <v>-1</v>
          </cell>
        </row>
        <row r="144">
          <cell r="B144" t="str">
            <v>1.2.1.07</v>
          </cell>
          <cell r="C144">
            <v>1217</v>
          </cell>
          <cell r="D144" t="str">
            <v>Títulos e Valores Mobiliários</v>
          </cell>
          <cell r="E144" t="str">
            <v>S</v>
          </cell>
        </row>
        <row r="145">
          <cell r="B145" t="str">
            <v>1.2.1.07.0001</v>
          </cell>
          <cell r="C145">
            <v>12171</v>
          </cell>
          <cell r="D145" t="str">
            <v>Ações - Preço de Aquisição</v>
          </cell>
          <cell r="E145" t="str">
            <v>A</v>
          </cell>
          <cell r="H145" t="str">
            <v>N/A</v>
          </cell>
          <cell r="I145">
            <v>500001</v>
          </cell>
          <cell r="J145" t="str">
            <v>Outros ativos circulantes e não circulantes</v>
          </cell>
          <cell r="K145">
            <v>600016</v>
          </cell>
          <cell r="L145">
            <v>-1</v>
          </cell>
        </row>
        <row r="146">
          <cell r="B146" t="str">
            <v>1.2.1.07.0002</v>
          </cell>
          <cell r="C146">
            <v>12172</v>
          </cell>
          <cell r="D146" t="str">
            <v>(-) Ações - Provisão p/ Redução ao Valor</v>
          </cell>
          <cell r="E146" t="str">
            <v>A</v>
          </cell>
          <cell r="H146" t="str">
            <v>N/A</v>
          </cell>
          <cell r="I146">
            <v>500001</v>
          </cell>
          <cell r="J146" t="str">
            <v>Outros ativos circulantes e não circulantes</v>
          </cell>
          <cell r="K146">
            <v>600016</v>
          </cell>
          <cell r="L146">
            <v>-1</v>
          </cell>
        </row>
        <row r="147">
          <cell r="B147" t="str">
            <v>1.2.1.08</v>
          </cell>
          <cell r="C147">
            <v>1218</v>
          </cell>
          <cell r="D147" t="str">
            <v>Depósitos Judiciais</v>
          </cell>
          <cell r="E147" t="str">
            <v>S</v>
          </cell>
        </row>
        <row r="148">
          <cell r="B148" t="str">
            <v>1.2.1.08.0001</v>
          </cell>
          <cell r="C148">
            <v>12181</v>
          </cell>
          <cell r="D148" t="str">
            <v>Depósitos Judiciais - Previdenciários</v>
          </cell>
          <cell r="E148" t="str">
            <v>A</v>
          </cell>
          <cell r="H148" t="str">
            <v>N/A</v>
          </cell>
          <cell r="I148">
            <v>500001</v>
          </cell>
          <cell r="J148" t="str">
            <v>Depósitos judiciais</v>
          </cell>
          <cell r="K148">
            <v>600013</v>
          </cell>
          <cell r="L148">
            <v>-1</v>
          </cell>
        </row>
        <row r="149">
          <cell r="B149" t="str">
            <v>1.2.1.08.0002</v>
          </cell>
          <cell r="C149">
            <v>12182</v>
          </cell>
          <cell r="D149" t="str">
            <v>Depósitos Judiciais - Trabalhistas</v>
          </cell>
          <cell r="E149" t="str">
            <v>A</v>
          </cell>
          <cell r="H149" t="str">
            <v>N/A</v>
          </cell>
          <cell r="I149">
            <v>500001</v>
          </cell>
          <cell r="J149" t="str">
            <v>Depósitos judiciais</v>
          </cell>
          <cell r="K149">
            <v>600013</v>
          </cell>
          <cell r="L149">
            <v>-1</v>
          </cell>
        </row>
        <row r="150">
          <cell r="B150" t="str">
            <v>1.2.1.08.0003</v>
          </cell>
          <cell r="C150">
            <v>12183</v>
          </cell>
          <cell r="D150" t="str">
            <v>Depósitos Judiciais - Cíveis</v>
          </cell>
          <cell r="E150" t="str">
            <v>A</v>
          </cell>
          <cell r="H150" t="str">
            <v>N/A</v>
          </cell>
          <cell r="I150">
            <v>500001</v>
          </cell>
          <cell r="J150" t="str">
            <v>Depósitos judiciais</v>
          </cell>
          <cell r="K150">
            <v>600013</v>
          </cell>
          <cell r="L150">
            <v>-1</v>
          </cell>
        </row>
        <row r="151">
          <cell r="B151" t="str">
            <v>1.2.1.99</v>
          </cell>
          <cell r="C151">
            <v>12199</v>
          </cell>
          <cell r="D151" t="str">
            <v>Outros Créditos</v>
          </cell>
          <cell r="E151" t="str">
            <v>S</v>
          </cell>
        </row>
        <row r="152">
          <cell r="B152" t="str">
            <v>1.2.1.99.0001</v>
          </cell>
          <cell r="C152">
            <v>121991</v>
          </cell>
          <cell r="D152" t="str">
            <v>Cauções e Depósitos Vinculados</v>
          </cell>
          <cell r="E152" t="str">
            <v>A</v>
          </cell>
          <cell r="H152" t="str">
            <v>N/A</v>
          </cell>
          <cell r="I152">
            <v>500001</v>
          </cell>
          <cell r="J152" t="str">
            <v>Depósitos judiciais</v>
          </cell>
          <cell r="K152">
            <v>600013</v>
          </cell>
          <cell r="L152">
            <v>-1</v>
          </cell>
        </row>
        <row r="153">
          <cell r="B153" t="str">
            <v>1.2.1.99.0999</v>
          </cell>
          <cell r="C153">
            <v>12199999</v>
          </cell>
          <cell r="D153" t="str">
            <v>Créditos Diversos</v>
          </cell>
          <cell r="E153" t="str">
            <v>A</v>
          </cell>
          <cell r="H153" t="str">
            <v>N/A</v>
          </cell>
          <cell r="I153">
            <v>500001</v>
          </cell>
          <cell r="J153" t="str">
            <v>Outros ativos circulantes e não circulantes</v>
          </cell>
          <cell r="K153">
            <v>600016</v>
          </cell>
          <cell r="L153">
            <v>-1</v>
          </cell>
        </row>
        <row r="154">
          <cell r="B154" t="str">
            <v>1.2.2</v>
          </cell>
          <cell r="C154">
            <v>122</v>
          </cell>
          <cell r="D154" t="str">
            <v>Investimentos</v>
          </cell>
          <cell r="E154" t="str">
            <v>S</v>
          </cell>
        </row>
        <row r="155">
          <cell r="B155" t="str">
            <v>1.2.2.01</v>
          </cell>
          <cell r="C155">
            <v>1221</v>
          </cell>
          <cell r="D155" t="str">
            <v>Particip. Permanentes em Outras Empresas</v>
          </cell>
          <cell r="E155" t="str">
            <v>S</v>
          </cell>
        </row>
        <row r="156">
          <cell r="B156" t="str">
            <v>1.2.2.01.0001</v>
          </cell>
          <cell r="C156">
            <v>12211</v>
          </cell>
          <cell r="D156" t="str">
            <v>Investimento em Empresas Coligadas</v>
          </cell>
          <cell r="E156" t="str">
            <v>A</v>
          </cell>
          <cell r="H156" t="str">
            <v>N/A</v>
          </cell>
          <cell r="I156">
            <v>500001</v>
          </cell>
          <cell r="J156" t="str">
            <v>Outros ativos circulantes e não circulantes</v>
          </cell>
          <cell r="K156">
            <v>600016</v>
          </cell>
          <cell r="L156">
            <v>-1</v>
          </cell>
        </row>
        <row r="157">
          <cell r="B157" t="str">
            <v>1.2.2.01.0002</v>
          </cell>
          <cell r="C157">
            <v>12212</v>
          </cell>
          <cell r="D157" t="str">
            <v>Investimento em Empresas Controladas</v>
          </cell>
          <cell r="E157" t="str">
            <v>A</v>
          </cell>
          <cell r="H157" t="str">
            <v>N/A</v>
          </cell>
          <cell r="I157">
            <v>500001</v>
          </cell>
          <cell r="J157" t="str">
            <v>Outros ativos circulantes e não circulantes</v>
          </cell>
          <cell r="K157">
            <v>600016</v>
          </cell>
          <cell r="L157">
            <v>-1</v>
          </cell>
        </row>
        <row r="158">
          <cell r="B158" t="str">
            <v>1.2.2.02</v>
          </cell>
          <cell r="C158">
            <v>1222</v>
          </cell>
          <cell r="D158" t="str">
            <v>Outros Investimentos Permanentes</v>
          </cell>
          <cell r="E158" t="str">
            <v>S</v>
          </cell>
        </row>
        <row r="159">
          <cell r="B159" t="str">
            <v>1.2.2.02.0001</v>
          </cell>
          <cell r="C159">
            <v>12221</v>
          </cell>
          <cell r="D159" t="str">
            <v>Obras de Arte</v>
          </cell>
          <cell r="E159" t="str">
            <v>A</v>
          </cell>
          <cell r="H159" t="str">
            <v>N/A</v>
          </cell>
          <cell r="I159">
            <v>500001</v>
          </cell>
          <cell r="J159" t="str">
            <v>Outros ativos circulantes e não circulantes</v>
          </cell>
          <cell r="K159">
            <v>600016</v>
          </cell>
          <cell r="L159">
            <v>-1</v>
          </cell>
        </row>
        <row r="160">
          <cell r="B160" t="str">
            <v>1.2.2.02.0002</v>
          </cell>
          <cell r="C160">
            <v>12222</v>
          </cell>
          <cell r="D160" t="str">
            <v>Terrenos</v>
          </cell>
          <cell r="E160" t="str">
            <v>A</v>
          </cell>
          <cell r="H160" t="str">
            <v>N/A</v>
          </cell>
          <cell r="I160">
            <v>500001</v>
          </cell>
          <cell r="J160" t="str">
            <v>Outros ativos circulantes e não circulantes</v>
          </cell>
          <cell r="K160">
            <v>600016</v>
          </cell>
          <cell r="L160">
            <v>-1</v>
          </cell>
        </row>
        <row r="161">
          <cell r="B161" t="str">
            <v>1.2.3</v>
          </cell>
          <cell r="C161">
            <v>123</v>
          </cell>
          <cell r="D161" t="str">
            <v>Imobilizado</v>
          </cell>
          <cell r="E161" t="str">
            <v>S</v>
          </cell>
        </row>
        <row r="162">
          <cell r="B162" t="str">
            <v>1.2.3.01</v>
          </cell>
          <cell r="C162">
            <v>1231</v>
          </cell>
          <cell r="D162" t="str">
            <v>Bens em Operação</v>
          </cell>
          <cell r="E162" t="str">
            <v>S</v>
          </cell>
        </row>
        <row r="163">
          <cell r="B163" t="str">
            <v>1.2.3.01.0001</v>
          </cell>
          <cell r="C163">
            <v>12311</v>
          </cell>
          <cell r="D163" t="str">
            <v>Terrenos</v>
          </cell>
          <cell r="E163" t="str">
            <v>A</v>
          </cell>
          <cell r="H163" t="str">
            <v>N/A</v>
          </cell>
          <cell r="I163">
            <v>500001</v>
          </cell>
          <cell r="J163" t="str">
            <v>Aquisição de Imobilizado</v>
          </cell>
          <cell r="K163">
            <v>600024</v>
          </cell>
          <cell r="L163">
            <v>-1</v>
          </cell>
        </row>
        <row r="164">
          <cell r="B164" t="str">
            <v>1.2.3.01.0002</v>
          </cell>
          <cell r="C164">
            <v>12312</v>
          </cell>
          <cell r="D164" t="str">
            <v>Imóveis</v>
          </cell>
          <cell r="E164" t="str">
            <v>A</v>
          </cell>
          <cell r="H164" t="str">
            <v>N/A</v>
          </cell>
          <cell r="I164">
            <v>500001</v>
          </cell>
          <cell r="J164" t="str">
            <v>Aquisição de Imobilizado</v>
          </cell>
          <cell r="K164">
            <v>600024</v>
          </cell>
          <cell r="L164">
            <v>-1</v>
          </cell>
        </row>
        <row r="165">
          <cell r="B165" t="str">
            <v>1.2.3.01.0003</v>
          </cell>
          <cell r="C165">
            <v>12313</v>
          </cell>
          <cell r="D165" t="str">
            <v>Instalações</v>
          </cell>
          <cell r="E165" t="str">
            <v>A</v>
          </cell>
          <cell r="H165" t="str">
            <v>N/A</v>
          </cell>
          <cell r="I165">
            <v>500001</v>
          </cell>
          <cell r="J165" t="str">
            <v>Aquisição de Imobilizado</v>
          </cell>
          <cell r="K165">
            <v>600024</v>
          </cell>
          <cell r="L165">
            <v>-1</v>
          </cell>
        </row>
        <row r="166">
          <cell r="B166" t="str">
            <v>1.2.3.01.0004</v>
          </cell>
          <cell r="C166">
            <v>12314</v>
          </cell>
          <cell r="D166" t="str">
            <v>Máquinas e Equipamentos</v>
          </cell>
          <cell r="E166" t="str">
            <v>A</v>
          </cell>
          <cell r="H166" t="str">
            <v>N/A</v>
          </cell>
          <cell r="I166">
            <v>500001</v>
          </cell>
          <cell r="J166" t="str">
            <v>Aquisição de Imobilizado</v>
          </cell>
          <cell r="K166">
            <v>600024</v>
          </cell>
          <cell r="L166">
            <v>-1</v>
          </cell>
        </row>
        <row r="167">
          <cell r="B167" t="str">
            <v>1.2.3.01.0005</v>
          </cell>
          <cell r="C167">
            <v>12315</v>
          </cell>
          <cell r="D167" t="str">
            <v>Equipamentos de Informática</v>
          </cell>
          <cell r="E167" t="str">
            <v>A</v>
          </cell>
          <cell r="H167" t="str">
            <v>N/A</v>
          </cell>
          <cell r="I167">
            <v>500001</v>
          </cell>
          <cell r="J167" t="str">
            <v>Aquisição de Imobilizado</v>
          </cell>
          <cell r="K167">
            <v>600024</v>
          </cell>
          <cell r="L167">
            <v>-1</v>
          </cell>
        </row>
        <row r="168">
          <cell r="B168" t="str">
            <v>1.2.3.01.0007</v>
          </cell>
          <cell r="C168">
            <v>12317</v>
          </cell>
          <cell r="D168" t="str">
            <v>Móveis e Utensílios</v>
          </cell>
          <cell r="E168" t="str">
            <v>A</v>
          </cell>
          <cell r="H168" t="str">
            <v>N/A</v>
          </cell>
          <cell r="I168">
            <v>500001</v>
          </cell>
          <cell r="J168" t="str">
            <v>Aquisição de Imobilizado</v>
          </cell>
          <cell r="K168">
            <v>600024</v>
          </cell>
          <cell r="L168">
            <v>-1</v>
          </cell>
        </row>
        <row r="169">
          <cell r="B169" t="str">
            <v>1.2.3.01.0008</v>
          </cell>
          <cell r="C169">
            <v>12318</v>
          </cell>
          <cell r="D169" t="str">
            <v>Veículos</v>
          </cell>
          <cell r="E169" t="str">
            <v>A</v>
          </cell>
          <cell r="H169" t="str">
            <v>N/A</v>
          </cell>
          <cell r="I169">
            <v>500001</v>
          </cell>
          <cell r="J169" t="str">
            <v>Aquisição de Imobilizado</v>
          </cell>
          <cell r="K169">
            <v>600024</v>
          </cell>
          <cell r="L169">
            <v>-1</v>
          </cell>
        </row>
        <row r="170">
          <cell r="B170" t="str">
            <v>1.2.3.01.0009</v>
          </cell>
          <cell r="C170">
            <v>12319</v>
          </cell>
          <cell r="D170" t="str">
            <v>Ferramentas</v>
          </cell>
          <cell r="E170" t="str">
            <v>A</v>
          </cell>
          <cell r="H170" t="str">
            <v>N/A</v>
          </cell>
          <cell r="I170">
            <v>500001</v>
          </cell>
          <cell r="J170" t="str">
            <v>Aquisição de Imobilizado</v>
          </cell>
          <cell r="K170">
            <v>600024</v>
          </cell>
          <cell r="L170">
            <v>-1</v>
          </cell>
        </row>
        <row r="171">
          <cell r="B171" t="str">
            <v>1.2.3.01.0011</v>
          </cell>
          <cell r="C171">
            <v>123111</v>
          </cell>
          <cell r="D171" t="str">
            <v>Benfeitorias em Imóveis de Terceiros</v>
          </cell>
          <cell r="E171" t="str">
            <v>A</v>
          </cell>
          <cell r="H171" t="str">
            <v>N/A</v>
          </cell>
          <cell r="I171">
            <v>500001</v>
          </cell>
          <cell r="J171" t="str">
            <v>Aquisição de Imobilizado</v>
          </cell>
          <cell r="K171">
            <v>600024</v>
          </cell>
          <cell r="L171">
            <v>-1</v>
          </cell>
        </row>
        <row r="172">
          <cell r="B172" t="str">
            <v>1.2.3.01.0012</v>
          </cell>
          <cell r="C172">
            <v>123112</v>
          </cell>
          <cell r="D172" t="str">
            <v>Benfeitorias em andamentos em Imóveis de</v>
          </cell>
          <cell r="E172" t="str">
            <v>A</v>
          </cell>
          <cell r="H172" t="str">
            <v>N/A</v>
          </cell>
          <cell r="I172">
            <v>500001</v>
          </cell>
          <cell r="J172" t="str">
            <v>Aquisição de Imobilizado</v>
          </cell>
          <cell r="K172">
            <v>600024</v>
          </cell>
          <cell r="L172">
            <v>-1</v>
          </cell>
        </row>
        <row r="173">
          <cell r="B173" t="str">
            <v>1.2.3.02</v>
          </cell>
          <cell r="C173">
            <v>1232</v>
          </cell>
          <cell r="D173" t="str">
            <v>Bens em Operação</v>
          </cell>
          <cell r="E173" t="str">
            <v>S</v>
          </cell>
        </row>
        <row r="174">
          <cell r="B174" t="str">
            <v>1.2.3.97</v>
          </cell>
          <cell r="C174">
            <v>12397</v>
          </cell>
          <cell r="D174" t="str">
            <v>(-) Redução ao Valor Recuperável Imobil.</v>
          </cell>
          <cell r="E174" t="str">
            <v>S</v>
          </cell>
        </row>
        <row r="175">
          <cell r="B175" t="str">
            <v>1.2.3.97.0001</v>
          </cell>
          <cell r="C175">
            <v>123971</v>
          </cell>
          <cell r="D175" t="str">
            <v>(-) Redução ao Valor Recuperável Imobil.</v>
          </cell>
          <cell r="E175" t="str">
            <v>A</v>
          </cell>
          <cell r="H175" t="str">
            <v>N/A</v>
          </cell>
          <cell r="I175">
            <v>500001</v>
          </cell>
          <cell r="J175" t="str">
            <v>Depreciação / Amortização</v>
          </cell>
          <cell r="K175">
            <v>600005</v>
          </cell>
          <cell r="L175">
            <v>-1</v>
          </cell>
        </row>
        <row r="176">
          <cell r="B176" t="str">
            <v>1.2.3.98</v>
          </cell>
          <cell r="C176">
            <v>12398</v>
          </cell>
          <cell r="D176" t="str">
            <v>(-) Depreciação, Amortização e Exaustão</v>
          </cell>
          <cell r="E176" t="str">
            <v>S</v>
          </cell>
        </row>
        <row r="177">
          <cell r="B177" t="str">
            <v>1.2.3.98.0001</v>
          </cell>
          <cell r="C177">
            <v>123981</v>
          </cell>
          <cell r="D177" t="str">
            <v>(-) Imóveis</v>
          </cell>
          <cell r="E177" t="str">
            <v>A</v>
          </cell>
          <cell r="H177" t="str">
            <v>N/A</v>
          </cell>
          <cell r="I177">
            <v>500001</v>
          </cell>
          <cell r="J177" t="str">
            <v>Depreciação / Amortização</v>
          </cell>
          <cell r="K177">
            <v>600005</v>
          </cell>
          <cell r="L177">
            <v>-1</v>
          </cell>
        </row>
        <row r="178">
          <cell r="B178" t="str">
            <v>1.2.3.98.0002</v>
          </cell>
          <cell r="C178">
            <v>123982</v>
          </cell>
          <cell r="D178" t="str">
            <v>(-) Instalações</v>
          </cell>
          <cell r="E178" t="str">
            <v>A</v>
          </cell>
          <cell r="H178" t="str">
            <v>N/A</v>
          </cell>
          <cell r="I178">
            <v>500001</v>
          </cell>
          <cell r="J178" t="str">
            <v>Depreciação / Amortização</v>
          </cell>
          <cell r="K178">
            <v>600005</v>
          </cell>
          <cell r="L178">
            <v>-1</v>
          </cell>
        </row>
        <row r="179">
          <cell r="B179" t="str">
            <v>1.2.3.98.0003</v>
          </cell>
          <cell r="C179">
            <v>123983</v>
          </cell>
          <cell r="D179" t="str">
            <v>(-) Máquinas e Equipamentos</v>
          </cell>
          <cell r="E179" t="str">
            <v>A</v>
          </cell>
          <cell r="H179" t="str">
            <v>N/A</v>
          </cell>
          <cell r="I179">
            <v>500001</v>
          </cell>
          <cell r="J179" t="str">
            <v>Depreciação / Amortização</v>
          </cell>
          <cell r="K179">
            <v>600005</v>
          </cell>
          <cell r="L179">
            <v>-1</v>
          </cell>
        </row>
        <row r="180">
          <cell r="B180" t="str">
            <v>1.2.3.98.0004</v>
          </cell>
          <cell r="C180">
            <v>123984</v>
          </cell>
          <cell r="D180" t="str">
            <v>(-) Equipamentos de Informática</v>
          </cell>
          <cell r="E180" t="str">
            <v>A</v>
          </cell>
          <cell r="H180" t="str">
            <v>N/A</v>
          </cell>
          <cell r="I180">
            <v>500001</v>
          </cell>
          <cell r="J180" t="str">
            <v>Depreciação / Amortização</v>
          </cell>
          <cell r="K180">
            <v>600005</v>
          </cell>
          <cell r="L180">
            <v>-1</v>
          </cell>
        </row>
        <row r="181">
          <cell r="B181" t="str">
            <v>1.2.3.98.0005</v>
          </cell>
          <cell r="C181">
            <v>123985</v>
          </cell>
          <cell r="D181" t="str">
            <v>(-) Software</v>
          </cell>
          <cell r="E181" t="str">
            <v>A</v>
          </cell>
          <cell r="H181" t="str">
            <v>N/A</v>
          </cell>
          <cell r="I181">
            <v>500001</v>
          </cell>
          <cell r="J181" t="str">
            <v>Depreciação / Amortização</v>
          </cell>
          <cell r="K181">
            <v>600005</v>
          </cell>
          <cell r="L181">
            <v>-1</v>
          </cell>
        </row>
        <row r="182">
          <cell r="B182" t="str">
            <v>1.2.3.98.0006</v>
          </cell>
          <cell r="C182">
            <v>123986</v>
          </cell>
          <cell r="D182" t="str">
            <v>(-) Móveis e Utensílios</v>
          </cell>
          <cell r="E182" t="str">
            <v>A</v>
          </cell>
          <cell r="H182" t="str">
            <v>N/A</v>
          </cell>
          <cell r="I182">
            <v>500001</v>
          </cell>
          <cell r="J182" t="str">
            <v>Depreciação / Amortização</v>
          </cell>
          <cell r="K182">
            <v>600005</v>
          </cell>
          <cell r="L182">
            <v>-1</v>
          </cell>
        </row>
        <row r="183">
          <cell r="B183" t="str">
            <v>1.2.3.98.0007</v>
          </cell>
          <cell r="C183">
            <v>123987</v>
          </cell>
          <cell r="D183" t="str">
            <v>(-) Veículos</v>
          </cell>
          <cell r="E183" t="str">
            <v>A</v>
          </cell>
          <cell r="H183" t="str">
            <v>N/A</v>
          </cell>
          <cell r="I183">
            <v>500001</v>
          </cell>
          <cell r="J183" t="str">
            <v>Depreciação / Amortização</v>
          </cell>
          <cell r="K183">
            <v>600005</v>
          </cell>
          <cell r="L183">
            <v>-1</v>
          </cell>
        </row>
        <row r="184">
          <cell r="B184" t="str">
            <v>1.2.3.98.0008</v>
          </cell>
          <cell r="C184">
            <v>123988</v>
          </cell>
          <cell r="D184" t="str">
            <v>(-) Ferramentas</v>
          </cell>
          <cell r="E184" t="str">
            <v>A</v>
          </cell>
          <cell r="H184" t="str">
            <v>N/A</v>
          </cell>
          <cell r="I184">
            <v>500001</v>
          </cell>
          <cell r="J184" t="str">
            <v>Depreciação / Amortização</v>
          </cell>
          <cell r="K184">
            <v>600005</v>
          </cell>
          <cell r="L184">
            <v>-1</v>
          </cell>
        </row>
        <row r="185">
          <cell r="B185" t="str">
            <v>1.2.3.98.0010</v>
          </cell>
          <cell r="C185">
            <v>1239810</v>
          </cell>
          <cell r="D185" t="str">
            <v>(-) Benfeitorias em Imóveis de Terceiros</v>
          </cell>
          <cell r="E185" t="str">
            <v>A</v>
          </cell>
          <cell r="H185" t="str">
            <v>N/A</v>
          </cell>
          <cell r="I185">
            <v>500001</v>
          </cell>
          <cell r="J185" t="str">
            <v>Depreciação / Amortização</v>
          </cell>
          <cell r="K185">
            <v>600005</v>
          </cell>
          <cell r="L185">
            <v>-1</v>
          </cell>
        </row>
        <row r="186">
          <cell r="B186" t="str">
            <v>1.2.3.99</v>
          </cell>
          <cell r="C186">
            <v>12399</v>
          </cell>
          <cell r="D186" t="str">
            <v>Estoques em comodato</v>
          </cell>
          <cell r="E186" t="str">
            <v>S</v>
          </cell>
        </row>
        <row r="187">
          <cell r="B187" t="str">
            <v>1.2.4</v>
          </cell>
          <cell r="C187">
            <v>124</v>
          </cell>
          <cell r="D187" t="str">
            <v>Intangível</v>
          </cell>
          <cell r="E187" t="str">
            <v>S</v>
          </cell>
        </row>
        <row r="188">
          <cell r="B188" t="str">
            <v>1.2.4.01</v>
          </cell>
          <cell r="C188">
            <v>1241</v>
          </cell>
          <cell r="D188" t="str">
            <v>Software</v>
          </cell>
          <cell r="E188" t="str">
            <v>S</v>
          </cell>
        </row>
        <row r="189">
          <cell r="B189" t="str">
            <v>1.2.4.01.0001</v>
          </cell>
          <cell r="C189">
            <v>124101</v>
          </cell>
          <cell r="D189" t="str">
            <v>Software</v>
          </cell>
          <cell r="E189" t="str">
            <v>A</v>
          </cell>
          <cell r="H189" t="str">
            <v>N/A</v>
          </cell>
          <cell r="I189">
            <v>500001</v>
          </cell>
          <cell r="J189" t="str">
            <v>Aquisição de Intangível</v>
          </cell>
          <cell r="K189">
            <v>600023</v>
          </cell>
          <cell r="L189">
            <v>-1</v>
          </cell>
        </row>
        <row r="190">
          <cell r="B190" t="str">
            <v>1.2.4.01.0002</v>
          </cell>
          <cell r="C190">
            <v>123110</v>
          </cell>
          <cell r="D190" t="str">
            <v>Marcas e Patentes</v>
          </cell>
          <cell r="E190" t="str">
            <v>A</v>
          </cell>
          <cell r="H190" t="str">
            <v>N/A</v>
          </cell>
          <cell r="I190">
            <v>500001</v>
          </cell>
          <cell r="J190" t="str">
            <v>Aquisição de Intangível</v>
          </cell>
          <cell r="K190">
            <v>600023</v>
          </cell>
          <cell r="L190">
            <v>-1</v>
          </cell>
        </row>
        <row r="191">
          <cell r="B191" t="str">
            <v>1.2.4.97</v>
          </cell>
          <cell r="C191">
            <v>12497</v>
          </cell>
          <cell r="D191" t="str">
            <v>(-) Redução ao Valor Recuperável Intang.</v>
          </cell>
          <cell r="E191" t="str">
            <v>S</v>
          </cell>
        </row>
        <row r="192">
          <cell r="B192" t="str">
            <v>1.2.4.97.0001</v>
          </cell>
          <cell r="C192">
            <v>124971</v>
          </cell>
          <cell r="D192" t="str">
            <v>(-) Redução ao Valor Recuperável Intang.</v>
          </cell>
          <cell r="E192" t="str">
            <v>A</v>
          </cell>
          <cell r="H192" t="str">
            <v>N/A</v>
          </cell>
          <cell r="I192">
            <v>500001</v>
          </cell>
          <cell r="J192" t="str">
            <v>Depreciação / Amortização</v>
          </cell>
          <cell r="K192">
            <v>600005</v>
          </cell>
          <cell r="L192">
            <v>-1</v>
          </cell>
        </row>
        <row r="193">
          <cell r="B193" t="str">
            <v>1.2.4.98</v>
          </cell>
          <cell r="C193">
            <v>12498</v>
          </cell>
          <cell r="D193" t="str">
            <v>( - ) Amortização</v>
          </cell>
          <cell r="E193" t="str">
            <v>S</v>
          </cell>
        </row>
        <row r="194">
          <cell r="B194" t="str">
            <v>1.2.4.98.0001</v>
          </cell>
          <cell r="C194">
            <v>1242</v>
          </cell>
          <cell r="D194" t="str">
            <v>( - ) Amortização Software</v>
          </cell>
          <cell r="E194" t="str">
            <v>A</v>
          </cell>
          <cell r="H194" t="str">
            <v>N/A</v>
          </cell>
          <cell r="I194">
            <v>500001</v>
          </cell>
          <cell r="J194" t="str">
            <v>Depreciação / Amortização</v>
          </cell>
          <cell r="K194">
            <v>600005</v>
          </cell>
          <cell r="L194">
            <v>-1</v>
          </cell>
        </row>
        <row r="195">
          <cell r="B195" t="str">
            <v>1.2.4.98.0002</v>
          </cell>
          <cell r="C195">
            <v>123989</v>
          </cell>
          <cell r="D195" t="str">
            <v>(-) Marcas e Patentes</v>
          </cell>
          <cell r="E195" t="str">
            <v>A</v>
          </cell>
          <cell r="H195" t="str">
            <v>N/A</v>
          </cell>
          <cell r="I195">
            <v>500001</v>
          </cell>
          <cell r="J195" t="str">
            <v>Depreciação / Amortização</v>
          </cell>
          <cell r="K195">
            <v>600005</v>
          </cell>
          <cell r="L195">
            <v>-1</v>
          </cell>
        </row>
        <row r="196">
          <cell r="B196" t="str">
            <v>1.2.4.99</v>
          </cell>
          <cell r="C196">
            <v>12499</v>
          </cell>
          <cell r="D196" t="str">
            <v>Arrendamento Mercantil</v>
          </cell>
          <cell r="E196" t="str">
            <v>S</v>
          </cell>
        </row>
        <row r="197">
          <cell r="B197" t="str">
            <v>1.2.4.99.0001</v>
          </cell>
          <cell r="C197">
            <v>124991</v>
          </cell>
          <cell r="D197" t="str">
            <v>Arrendamento Imóvel - Ed. M. dos Reis - Praça Pio X</v>
          </cell>
          <cell r="E197" t="str">
            <v>A</v>
          </cell>
          <cell r="H197" t="str">
            <v>N/A</v>
          </cell>
          <cell r="I197">
            <v>500001</v>
          </cell>
          <cell r="J197" t="str">
            <v>Arrendamento mercantil, adoção CPC 06 (direito de uso)</v>
          </cell>
          <cell r="K197">
            <v>600022</v>
          </cell>
          <cell r="L197">
            <v>-1</v>
          </cell>
        </row>
        <row r="198">
          <cell r="B198" t="str">
            <v>1.2.4.99.0002</v>
          </cell>
          <cell r="C198">
            <v>124992</v>
          </cell>
          <cell r="D198" t="str">
            <v>(-) Amortiz. Arrendamento Imóvel - Ed. M. dos Reis - Praça Pio X</v>
          </cell>
          <cell r="E198" t="str">
            <v>A</v>
          </cell>
          <cell r="H198" t="str">
            <v>N/A</v>
          </cell>
          <cell r="I198">
            <v>500001</v>
          </cell>
          <cell r="J198" t="str">
            <v>Amortização do direito de uso</v>
          </cell>
          <cell r="K198">
            <v>600006</v>
          </cell>
          <cell r="L198">
            <v>-1</v>
          </cell>
        </row>
        <row r="199">
          <cell r="B199" t="str">
            <v>1.2.5</v>
          </cell>
          <cell r="C199">
            <v>125</v>
          </cell>
          <cell r="D199" t="str">
            <v>Arrendamento Mercantil</v>
          </cell>
          <cell r="E199" t="str">
            <v>S</v>
          </cell>
        </row>
        <row r="200">
          <cell r="B200" t="str">
            <v>1.2.5.01</v>
          </cell>
          <cell r="C200">
            <v>1251</v>
          </cell>
          <cell r="D200" t="str">
            <v>Arrendamento Mercantil</v>
          </cell>
          <cell r="E200" t="str">
            <v>S</v>
          </cell>
        </row>
        <row r="201">
          <cell r="B201" t="str">
            <v>1.2.5.01.0001</v>
          </cell>
          <cell r="C201">
            <v>12511</v>
          </cell>
          <cell r="D201" t="str">
            <v>Arrendamento Imóvel - Ed. M. dos Reis - Praça Pio X</v>
          </cell>
          <cell r="E201" t="str">
            <v>A</v>
          </cell>
          <cell r="H201" t="str">
            <v>N/A</v>
          </cell>
          <cell r="I201">
            <v>500001</v>
          </cell>
          <cell r="J201" t="str">
            <v>Arrendamento mercantil, adoção CPC 06 (direito de uso)</v>
          </cell>
          <cell r="K201">
            <v>600022</v>
          </cell>
          <cell r="L201">
            <v>-1</v>
          </cell>
        </row>
        <row r="202">
          <cell r="B202" t="str">
            <v>1.2.5.01.0002</v>
          </cell>
          <cell r="C202">
            <v>12512</v>
          </cell>
          <cell r="D202" t="str">
            <v>(-) Amortiz. Arrendamento Imóvel - Ed. M. dos Reis - Praça Pio X</v>
          </cell>
          <cell r="E202" t="str">
            <v>A</v>
          </cell>
          <cell r="H202" t="str">
            <v>N/A</v>
          </cell>
          <cell r="I202">
            <v>500001</v>
          </cell>
          <cell r="J202" t="str">
            <v>Amortização do direito de uso</v>
          </cell>
          <cell r="K202">
            <v>600006</v>
          </cell>
          <cell r="L202">
            <v>-1</v>
          </cell>
        </row>
        <row r="203">
          <cell r="B203">
            <v>2</v>
          </cell>
          <cell r="C203">
            <v>2</v>
          </cell>
          <cell r="D203" t="str">
            <v>Passivo</v>
          </cell>
          <cell r="E203" t="str">
            <v>S</v>
          </cell>
        </row>
        <row r="204">
          <cell r="B204" t="str">
            <v>2.1</v>
          </cell>
          <cell r="C204">
            <v>21</v>
          </cell>
          <cell r="D204" t="str">
            <v>Circulante</v>
          </cell>
          <cell r="E204" t="str">
            <v>S</v>
          </cell>
        </row>
        <row r="205">
          <cell r="B205" t="str">
            <v>2.1.1</v>
          </cell>
          <cell r="C205">
            <v>211</v>
          </cell>
          <cell r="D205" t="str">
            <v>Obrigações de Curto Prazo</v>
          </cell>
          <cell r="E205" t="str">
            <v>S</v>
          </cell>
        </row>
        <row r="206">
          <cell r="B206" t="str">
            <v>2.1.1.01</v>
          </cell>
          <cell r="C206">
            <v>2111</v>
          </cell>
          <cell r="D206" t="str">
            <v>Empréstimos e Financiamentos - Em Moeda</v>
          </cell>
          <cell r="E206" t="str">
            <v>S</v>
          </cell>
        </row>
        <row r="207">
          <cell r="B207" t="str">
            <v>2.1.1.01.0001</v>
          </cell>
          <cell r="C207">
            <v>21111</v>
          </cell>
          <cell r="D207" t="str">
            <v>Banco do Brasil - Empréstimos</v>
          </cell>
          <cell r="E207" t="str">
            <v>A</v>
          </cell>
          <cell r="H207" t="str">
            <v>N/A</v>
          </cell>
          <cell r="I207">
            <v>500001</v>
          </cell>
          <cell r="J207" t="str">
            <v>Outras obrigações</v>
          </cell>
          <cell r="K207">
            <v>600021</v>
          </cell>
          <cell r="L207">
            <v>-1</v>
          </cell>
        </row>
        <row r="208">
          <cell r="B208" t="str">
            <v>2.1.1.01.0002</v>
          </cell>
          <cell r="C208">
            <v>21112</v>
          </cell>
          <cell r="D208" t="str">
            <v>Banco do Brasil - Financ.de Bens e Serv.</v>
          </cell>
          <cell r="E208" t="str">
            <v>A</v>
          </cell>
          <cell r="H208" t="str">
            <v>N/A</v>
          </cell>
          <cell r="I208">
            <v>500001</v>
          </cell>
          <cell r="J208" t="str">
            <v>Outras obrigações</v>
          </cell>
          <cell r="K208">
            <v>600021</v>
          </cell>
          <cell r="L208">
            <v>-1</v>
          </cell>
        </row>
        <row r="209">
          <cell r="B209" t="str">
            <v>2.1.1.02</v>
          </cell>
          <cell r="C209">
            <v>2112</v>
          </cell>
          <cell r="D209" t="str">
            <v>Empréstimos e Financiamentos - Em Moeda</v>
          </cell>
          <cell r="E209" t="str">
            <v>S</v>
          </cell>
        </row>
        <row r="210">
          <cell r="B210" t="str">
            <v>2.1.1.03</v>
          </cell>
          <cell r="C210">
            <v>2113</v>
          </cell>
          <cell r="D210" t="str">
            <v>Debêntures</v>
          </cell>
          <cell r="E210" t="str">
            <v>S</v>
          </cell>
        </row>
        <row r="211">
          <cell r="B211" t="str">
            <v>2.1.1.03.0001</v>
          </cell>
          <cell r="C211">
            <v>21131</v>
          </cell>
          <cell r="D211" t="str">
            <v>Conversíveis em Ações</v>
          </cell>
          <cell r="E211" t="str">
            <v>A</v>
          </cell>
          <cell r="H211" t="str">
            <v>N/A</v>
          </cell>
          <cell r="I211">
            <v>500001</v>
          </cell>
          <cell r="J211" t="str">
            <v>Outras obrigações</v>
          </cell>
          <cell r="K211">
            <v>600021</v>
          </cell>
          <cell r="L211">
            <v>-1</v>
          </cell>
        </row>
        <row r="212">
          <cell r="B212" t="str">
            <v>2.1.1.03.0002</v>
          </cell>
          <cell r="C212">
            <v>21132</v>
          </cell>
          <cell r="D212" t="str">
            <v>Não Conversíveis em Ações</v>
          </cell>
          <cell r="E212" t="str">
            <v>A</v>
          </cell>
          <cell r="H212" t="str">
            <v>N/A</v>
          </cell>
          <cell r="I212">
            <v>500001</v>
          </cell>
          <cell r="J212" t="str">
            <v>Outras obrigações</v>
          </cell>
          <cell r="K212">
            <v>600021</v>
          </cell>
          <cell r="L212">
            <v>-1</v>
          </cell>
        </row>
        <row r="213">
          <cell r="B213" t="str">
            <v>2.1.1.04</v>
          </cell>
          <cell r="C213">
            <v>2114</v>
          </cell>
          <cell r="D213" t="str">
            <v>Fornecedores Nacionais</v>
          </cell>
          <cell r="E213" t="str">
            <v>S</v>
          </cell>
        </row>
        <row r="214">
          <cell r="B214" t="str">
            <v>2.1.1.04.0001</v>
          </cell>
          <cell r="C214">
            <v>60444437000146</v>
          </cell>
          <cell r="D214" t="str">
            <v>LIGHT SERVICOS DE ELETRICIDADE S.A</v>
          </cell>
          <cell r="E214" t="str">
            <v>A</v>
          </cell>
          <cell r="H214" t="str">
            <v>N/A</v>
          </cell>
          <cell r="I214">
            <v>500001</v>
          </cell>
          <cell r="J214" t="str">
            <v>Fornecedores</v>
          </cell>
          <cell r="K214">
            <v>600017</v>
          </cell>
          <cell r="L214">
            <v>-1</v>
          </cell>
        </row>
        <row r="215">
          <cell r="B215" t="str">
            <v>2.1.1.04.0002</v>
          </cell>
          <cell r="C215">
            <v>57142978000105</v>
          </cell>
          <cell r="D215" t="str">
            <v>BRASOFTWARE INFORMATICA</v>
          </cell>
          <cell r="E215" t="str">
            <v>A</v>
          </cell>
          <cell r="H215" t="str">
            <v>N/A</v>
          </cell>
          <cell r="I215">
            <v>500001</v>
          </cell>
          <cell r="J215" t="str">
            <v>Fornecedores</v>
          </cell>
          <cell r="K215">
            <v>600017</v>
          </cell>
          <cell r="L215">
            <v>-1</v>
          </cell>
        </row>
        <row r="216">
          <cell r="B216" t="str">
            <v>2.1.1.04.0003</v>
          </cell>
          <cell r="C216">
            <v>34028316000294</v>
          </cell>
          <cell r="D216" t="str">
            <v>EMPRESA BRASILEIRA DE CORREIOS E TELEGRA</v>
          </cell>
          <cell r="E216" t="str">
            <v>A</v>
          </cell>
          <cell r="H216" t="str">
            <v>N/A</v>
          </cell>
          <cell r="I216">
            <v>500001</v>
          </cell>
          <cell r="J216" t="str">
            <v>Fornecedores</v>
          </cell>
          <cell r="K216">
            <v>600017</v>
          </cell>
          <cell r="L216">
            <v>-1</v>
          </cell>
        </row>
        <row r="217">
          <cell r="B217" t="str">
            <v>2.1.1.04.0004</v>
          </cell>
          <cell r="C217" t="str">
            <v>75609123/0001-23</v>
          </cell>
          <cell r="D217" t="str">
            <v>OURO VERDE TRANSPORTES E LOCAÇÃO</v>
          </cell>
          <cell r="E217" t="str">
            <v>A</v>
          </cell>
          <cell r="H217" t="str">
            <v>N/A</v>
          </cell>
          <cell r="I217">
            <v>500001</v>
          </cell>
          <cell r="J217" t="str">
            <v>Fornecedores</v>
          </cell>
          <cell r="K217">
            <v>600017</v>
          </cell>
          <cell r="L217">
            <v>-1</v>
          </cell>
        </row>
        <row r="218">
          <cell r="B218" t="str">
            <v>2.1.1.04.0005</v>
          </cell>
          <cell r="C218" t="str">
            <v>02877566/0001-21</v>
          </cell>
          <cell r="D218" t="str">
            <v>IBROWSE CONSULTORIA &amp; INFORMATICA</v>
          </cell>
          <cell r="E218" t="str">
            <v>A</v>
          </cell>
          <cell r="H218" t="str">
            <v>N/A</v>
          </cell>
          <cell r="I218">
            <v>500001</v>
          </cell>
          <cell r="J218" t="str">
            <v>Fornecedores</v>
          </cell>
          <cell r="K218">
            <v>600017</v>
          </cell>
          <cell r="L218">
            <v>-1</v>
          </cell>
        </row>
        <row r="219">
          <cell r="B219" t="str">
            <v>2.1.1.04.0006</v>
          </cell>
          <cell r="C219" t="str">
            <v>42429480/0001-50</v>
          </cell>
          <cell r="D219" t="str">
            <v>FUNDAÇAO UNIVERSITARIA JOSE BONIFACIO</v>
          </cell>
          <cell r="E219" t="str">
            <v>A</v>
          </cell>
          <cell r="H219" t="str">
            <v>N/A</v>
          </cell>
          <cell r="I219">
            <v>500001</v>
          </cell>
          <cell r="J219" t="str">
            <v>Fornecedores</v>
          </cell>
          <cell r="K219">
            <v>600017</v>
          </cell>
          <cell r="L219">
            <v>-1</v>
          </cell>
        </row>
        <row r="220">
          <cell r="B220" t="str">
            <v>2.1.1.04.0007</v>
          </cell>
          <cell r="C220">
            <v>1489065000105</v>
          </cell>
          <cell r="D220" t="str">
            <v>UHY MOREIRA - AUDITORES</v>
          </cell>
          <cell r="E220" t="str">
            <v>A</v>
          </cell>
          <cell r="H220" t="str">
            <v>N/A</v>
          </cell>
          <cell r="I220">
            <v>500001</v>
          </cell>
          <cell r="J220" t="str">
            <v>Fornecedores</v>
          </cell>
          <cell r="K220">
            <v>600017</v>
          </cell>
          <cell r="L220">
            <v>-1</v>
          </cell>
        </row>
        <row r="221">
          <cell r="B221" t="str">
            <v>2.1.1.04.0008</v>
          </cell>
          <cell r="C221" t="str">
            <v>00366080/0001-01</v>
          </cell>
          <cell r="D221" t="str">
            <v>THEMAG ENGENHARIA E GERENCIAMENTO</v>
          </cell>
          <cell r="E221" t="str">
            <v>A</v>
          </cell>
          <cell r="H221" t="str">
            <v>N/A</v>
          </cell>
          <cell r="I221">
            <v>500001</v>
          </cell>
          <cell r="J221" t="str">
            <v>Fornecedores</v>
          </cell>
          <cell r="K221">
            <v>600017</v>
          </cell>
          <cell r="L221">
            <v>-1</v>
          </cell>
        </row>
        <row r="222">
          <cell r="B222" t="str">
            <v>2.1.1.04.0009</v>
          </cell>
          <cell r="C222" t="str">
            <v>33162512/0001-03</v>
          </cell>
          <cell r="D222" t="str">
            <v>GUANABARA PALACE HOTEL LTDA</v>
          </cell>
          <cell r="E222" t="str">
            <v>A</v>
          </cell>
          <cell r="H222" t="str">
            <v>N/A</v>
          </cell>
          <cell r="I222">
            <v>500001</v>
          </cell>
          <cell r="J222" t="str">
            <v>Fornecedores</v>
          </cell>
          <cell r="K222">
            <v>600017</v>
          </cell>
          <cell r="L222">
            <v>-1</v>
          </cell>
        </row>
        <row r="223">
          <cell r="B223" t="str">
            <v>2.1.1.04.0010</v>
          </cell>
          <cell r="C223" t="str">
            <v>72060999/0001-75</v>
          </cell>
          <cell r="D223" t="str">
            <v>FUNDACAO COPPETEC - MATRIZ</v>
          </cell>
          <cell r="E223" t="str">
            <v>A</v>
          </cell>
          <cell r="H223" t="str">
            <v>N/A</v>
          </cell>
          <cell r="I223">
            <v>500001</v>
          </cell>
          <cell r="J223" t="str">
            <v>Fornecedores</v>
          </cell>
          <cell r="K223">
            <v>600017</v>
          </cell>
          <cell r="L223">
            <v>-1</v>
          </cell>
        </row>
        <row r="224">
          <cell r="B224" t="str">
            <v>2.1.1.04.0011</v>
          </cell>
          <cell r="C224" t="str">
            <v>33641663/0001-44</v>
          </cell>
          <cell r="D224" t="str">
            <v>FUNDACAO GETULIO VARGAS</v>
          </cell>
          <cell r="E224" t="str">
            <v>A</v>
          </cell>
          <cell r="H224" t="str">
            <v>N/A</v>
          </cell>
          <cell r="I224">
            <v>500001</v>
          </cell>
          <cell r="J224" t="str">
            <v>Fornecedores</v>
          </cell>
          <cell r="K224">
            <v>600017</v>
          </cell>
          <cell r="L224">
            <v>-1</v>
          </cell>
        </row>
        <row r="225">
          <cell r="B225" t="str">
            <v>2.1.1.04.0012</v>
          </cell>
          <cell r="C225" t="str">
            <v>67987883/0001-44</v>
          </cell>
          <cell r="D225" t="str">
            <v>HYDROS ENGENHARIA LTDA</v>
          </cell>
          <cell r="E225" t="str">
            <v>A</v>
          </cell>
          <cell r="H225" t="str">
            <v>N/A</v>
          </cell>
          <cell r="I225">
            <v>500001</v>
          </cell>
          <cell r="J225" t="str">
            <v>Fornecedores</v>
          </cell>
          <cell r="K225">
            <v>600017</v>
          </cell>
          <cell r="L225">
            <v>-1</v>
          </cell>
        </row>
        <row r="226">
          <cell r="B226" t="str">
            <v>2.1.1.04.0013</v>
          </cell>
          <cell r="C226" t="str">
            <v>02760660/0002-87</v>
          </cell>
          <cell r="D226" t="str">
            <v>LINK TV CLIPPING ELETRONICO LTDA</v>
          </cell>
          <cell r="E226" t="str">
            <v>A</v>
          </cell>
          <cell r="H226" t="str">
            <v>N/A</v>
          </cell>
          <cell r="I226">
            <v>500001</v>
          </cell>
          <cell r="J226" t="str">
            <v>Fornecedores</v>
          </cell>
          <cell r="K226">
            <v>600017</v>
          </cell>
          <cell r="L226">
            <v>-1</v>
          </cell>
        </row>
        <row r="227">
          <cell r="B227" t="str">
            <v>2.1.1.04.0014</v>
          </cell>
          <cell r="C227" t="str">
            <v>33146648/0001-20</v>
          </cell>
          <cell r="D227" t="str">
            <v>CONCREMAT ENGENHARIA E TECNOLOGIA S.A</v>
          </cell>
          <cell r="E227" t="str">
            <v>A</v>
          </cell>
          <cell r="H227" t="str">
            <v>N/A</v>
          </cell>
          <cell r="I227">
            <v>500001</v>
          </cell>
          <cell r="J227" t="str">
            <v>Fornecedores</v>
          </cell>
          <cell r="K227">
            <v>600017</v>
          </cell>
          <cell r="L227">
            <v>-1</v>
          </cell>
        </row>
        <row r="228">
          <cell r="B228" t="str">
            <v>2.1.1.04.0015</v>
          </cell>
          <cell r="C228" t="str">
            <v>00869125/0001-52</v>
          </cell>
          <cell r="D228" t="str">
            <v>CALMA INFORMATICA LTDA</v>
          </cell>
          <cell r="E228" t="str">
            <v>A</v>
          </cell>
          <cell r="H228" t="str">
            <v>N/A</v>
          </cell>
          <cell r="I228">
            <v>500001</v>
          </cell>
          <cell r="J228" t="str">
            <v>Fornecedores</v>
          </cell>
          <cell r="K228">
            <v>600017</v>
          </cell>
          <cell r="L228">
            <v>-1</v>
          </cell>
        </row>
        <row r="229">
          <cell r="B229" t="str">
            <v>2.1.1.04.0016</v>
          </cell>
          <cell r="C229" t="str">
            <v>01799993/0001-76</v>
          </cell>
          <cell r="D229" t="str">
            <v>CMD MEDICAL CENTER S/C LTDA</v>
          </cell>
          <cell r="E229" t="str">
            <v>A</v>
          </cell>
          <cell r="H229" t="str">
            <v>N/A</v>
          </cell>
          <cell r="I229">
            <v>500001</v>
          </cell>
          <cell r="J229" t="str">
            <v>Fornecedores</v>
          </cell>
          <cell r="K229">
            <v>600017</v>
          </cell>
          <cell r="L229">
            <v>-1</v>
          </cell>
        </row>
        <row r="230">
          <cell r="B230" t="str">
            <v>2.1.1.04.0017</v>
          </cell>
          <cell r="C230" t="str">
            <v>02449992/0181-01</v>
          </cell>
          <cell r="D230" t="str">
            <v>VIVO S.A</v>
          </cell>
          <cell r="E230" t="str">
            <v>A</v>
          </cell>
          <cell r="H230" t="str">
            <v>N/A</v>
          </cell>
          <cell r="I230">
            <v>500001</v>
          </cell>
          <cell r="J230" t="str">
            <v>Fornecedores</v>
          </cell>
          <cell r="K230">
            <v>600017</v>
          </cell>
          <cell r="L230">
            <v>-1</v>
          </cell>
        </row>
        <row r="231">
          <cell r="B231" t="str">
            <v>2.1.1.04.0018</v>
          </cell>
          <cell r="C231" t="str">
            <v>01012559/0001-02</v>
          </cell>
          <cell r="D231" t="str">
            <v>JATO AEROTAXI LTDA</v>
          </cell>
          <cell r="E231" t="str">
            <v>A</v>
          </cell>
          <cell r="H231" t="str">
            <v>N/A</v>
          </cell>
          <cell r="I231">
            <v>500001</v>
          </cell>
          <cell r="J231" t="str">
            <v>Fornecedores</v>
          </cell>
          <cell r="K231">
            <v>600017</v>
          </cell>
          <cell r="L231">
            <v>-1</v>
          </cell>
        </row>
        <row r="232">
          <cell r="B232" t="str">
            <v>2.1.1.04.0019</v>
          </cell>
          <cell r="C232" t="str">
            <v>08401303/0001-28</v>
          </cell>
          <cell r="D232" t="str">
            <v>COMERCIAL DE REFRIGERACAO ICE FRIO LTDA</v>
          </cell>
          <cell r="E232" t="str">
            <v>A</v>
          </cell>
          <cell r="H232" t="str">
            <v>N/A</v>
          </cell>
          <cell r="I232">
            <v>500001</v>
          </cell>
          <cell r="J232" t="str">
            <v>Fornecedores</v>
          </cell>
          <cell r="K232">
            <v>600017</v>
          </cell>
          <cell r="L232">
            <v>-1</v>
          </cell>
        </row>
        <row r="233">
          <cell r="B233" t="str">
            <v>2.1.1.04.0020</v>
          </cell>
          <cell r="C233" t="str">
            <v>09168704/0001-42</v>
          </cell>
          <cell r="D233" t="str">
            <v>EMPRESA BRASILEIRA DE COMUNICACAO - EBC</v>
          </cell>
          <cell r="E233" t="str">
            <v>A</v>
          </cell>
          <cell r="H233" t="str">
            <v>N/A</v>
          </cell>
          <cell r="I233">
            <v>500001</v>
          </cell>
          <cell r="J233" t="str">
            <v>Fornecedores</v>
          </cell>
          <cell r="K233">
            <v>600017</v>
          </cell>
          <cell r="L233">
            <v>-1</v>
          </cell>
        </row>
        <row r="234">
          <cell r="B234" t="str">
            <v>2.1.1.04.0021</v>
          </cell>
          <cell r="C234" t="str">
            <v>02986452/0001-10</v>
          </cell>
          <cell r="D234" t="str">
            <v>EMIDA INSTALACOES LTDA</v>
          </cell>
          <cell r="E234" t="str">
            <v>A</v>
          </cell>
          <cell r="H234" t="str">
            <v>N/A</v>
          </cell>
          <cell r="I234">
            <v>500001</v>
          </cell>
          <cell r="J234" t="str">
            <v>Fornecedores</v>
          </cell>
          <cell r="K234">
            <v>600017</v>
          </cell>
          <cell r="L234">
            <v>-1</v>
          </cell>
        </row>
        <row r="235">
          <cell r="B235" t="str">
            <v>2.1.1.04.0022</v>
          </cell>
          <cell r="C235" t="str">
            <v>07615598/0001-72</v>
          </cell>
          <cell r="D235" t="str">
            <v>BRANDAO DO ITANHANGA SERV. GRAFICOS</v>
          </cell>
          <cell r="E235" t="str">
            <v>A</v>
          </cell>
          <cell r="H235" t="str">
            <v>N/A</v>
          </cell>
          <cell r="I235">
            <v>500001</v>
          </cell>
          <cell r="J235" t="str">
            <v>Fornecedores</v>
          </cell>
          <cell r="K235">
            <v>600017</v>
          </cell>
          <cell r="L235">
            <v>-1</v>
          </cell>
        </row>
        <row r="236">
          <cell r="B236" t="str">
            <v>2.1.1.04.0023</v>
          </cell>
          <cell r="C236" t="str">
            <v>72109291/0001-61</v>
          </cell>
          <cell r="D236" t="str">
            <v>FACILITY CENTRAL DE SERV. LTDA</v>
          </cell>
          <cell r="E236" t="str">
            <v>A</v>
          </cell>
          <cell r="H236" t="str">
            <v>N/A</v>
          </cell>
          <cell r="I236">
            <v>500001</v>
          </cell>
          <cell r="J236" t="str">
            <v>Fornecedores</v>
          </cell>
          <cell r="K236">
            <v>600017</v>
          </cell>
          <cell r="L236">
            <v>-1</v>
          </cell>
        </row>
        <row r="237">
          <cell r="B237" t="str">
            <v>2.1.1.04.0024</v>
          </cell>
          <cell r="C237" t="str">
            <v>32985244/0001-67</v>
          </cell>
          <cell r="D237" t="str">
            <v>VIADOTTO E MOLINA LTDA</v>
          </cell>
          <cell r="E237" t="str">
            <v>A</v>
          </cell>
          <cell r="H237" t="str">
            <v>N/A</v>
          </cell>
          <cell r="I237">
            <v>500001</v>
          </cell>
          <cell r="J237" t="str">
            <v>Fornecedores</v>
          </cell>
          <cell r="K237">
            <v>600017</v>
          </cell>
          <cell r="L237">
            <v>-1</v>
          </cell>
        </row>
        <row r="238">
          <cell r="B238" t="str">
            <v>2.1.1.04.0025</v>
          </cell>
          <cell r="C238" t="str">
            <v>01245055/0001-24</v>
          </cell>
          <cell r="D238" t="str">
            <v>HENRY EQUIPAMENTOS ELETRONICOS E SISTEMA</v>
          </cell>
          <cell r="E238" t="str">
            <v>A</v>
          </cell>
          <cell r="H238" t="str">
            <v>N/A</v>
          </cell>
          <cell r="I238">
            <v>500001</v>
          </cell>
          <cell r="J238" t="str">
            <v>Fornecedores</v>
          </cell>
          <cell r="K238">
            <v>600017</v>
          </cell>
          <cell r="L238">
            <v>-1</v>
          </cell>
        </row>
        <row r="239">
          <cell r="B239" t="str">
            <v>2.1.1.04.0026</v>
          </cell>
          <cell r="C239" t="str">
            <v>08689801/0001-18</v>
          </cell>
          <cell r="D239" t="str">
            <v>ALERTE - AUTOMATIZACAO DE LEITURA REC.</v>
          </cell>
          <cell r="E239" t="str">
            <v>A</v>
          </cell>
          <cell r="H239" t="str">
            <v>N/A</v>
          </cell>
          <cell r="I239">
            <v>500001</v>
          </cell>
          <cell r="J239" t="str">
            <v>Fornecedores</v>
          </cell>
          <cell r="K239">
            <v>600017</v>
          </cell>
          <cell r="L239">
            <v>-1</v>
          </cell>
        </row>
        <row r="240">
          <cell r="B240" t="str">
            <v>2.1.1.04.0027</v>
          </cell>
          <cell r="C240" t="str">
            <v>07228550/0001-01</v>
          </cell>
          <cell r="D240" t="str">
            <v>MUNDIVOX TELECOMUNICACOES LTDA</v>
          </cell>
          <cell r="E240" t="str">
            <v>A</v>
          </cell>
          <cell r="H240" t="str">
            <v>N/A</v>
          </cell>
          <cell r="I240">
            <v>500001</v>
          </cell>
          <cell r="J240" t="str">
            <v>Fornecedores</v>
          </cell>
          <cell r="K240">
            <v>600017</v>
          </cell>
          <cell r="L240">
            <v>-1</v>
          </cell>
        </row>
        <row r="241">
          <cell r="B241" t="str">
            <v>2.1.1.04.0028</v>
          </cell>
          <cell r="C241" t="str">
            <v>00119796/0001-04</v>
          </cell>
          <cell r="D241" t="str">
            <v>A2 EMPREENDIMENTOS LTDA</v>
          </cell>
          <cell r="E241" t="str">
            <v>A</v>
          </cell>
          <cell r="H241" t="str">
            <v>N/A</v>
          </cell>
          <cell r="I241">
            <v>500001</v>
          </cell>
          <cell r="J241" t="str">
            <v>Fornecedores</v>
          </cell>
          <cell r="K241">
            <v>600017</v>
          </cell>
          <cell r="L241">
            <v>-1</v>
          </cell>
        </row>
        <row r="242">
          <cell r="B242" t="str">
            <v>2.1.1.04.0029</v>
          </cell>
          <cell r="C242" t="str">
            <v>68665355/0001-33</v>
          </cell>
          <cell r="D242" t="str">
            <v>RL SISTEC SERV. E SISTEMAS ELETRONICOS</v>
          </cell>
          <cell r="E242" t="str">
            <v>A</v>
          </cell>
          <cell r="H242" t="str">
            <v>N/A</v>
          </cell>
          <cell r="I242">
            <v>500001</v>
          </cell>
          <cell r="J242" t="str">
            <v>Fornecedores</v>
          </cell>
          <cell r="K242">
            <v>600017</v>
          </cell>
          <cell r="L242">
            <v>-1</v>
          </cell>
        </row>
        <row r="243">
          <cell r="B243" t="str">
            <v>2.1.1.04.0030</v>
          </cell>
          <cell r="C243" t="str">
            <v>35795210/0001-06</v>
          </cell>
          <cell r="D243" t="str">
            <v>AGRAR CONSULTORIA E ESTUDOS TECNICOS</v>
          </cell>
          <cell r="E243" t="str">
            <v>A</v>
          </cell>
          <cell r="H243" t="str">
            <v>N/A</v>
          </cell>
          <cell r="I243">
            <v>500001</v>
          </cell>
          <cell r="J243" t="str">
            <v>Fornecedores</v>
          </cell>
          <cell r="K243">
            <v>600017</v>
          </cell>
          <cell r="L243">
            <v>-1</v>
          </cell>
        </row>
        <row r="244">
          <cell r="B244" t="str">
            <v>2.1.1.04.0031</v>
          </cell>
          <cell r="C244" t="str">
            <v>09305983/0001-49</v>
          </cell>
          <cell r="D244" t="str">
            <v>PSR SOLUCOES E CONSULTORIA EM ENERGIA LT</v>
          </cell>
          <cell r="E244" t="str">
            <v>A</v>
          </cell>
          <cell r="H244" t="str">
            <v>N/A</v>
          </cell>
          <cell r="I244">
            <v>500001</v>
          </cell>
          <cell r="J244" t="str">
            <v>Fornecedores</v>
          </cell>
          <cell r="K244">
            <v>600017</v>
          </cell>
          <cell r="L244">
            <v>-1</v>
          </cell>
        </row>
        <row r="245">
          <cell r="B245" t="str">
            <v>2.1.1.04.0032</v>
          </cell>
          <cell r="C245" t="str">
            <v>30280440/0001-00</v>
          </cell>
          <cell r="D245" t="str">
            <v>TECNOMOVEL INDUSTRIA COMERCIO E SERVICOS</v>
          </cell>
          <cell r="E245" t="str">
            <v>A</v>
          </cell>
          <cell r="H245" t="str">
            <v>N/A</v>
          </cell>
          <cell r="I245">
            <v>500001</v>
          </cell>
          <cell r="J245" t="str">
            <v>Fornecedores</v>
          </cell>
          <cell r="K245">
            <v>600017</v>
          </cell>
          <cell r="L245">
            <v>-1</v>
          </cell>
        </row>
        <row r="246">
          <cell r="B246" t="str">
            <v>2.1.1.04.0033</v>
          </cell>
          <cell r="C246" t="str">
            <v>10697727/0001-12</v>
          </cell>
          <cell r="D246" t="str">
            <v>BAZAR SHOPPING SOLUCOES LTDA</v>
          </cell>
          <cell r="E246" t="str">
            <v>A</v>
          </cell>
          <cell r="H246" t="str">
            <v>N/A</v>
          </cell>
          <cell r="I246">
            <v>500001</v>
          </cell>
          <cell r="J246" t="str">
            <v>Fornecedores</v>
          </cell>
          <cell r="K246">
            <v>600017</v>
          </cell>
          <cell r="L246">
            <v>-1</v>
          </cell>
        </row>
        <row r="247">
          <cell r="B247" t="str">
            <v>2.1.1.04.0034</v>
          </cell>
          <cell r="C247" t="str">
            <v>32185357/0001-88</v>
          </cell>
          <cell r="D247" t="str">
            <v>ALK ENGENHARIA E COMERCIO LTDA</v>
          </cell>
          <cell r="E247" t="str">
            <v>A</v>
          </cell>
          <cell r="H247" t="str">
            <v>N/A</v>
          </cell>
          <cell r="I247">
            <v>500001</v>
          </cell>
          <cell r="J247" t="str">
            <v>Fornecedores</v>
          </cell>
          <cell r="K247">
            <v>600017</v>
          </cell>
          <cell r="L247">
            <v>-1</v>
          </cell>
        </row>
        <row r="248">
          <cell r="B248" t="str">
            <v>2.1.1.04.0035</v>
          </cell>
          <cell r="C248" t="str">
            <v>02558157/0001-62</v>
          </cell>
          <cell r="D248" t="str">
            <v>TELEFONICA BRASIL S.A.</v>
          </cell>
          <cell r="E248" t="str">
            <v>A</v>
          </cell>
          <cell r="H248" t="str">
            <v>N/A</v>
          </cell>
          <cell r="I248">
            <v>500001</v>
          </cell>
          <cell r="J248" t="str">
            <v>Fornecedores</v>
          </cell>
          <cell r="K248">
            <v>600017</v>
          </cell>
          <cell r="L248">
            <v>-1</v>
          </cell>
        </row>
        <row r="249">
          <cell r="B249" t="str">
            <v>2.1.1.04.0036</v>
          </cell>
          <cell r="C249" t="str">
            <v>04571978/0001-64</v>
          </cell>
          <cell r="D249" t="str">
            <v>BELLATRIX NETWORK COM. E SERVICOS</v>
          </cell>
          <cell r="E249" t="str">
            <v>A</v>
          </cell>
          <cell r="H249" t="str">
            <v>N/A</v>
          </cell>
          <cell r="I249">
            <v>500001</v>
          </cell>
          <cell r="J249" t="str">
            <v>Fornecedores</v>
          </cell>
          <cell r="K249">
            <v>600017</v>
          </cell>
          <cell r="L249">
            <v>-1</v>
          </cell>
        </row>
        <row r="250">
          <cell r="B250" t="str">
            <v>2.1.1.04.0037</v>
          </cell>
          <cell r="C250" t="str">
            <v>01342499/0005-01</v>
          </cell>
          <cell r="D250" t="str">
            <v>BRASVENDING COMERCIAL LTDA</v>
          </cell>
          <cell r="E250" t="str">
            <v>A</v>
          </cell>
          <cell r="H250" t="str">
            <v>N/A</v>
          </cell>
          <cell r="I250">
            <v>500001</v>
          </cell>
          <cell r="J250" t="str">
            <v>Fornecedores</v>
          </cell>
          <cell r="K250">
            <v>600017</v>
          </cell>
          <cell r="L250">
            <v>-1</v>
          </cell>
        </row>
        <row r="251">
          <cell r="B251" t="str">
            <v>2.1.1.04.0038</v>
          </cell>
          <cell r="C251" t="str">
            <v>31563034/0001-18</v>
          </cell>
          <cell r="D251" t="str">
            <v xml:space="preserve">FEEDBACKTUR VIAGENS LTDA </v>
          </cell>
          <cell r="E251" t="str">
            <v>A</v>
          </cell>
          <cell r="H251" t="str">
            <v>N/A</v>
          </cell>
          <cell r="I251">
            <v>500001</v>
          </cell>
          <cell r="J251" t="str">
            <v>Fornecedores</v>
          </cell>
          <cell r="K251">
            <v>600017</v>
          </cell>
          <cell r="L251">
            <v>-1</v>
          </cell>
        </row>
        <row r="252">
          <cell r="B252" t="str">
            <v>2.1.1.04.0039</v>
          </cell>
          <cell r="C252" t="str">
            <v>05102672/0001-21</v>
          </cell>
          <cell r="D252" t="str">
            <v>CLAUDIA WATANABE ADVOGADOS</v>
          </cell>
          <cell r="E252" t="str">
            <v>A</v>
          </cell>
          <cell r="H252" t="str">
            <v>N/A</v>
          </cell>
          <cell r="I252">
            <v>500001</v>
          </cell>
          <cell r="J252" t="str">
            <v>Fornecedores</v>
          </cell>
          <cell r="K252">
            <v>600017</v>
          </cell>
          <cell r="L252">
            <v>-1</v>
          </cell>
        </row>
        <row r="253">
          <cell r="B253" t="str">
            <v>2.1.1.04.0040</v>
          </cell>
          <cell r="C253" t="str">
            <v>76436849/0001-74</v>
          </cell>
          <cell r="D253" t="str">
            <v>ENGEFOTO ENGENHARIA E AEROLEVANTAMENTOS</v>
          </cell>
          <cell r="E253" t="str">
            <v>A</v>
          </cell>
          <cell r="H253" t="str">
            <v>N/A</v>
          </cell>
          <cell r="I253">
            <v>500001</v>
          </cell>
          <cell r="J253" t="str">
            <v>Fornecedores</v>
          </cell>
          <cell r="K253">
            <v>600017</v>
          </cell>
          <cell r="L253">
            <v>-1</v>
          </cell>
        </row>
        <row r="254">
          <cell r="B254" t="str">
            <v>2.1.1.04.0041</v>
          </cell>
          <cell r="C254" t="str">
            <v>69034668/0001-56</v>
          </cell>
          <cell r="D254" t="str">
            <v>SODEXO PASS DO BRASIL SERVC. E COMERCIO</v>
          </cell>
          <cell r="E254" t="str">
            <v>A</v>
          </cell>
          <cell r="H254" t="str">
            <v>N/A</v>
          </cell>
          <cell r="I254">
            <v>500001</v>
          </cell>
          <cell r="J254" t="str">
            <v>Fornecedores</v>
          </cell>
          <cell r="K254">
            <v>600017</v>
          </cell>
          <cell r="L254">
            <v>-1</v>
          </cell>
        </row>
        <row r="255">
          <cell r="B255" t="str">
            <v>2.1.1.04.0042</v>
          </cell>
          <cell r="C255" t="str">
            <v>00877761/0001-26</v>
          </cell>
          <cell r="D255" t="str">
            <v>DEL MORO E DE MORO LTDA</v>
          </cell>
          <cell r="E255" t="str">
            <v>A</v>
          </cell>
          <cell r="H255" t="str">
            <v>N/A</v>
          </cell>
          <cell r="I255">
            <v>500001</v>
          </cell>
          <cell r="J255" t="str">
            <v>Fornecedores</v>
          </cell>
          <cell r="K255">
            <v>600017</v>
          </cell>
          <cell r="L255">
            <v>-1</v>
          </cell>
        </row>
        <row r="256">
          <cell r="B256" t="str">
            <v>2.1.1.04.0043</v>
          </cell>
          <cell r="C256" t="str">
            <v>02604000/0001-26</v>
          </cell>
          <cell r="D256" t="str">
            <v>ASSOCIACAO VALE TELES PIRES DE COMUNICAC</v>
          </cell>
          <cell r="E256" t="str">
            <v>A</v>
          </cell>
          <cell r="H256" t="str">
            <v>N/A</v>
          </cell>
          <cell r="I256">
            <v>500001</v>
          </cell>
          <cell r="J256" t="str">
            <v>Fornecedores</v>
          </cell>
          <cell r="K256">
            <v>600017</v>
          </cell>
          <cell r="L256">
            <v>-1</v>
          </cell>
        </row>
        <row r="257">
          <cell r="B257" t="str">
            <v>2.1.1.04.0044</v>
          </cell>
          <cell r="C257" t="str">
            <v>10141728/0001-97</v>
          </cell>
          <cell r="D257" t="str">
            <v>ODAIR MARTINS DA SILVA</v>
          </cell>
          <cell r="E257" t="str">
            <v>A</v>
          </cell>
          <cell r="H257" t="str">
            <v>N/A</v>
          </cell>
          <cell r="I257">
            <v>500001</v>
          </cell>
          <cell r="J257" t="str">
            <v>Fornecedores</v>
          </cell>
          <cell r="K257">
            <v>600017</v>
          </cell>
          <cell r="L257">
            <v>-1</v>
          </cell>
        </row>
        <row r="258">
          <cell r="B258" t="str">
            <v>2.1.1.04.0045</v>
          </cell>
          <cell r="C258" t="str">
            <v>70424882/0001-06</v>
          </cell>
          <cell r="D258" t="str">
            <v>AUTO POSTO M5 LTDA</v>
          </cell>
          <cell r="E258" t="str">
            <v>A</v>
          </cell>
          <cell r="H258" t="str">
            <v>N/A</v>
          </cell>
          <cell r="I258">
            <v>500001</v>
          </cell>
          <cell r="J258" t="str">
            <v>Fornecedores</v>
          </cell>
          <cell r="K258">
            <v>600017</v>
          </cell>
          <cell r="L258">
            <v>-1</v>
          </cell>
        </row>
        <row r="259">
          <cell r="B259" t="str">
            <v>2.1.1.04.0046</v>
          </cell>
          <cell r="C259" t="str">
            <v>24752610/0001-00</v>
          </cell>
          <cell r="D259" t="str">
            <v>L. DE SOUZA &amp; CIA LTDA</v>
          </cell>
          <cell r="E259" t="str">
            <v>A</v>
          </cell>
          <cell r="H259" t="str">
            <v>N/A</v>
          </cell>
          <cell r="I259">
            <v>500001</v>
          </cell>
          <cell r="J259" t="str">
            <v>Fornecedores</v>
          </cell>
          <cell r="K259">
            <v>600017</v>
          </cell>
          <cell r="L259">
            <v>-1</v>
          </cell>
        </row>
        <row r="260">
          <cell r="B260" t="str">
            <v>2.1.1.04.0047</v>
          </cell>
          <cell r="C260" t="str">
            <v>04694533/0001-71</v>
          </cell>
          <cell r="D260" t="str">
            <v>PROCANA BRASIL CENTRO DE INFORMACOES</v>
          </cell>
          <cell r="E260" t="str">
            <v>A</v>
          </cell>
          <cell r="H260" t="str">
            <v>N/A</v>
          </cell>
          <cell r="I260">
            <v>500001</v>
          </cell>
          <cell r="J260" t="str">
            <v>Fornecedores</v>
          </cell>
          <cell r="K260">
            <v>600017</v>
          </cell>
          <cell r="L260">
            <v>-1</v>
          </cell>
        </row>
        <row r="261">
          <cell r="B261" t="str">
            <v>2.1.1.04.0048</v>
          </cell>
          <cell r="C261" t="str">
            <v>09480867/0001-66</v>
          </cell>
          <cell r="D261" t="str">
            <v>IRMAS SISTERS PRODUCOES CINEMATOGRAFICAS</v>
          </cell>
          <cell r="E261" t="str">
            <v>A</v>
          </cell>
          <cell r="H261" t="str">
            <v>N/A</v>
          </cell>
          <cell r="I261">
            <v>500001</v>
          </cell>
          <cell r="J261" t="str">
            <v>Fornecedores</v>
          </cell>
          <cell r="K261">
            <v>600017</v>
          </cell>
          <cell r="L261">
            <v>-1</v>
          </cell>
        </row>
        <row r="262">
          <cell r="B262" t="str">
            <v>2.1.1.04.0049</v>
          </cell>
          <cell r="C262" t="str">
            <v>08007596/0001-63</v>
          </cell>
          <cell r="D262" t="str">
            <v>MES EVENTOS LTDA</v>
          </cell>
          <cell r="E262" t="str">
            <v>A</v>
          </cell>
          <cell r="H262" t="str">
            <v>N/A</v>
          </cell>
          <cell r="I262">
            <v>500001</v>
          </cell>
          <cell r="J262" t="str">
            <v>Fornecedores</v>
          </cell>
          <cell r="K262">
            <v>600017</v>
          </cell>
          <cell r="L262">
            <v>-1</v>
          </cell>
        </row>
        <row r="263">
          <cell r="B263" t="str">
            <v>2.1.1.04.0050</v>
          </cell>
          <cell r="C263" t="str">
            <v>09388514/0001-30</v>
          </cell>
          <cell r="D263" t="str">
            <v>BRC 1 PRODUCOES LTDA</v>
          </cell>
          <cell r="E263" t="str">
            <v>A</v>
          </cell>
          <cell r="H263" t="str">
            <v>N/A</v>
          </cell>
          <cell r="I263">
            <v>500001</v>
          </cell>
          <cell r="J263" t="str">
            <v>Fornecedores</v>
          </cell>
          <cell r="K263">
            <v>600017</v>
          </cell>
          <cell r="L263">
            <v>-1</v>
          </cell>
        </row>
        <row r="264">
          <cell r="B264" t="str">
            <v>2.1.1.04.0051</v>
          </cell>
          <cell r="C264" t="str">
            <v>10502944/0001-10</v>
          </cell>
          <cell r="D264" t="str">
            <v>IDEA PROMOCOES SERV. E LOCACOES LTDA</v>
          </cell>
          <cell r="E264" t="str">
            <v>A</v>
          </cell>
          <cell r="H264" t="str">
            <v>N/A</v>
          </cell>
          <cell r="I264">
            <v>500001</v>
          </cell>
          <cell r="J264" t="str">
            <v>Fornecedores</v>
          </cell>
          <cell r="K264">
            <v>600017</v>
          </cell>
          <cell r="L264">
            <v>-1</v>
          </cell>
        </row>
        <row r="265">
          <cell r="B265" t="str">
            <v>2.1.1.04.0052</v>
          </cell>
          <cell r="C265" t="str">
            <v>02907387/0001-90</v>
          </cell>
          <cell r="D265" t="str">
            <v>AMERICA DO SUL TAXI AEREO LTDA</v>
          </cell>
          <cell r="E265" t="str">
            <v>A</v>
          </cell>
          <cell r="H265" t="str">
            <v>N/A</v>
          </cell>
          <cell r="I265">
            <v>500001</v>
          </cell>
          <cell r="J265" t="str">
            <v>Fornecedores</v>
          </cell>
          <cell r="K265">
            <v>600017</v>
          </cell>
          <cell r="L265">
            <v>-1</v>
          </cell>
        </row>
        <row r="266">
          <cell r="B266" t="str">
            <v>2.1.1.04.0053</v>
          </cell>
          <cell r="C266" t="str">
            <v>07940977/0001-38</v>
          </cell>
          <cell r="D266" t="str">
            <v>INFOTECH SOLUCOES EM INFORMATICA LTDA</v>
          </cell>
          <cell r="E266" t="str">
            <v>A</v>
          </cell>
          <cell r="H266" t="str">
            <v>N/A</v>
          </cell>
          <cell r="I266">
            <v>500001</v>
          </cell>
          <cell r="J266" t="str">
            <v>Fornecedores</v>
          </cell>
          <cell r="K266">
            <v>600017</v>
          </cell>
          <cell r="L266">
            <v>-1</v>
          </cell>
        </row>
        <row r="267">
          <cell r="B267" t="str">
            <v>2.1.1.04.0054</v>
          </cell>
          <cell r="C267" t="str">
            <v>04926160/0001-17</v>
          </cell>
          <cell r="D267" t="str">
            <v>POWERBRAS IND. E COM. LTDA</v>
          </cell>
          <cell r="E267" t="str">
            <v>A</v>
          </cell>
          <cell r="H267" t="str">
            <v>N/A</v>
          </cell>
          <cell r="I267">
            <v>500001</v>
          </cell>
          <cell r="J267" t="str">
            <v>Fornecedores</v>
          </cell>
          <cell r="K267">
            <v>600017</v>
          </cell>
          <cell r="L267">
            <v>-1</v>
          </cell>
        </row>
        <row r="268">
          <cell r="B268" t="str">
            <v>2.1.1.04.0055</v>
          </cell>
          <cell r="C268" t="str">
            <v>01310499/0001-04</v>
          </cell>
          <cell r="D268" t="str">
            <v>ASSOCIACAO COMUNITARIA RADIO FM CLAUDIA</v>
          </cell>
          <cell r="E268" t="str">
            <v>A</v>
          </cell>
          <cell r="H268" t="str">
            <v>N/A</v>
          </cell>
          <cell r="I268">
            <v>500001</v>
          </cell>
          <cell r="J268" t="str">
            <v>Fornecedores</v>
          </cell>
          <cell r="K268">
            <v>600017</v>
          </cell>
          <cell r="L268">
            <v>-1</v>
          </cell>
        </row>
        <row r="269">
          <cell r="B269" t="str">
            <v>2.1.1.04.0056</v>
          </cell>
          <cell r="C269" t="str">
            <v>09603902/0001-97</v>
          </cell>
          <cell r="D269" t="str">
            <v>SHOPNETWORKS COMERCIO DE PRODUTOS</v>
          </cell>
          <cell r="E269" t="str">
            <v>A</v>
          </cell>
          <cell r="H269" t="str">
            <v>N/A</v>
          </cell>
          <cell r="I269">
            <v>500001</v>
          </cell>
          <cell r="J269" t="str">
            <v>Fornecedores</v>
          </cell>
          <cell r="K269">
            <v>600017</v>
          </cell>
          <cell r="L269">
            <v>-1</v>
          </cell>
        </row>
        <row r="270">
          <cell r="B270" t="str">
            <v>2.1.1.04.0057</v>
          </cell>
          <cell r="C270" t="str">
            <v>02299257/0001-11</v>
          </cell>
          <cell r="D270" t="str">
            <v>GEODESING SISTEMAS DE INFORMACAO LTDA</v>
          </cell>
          <cell r="E270" t="str">
            <v>A</v>
          </cell>
          <cell r="H270" t="str">
            <v>N/A</v>
          </cell>
          <cell r="I270">
            <v>500001</v>
          </cell>
          <cell r="J270" t="str">
            <v>Fornecedores</v>
          </cell>
          <cell r="K270">
            <v>600017</v>
          </cell>
          <cell r="L270">
            <v>-1</v>
          </cell>
        </row>
        <row r="271">
          <cell r="B271" t="str">
            <v>2.1.1.04.0058</v>
          </cell>
          <cell r="C271" t="str">
            <v>04999113/0001-01</v>
          </cell>
          <cell r="D271" t="str">
            <v>LC EMPREENDIMENTOS E SERVICOS LTDA</v>
          </cell>
          <cell r="E271" t="str">
            <v>A</v>
          </cell>
          <cell r="H271" t="str">
            <v>N/A</v>
          </cell>
          <cell r="I271">
            <v>500001</v>
          </cell>
          <cell r="J271" t="str">
            <v>Fornecedores</v>
          </cell>
          <cell r="K271">
            <v>600017</v>
          </cell>
          <cell r="L271">
            <v>-1</v>
          </cell>
        </row>
        <row r="272">
          <cell r="B272" t="str">
            <v>2.1.1.04.0060</v>
          </cell>
          <cell r="C272" t="str">
            <v>10345104/0001-91</v>
          </cell>
          <cell r="D272" t="str">
            <v>MACTECNOLOGY COM. DE INFORMATICA LTDA</v>
          </cell>
          <cell r="E272" t="str">
            <v>A</v>
          </cell>
          <cell r="H272" t="str">
            <v>N/A</v>
          </cell>
          <cell r="I272">
            <v>500001</v>
          </cell>
          <cell r="J272" t="str">
            <v>Fornecedores</v>
          </cell>
          <cell r="K272">
            <v>600017</v>
          </cell>
          <cell r="L272">
            <v>-1</v>
          </cell>
        </row>
        <row r="273">
          <cell r="B273" t="str">
            <v>2.1.1.04.0061</v>
          </cell>
          <cell r="C273" t="str">
            <v>06241557/0001-09</v>
          </cell>
          <cell r="D273" t="str">
            <v>INGRAM MICRO TECNOLOGIA E INFORMATICA LT</v>
          </cell>
          <cell r="E273" t="str">
            <v>A</v>
          </cell>
          <cell r="H273" t="str">
            <v>N/A</v>
          </cell>
          <cell r="I273">
            <v>500001</v>
          </cell>
          <cell r="J273" t="str">
            <v>Fornecedores</v>
          </cell>
          <cell r="K273">
            <v>600017</v>
          </cell>
          <cell r="L273">
            <v>-1</v>
          </cell>
        </row>
        <row r="274">
          <cell r="B274" t="str">
            <v>2.1.1.04.0062</v>
          </cell>
          <cell r="C274" t="str">
            <v>08322782/0001-97</v>
          </cell>
          <cell r="D274" t="str">
            <v>AQUA GENESIS INSTITUTO</v>
          </cell>
          <cell r="E274" t="str">
            <v>A</v>
          </cell>
          <cell r="H274" t="str">
            <v>N/A</v>
          </cell>
          <cell r="I274">
            <v>500001</v>
          </cell>
          <cell r="J274" t="str">
            <v>Fornecedores</v>
          </cell>
          <cell r="K274">
            <v>600017</v>
          </cell>
          <cell r="L274">
            <v>-1</v>
          </cell>
        </row>
        <row r="275">
          <cell r="B275" t="str">
            <v>2.1.1.04.0063</v>
          </cell>
          <cell r="C275" t="str">
            <v>00604122/0001-97</v>
          </cell>
          <cell r="D275" t="str">
            <v>TRIVALE ADM. LTDA</v>
          </cell>
          <cell r="E275" t="str">
            <v>A</v>
          </cell>
          <cell r="H275" t="str">
            <v>N/A</v>
          </cell>
          <cell r="I275">
            <v>500001</v>
          </cell>
          <cell r="J275" t="str">
            <v>Fornecedores</v>
          </cell>
          <cell r="K275">
            <v>600017</v>
          </cell>
          <cell r="L275">
            <v>-1</v>
          </cell>
        </row>
        <row r="276">
          <cell r="B276" t="str">
            <v>2.1.1.04.0064</v>
          </cell>
          <cell r="C276" t="str">
            <v>11050205/0001-06</v>
          </cell>
          <cell r="D276" t="str">
            <v>CNEC PROJETOS DE ENGENHARIA S.A</v>
          </cell>
          <cell r="E276" t="str">
            <v>A</v>
          </cell>
          <cell r="H276" t="str">
            <v>N/A</v>
          </cell>
          <cell r="I276">
            <v>500001</v>
          </cell>
          <cell r="J276" t="str">
            <v>Fornecedores</v>
          </cell>
          <cell r="K276">
            <v>600017</v>
          </cell>
          <cell r="L276">
            <v>-1</v>
          </cell>
        </row>
        <row r="277">
          <cell r="B277" t="str">
            <v>2.1.1.04.0065</v>
          </cell>
          <cell r="C277" t="str">
            <v>10925387/0001-40</v>
          </cell>
          <cell r="D277" t="str">
            <v>TITAN SOLUTIONS</v>
          </cell>
          <cell r="E277" t="str">
            <v>A</v>
          </cell>
          <cell r="H277" t="str">
            <v>N/A</v>
          </cell>
          <cell r="I277">
            <v>500001</v>
          </cell>
          <cell r="J277" t="str">
            <v>Fornecedores</v>
          </cell>
          <cell r="K277">
            <v>600017</v>
          </cell>
          <cell r="L277">
            <v>-1</v>
          </cell>
        </row>
        <row r="278">
          <cell r="B278" t="str">
            <v>2.1.1.04.0066</v>
          </cell>
          <cell r="C278" t="str">
            <v>33661745/0001-50</v>
          </cell>
          <cell r="D278" t="str">
            <v>CIEE</v>
          </cell>
          <cell r="E278" t="str">
            <v>A</v>
          </cell>
          <cell r="H278" t="str">
            <v>N/A</v>
          </cell>
          <cell r="I278">
            <v>500001</v>
          </cell>
          <cell r="J278" t="str">
            <v>Fornecedores</v>
          </cell>
          <cell r="K278">
            <v>600017</v>
          </cell>
          <cell r="L278">
            <v>-1</v>
          </cell>
        </row>
        <row r="279">
          <cell r="B279" t="str">
            <v>2.1.1.04.0067</v>
          </cell>
          <cell r="C279" t="str">
            <v>12335320/0001-81</v>
          </cell>
          <cell r="D279" t="str">
            <v>VN AUTOMACAO E ENTRETENIMENTOS</v>
          </cell>
          <cell r="E279" t="str">
            <v>A</v>
          </cell>
          <cell r="H279" t="str">
            <v>N/A</v>
          </cell>
          <cell r="I279">
            <v>500001</v>
          </cell>
          <cell r="J279" t="str">
            <v>Fornecedores</v>
          </cell>
          <cell r="K279">
            <v>600017</v>
          </cell>
          <cell r="L279">
            <v>-1</v>
          </cell>
        </row>
        <row r="280">
          <cell r="B280" t="str">
            <v>2.1.1.04.0068</v>
          </cell>
          <cell r="C280" t="str">
            <v>09461568/0001-84</v>
          </cell>
          <cell r="D280" t="str">
            <v>ECOMETRIKA CONSULTORIA EMPRESARIAL LTDA</v>
          </cell>
          <cell r="E280" t="str">
            <v>A</v>
          </cell>
          <cell r="H280" t="str">
            <v>N/A</v>
          </cell>
          <cell r="I280">
            <v>500001</v>
          </cell>
          <cell r="J280" t="str">
            <v>Fornecedores</v>
          </cell>
          <cell r="K280">
            <v>600017</v>
          </cell>
          <cell r="L280">
            <v>-1</v>
          </cell>
        </row>
        <row r="281">
          <cell r="B281" t="str">
            <v>2.1.1.04.0069</v>
          </cell>
          <cell r="C281" t="str">
            <v>67393181/0001-34</v>
          </cell>
          <cell r="D281" t="str">
            <v>IMAGEM GEOSISTEMAS E COMERCIO</v>
          </cell>
          <cell r="E281" t="str">
            <v>A</v>
          </cell>
          <cell r="H281" t="str">
            <v>N/A</v>
          </cell>
          <cell r="I281">
            <v>500001</v>
          </cell>
          <cell r="J281" t="str">
            <v>Fornecedores</v>
          </cell>
          <cell r="K281">
            <v>600017</v>
          </cell>
          <cell r="L281">
            <v>-1</v>
          </cell>
        </row>
        <row r="282">
          <cell r="B282" t="str">
            <v>2.1.1.04.0070</v>
          </cell>
          <cell r="C282" t="str">
            <v>08496003/0001-70</v>
          </cell>
          <cell r="D282" t="str">
            <v>MISTER X PRODUTOS ALIMENTICIOS LTDA</v>
          </cell>
          <cell r="E282" t="str">
            <v>A</v>
          </cell>
          <cell r="H282" t="str">
            <v>N/A</v>
          </cell>
          <cell r="I282">
            <v>500001</v>
          </cell>
          <cell r="J282" t="str">
            <v>Fornecedores</v>
          </cell>
          <cell r="K282">
            <v>600017</v>
          </cell>
          <cell r="L282">
            <v>-1</v>
          </cell>
        </row>
        <row r="283">
          <cell r="B283" t="str">
            <v>2.1.1.04.0071</v>
          </cell>
          <cell r="C283" t="str">
            <v>29508686/0001-01</v>
          </cell>
          <cell r="D283" t="str">
            <v>THOMSON REUTERS SERVICOS ECONOMICOS</v>
          </cell>
          <cell r="E283" t="str">
            <v>A</v>
          </cell>
          <cell r="H283" t="str">
            <v>N/A</v>
          </cell>
          <cell r="I283">
            <v>500001</v>
          </cell>
          <cell r="J283" t="str">
            <v>Fornecedores</v>
          </cell>
          <cell r="K283">
            <v>600017</v>
          </cell>
          <cell r="L283">
            <v>-1</v>
          </cell>
        </row>
        <row r="284">
          <cell r="B284" t="str">
            <v>2.1.1.04.0072</v>
          </cell>
          <cell r="C284" t="str">
            <v>43283811/0001-50</v>
          </cell>
          <cell r="D284" t="str">
            <v>KALUNGA COM. E. IND. GRAFICA LTDA</v>
          </cell>
          <cell r="E284" t="str">
            <v>A</v>
          </cell>
          <cell r="H284" t="str">
            <v>N/A</v>
          </cell>
          <cell r="I284">
            <v>500001</v>
          </cell>
          <cell r="J284" t="str">
            <v>Fornecedores</v>
          </cell>
          <cell r="K284">
            <v>600017</v>
          </cell>
          <cell r="L284">
            <v>-1</v>
          </cell>
        </row>
        <row r="285">
          <cell r="B285" t="str">
            <v>2.1.1.04.0073</v>
          </cell>
          <cell r="C285" t="str">
            <v>03136691/0001-75</v>
          </cell>
          <cell r="D285" t="str">
            <v>RADIODIFUSAO LTDA</v>
          </cell>
          <cell r="E285" t="str">
            <v>A</v>
          </cell>
          <cell r="H285" t="str">
            <v>N/A</v>
          </cell>
          <cell r="I285">
            <v>500001</v>
          </cell>
          <cell r="J285" t="str">
            <v>Fornecedores</v>
          </cell>
          <cell r="K285">
            <v>600017</v>
          </cell>
          <cell r="L285">
            <v>-1</v>
          </cell>
        </row>
        <row r="286">
          <cell r="B286" t="str">
            <v>2.1.1.04.0074</v>
          </cell>
          <cell r="C286" t="str">
            <v>68314830/0001-27</v>
          </cell>
          <cell r="D286" t="str">
            <v>FUND. DE APOIO A UNIVERSIDADE DE SAO PAU</v>
          </cell>
          <cell r="E286" t="str">
            <v>A</v>
          </cell>
          <cell r="H286" t="str">
            <v>N/A</v>
          </cell>
          <cell r="I286">
            <v>500001</v>
          </cell>
          <cell r="J286" t="str">
            <v>Fornecedores</v>
          </cell>
          <cell r="K286">
            <v>600017</v>
          </cell>
          <cell r="L286">
            <v>-1</v>
          </cell>
        </row>
        <row r="287">
          <cell r="B287" t="str">
            <v>2.1.1.04.0075</v>
          </cell>
          <cell r="C287" t="str">
            <v>33530486/0001-29</v>
          </cell>
          <cell r="D287" t="str">
            <v>EMP. BRAS. TELECOMUNICACOES - EMBRATEL</v>
          </cell>
          <cell r="E287" t="str">
            <v>A</v>
          </cell>
          <cell r="H287" t="str">
            <v>N/A</v>
          </cell>
          <cell r="I287">
            <v>500001</v>
          </cell>
          <cell r="J287" t="str">
            <v>Fornecedores</v>
          </cell>
          <cell r="K287">
            <v>600017</v>
          </cell>
          <cell r="L287">
            <v>-1</v>
          </cell>
        </row>
        <row r="288">
          <cell r="B288" t="str">
            <v>2.1.1.04.0076</v>
          </cell>
          <cell r="C288" t="str">
            <v>61797924/0007-40</v>
          </cell>
          <cell r="D288" t="str">
            <v>HEWLETT PACKARD DO BRASIL LTDA</v>
          </cell>
          <cell r="E288" t="str">
            <v>A</v>
          </cell>
          <cell r="H288" t="str">
            <v>N/A</v>
          </cell>
          <cell r="I288">
            <v>500001</v>
          </cell>
          <cell r="J288" t="str">
            <v>Fornecedores</v>
          </cell>
          <cell r="K288">
            <v>600017</v>
          </cell>
          <cell r="L288">
            <v>-1</v>
          </cell>
        </row>
        <row r="289">
          <cell r="B289" t="str">
            <v>2.1.1.04.0077</v>
          </cell>
          <cell r="C289" t="str">
            <v>71208516/0171-40</v>
          </cell>
          <cell r="D289" t="str">
            <v>COMPANHIA DE TELECOMUNICACAO DO BRASIL C</v>
          </cell>
          <cell r="E289" t="str">
            <v>A</v>
          </cell>
          <cell r="H289" t="str">
            <v>N/A</v>
          </cell>
          <cell r="I289">
            <v>500001</v>
          </cell>
          <cell r="J289" t="str">
            <v>Fornecedores</v>
          </cell>
          <cell r="K289">
            <v>600017</v>
          </cell>
          <cell r="L289">
            <v>-1</v>
          </cell>
        </row>
        <row r="290">
          <cell r="B290" t="str">
            <v>2.1.1.04.0078</v>
          </cell>
          <cell r="C290" t="str">
            <v>31153877/0001-46</v>
          </cell>
          <cell r="D290" t="str">
            <v>ASSOCIACAO NACIONAL DE PESQUISA E ENSINO</v>
          </cell>
          <cell r="E290" t="str">
            <v>A</v>
          </cell>
          <cell r="H290" t="str">
            <v>N/A</v>
          </cell>
          <cell r="I290">
            <v>500001</v>
          </cell>
          <cell r="J290" t="str">
            <v>Fornecedores</v>
          </cell>
          <cell r="K290">
            <v>600017</v>
          </cell>
          <cell r="L290">
            <v>-1</v>
          </cell>
        </row>
        <row r="291">
          <cell r="B291" t="str">
            <v>2.1.1.04.0079</v>
          </cell>
          <cell r="C291" t="str">
            <v>33747288/0001-11</v>
          </cell>
          <cell r="D291" t="str">
            <v>FEDERAÇÃO DAS EMPRESAS DE TRANSPORTES</v>
          </cell>
          <cell r="E291" t="str">
            <v>A</v>
          </cell>
          <cell r="H291" t="str">
            <v>N/A</v>
          </cell>
          <cell r="I291">
            <v>500001</v>
          </cell>
          <cell r="J291" t="str">
            <v>Fornecedores</v>
          </cell>
          <cell r="K291">
            <v>600017</v>
          </cell>
          <cell r="L291">
            <v>-1</v>
          </cell>
        </row>
        <row r="292">
          <cell r="B292" t="str">
            <v>2.1.1.04.0080</v>
          </cell>
          <cell r="C292" t="str">
            <v>05152318/0001-01</v>
          </cell>
          <cell r="D292" t="str">
            <v>AGUIAR FERES AUDITORES INDEPENDENTES</v>
          </cell>
          <cell r="E292" t="str">
            <v>A</v>
          </cell>
          <cell r="H292" t="str">
            <v>N/A</v>
          </cell>
          <cell r="I292">
            <v>500001</v>
          </cell>
          <cell r="J292" t="str">
            <v>Fornecedores</v>
          </cell>
          <cell r="K292">
            <v>600017</v>
          </cell>
          <cell r="L292">
            <v>-1</v>
          </cell>
        </row>
        <row r="293">
          <cell r="B293" t="str">
            <v>2.1.1.04.0081</v>
          </cell>
          <cell r="C293" t="str">
            <v>07604035/0001-89</v>
          </cell>
          <cell r="D293" t="str">
            <v>RTA COMERCIO E SERVICO DE ASSISTENCIA</v>
          </cell>
          <cell r="E293" t="str">
            <v>A</v>
          </cell>
          <cell r="H293" t="str">
            <v>N/A</v>
          </cell>
          <cell r="I293">
            <v>500001</v>
          </cell>
          <cell r="J293" t="str">
            <v>Fornecedores</v>
          </cell>
          <cell r="K293">
            <v>600017</v>
          </cell>
          <cell r="L293">
            <v>-1</v>
          </cell>
        </row>
        <row r="294">
          <cell r="B294" t="str">
            <v>2.1.1.04.0082</v>
          </cell>
          <cell r="C294" t="str">
            <v>42270058/0001-03</v>
          </cell>
          <cell r="D294" t="str">
            <v>GMR EQUIPAMENTOS ELETRICOS LTDA</v>
          </cell>
          <cell r="E294" t="str">
            <v>A</v>
          </cell>
          <cell r="H294" t="str">
            <v>N/A</v>
          </cell>
          <cell r="I294">
            <v>500001</v>
          </cell>
          <cell r="J294" t="str">
            <v>Fornecedores</v>
          </cell>
          <cell r="K294">
            <v>600017</v>
          </cell>
          <cell r="L294">
            <v>-1</v>
          </cell>
        </row>
        <row r="295">
          <cell r="B295" t="str">
            <v>2.1.1.04.0083</v>
          </cell>
          <cell r="C295" t="str">
            <v>08273068/0001-56</v>
          </cell>
          <cell r="D295" t="str">
            <v>LODI E LOBO ADVOGADOS</v>
          </cell>
          <cell r="E295" t="str">
            <v>A</v>
          </cell>
          <cell r="H295" t="str">
            <v>N/A</v>
          </cell>
          <cell r="I295">
            <v>500001</v>
          </cell>
          <cell r="J295" t="str">
            <v>Fornecedores</v>
          </cell>
          <cell r="K295">
            <v>600017</v>
          </cell>
          <cell r="L295">
            <v>-1</v>
          </cell>
        </row>
        <row r="296">
          <cell r="B296" t="str">
            <v>2.1.1.04.0084</v>
          </cell>
          <cell r="C296" t="str">
            <v>04491285/0001-61</v>
          </cell>
          <cell r="D296" t="str">
            <v>DOMINIO E CONTABIL LTDA</v>
          </cell>
          <cell r="E296" t="str">
            <v>A</v>
          </cell>
          <cell r="H296" t="str">
            <v>N/A</v>
          </cell>
          <cell r="I296">
            <v>500001</v>
          </cell>
          <cell r="J296" t="str">
            <v>Fornecedores</v>
          </cell>
          <cell r="K296">
            <v>600017</v>
          </cell>
          <cell r="L296">
            <v>-1</v>
          </cell>
        </row>
        <row r="297">
          <cell r="B297" t="str">
            <v>2.1.1.04.0085</v>
          </cell>
          <cell r="C297" t="str">
            <v>01579387/0007-30</v>
          </cell>
          <cell r="D297" t="str">
            <v>INVESTIPLAN COMPUTADORES E SISTEMAS LTDA</v>
          </cell>
          <cell r="E297" t="str">
            <v>A</v>
          </cell>
          <cell r="H297" t="str">
            <v>N/A</v>
          </cell>
          <cell r="I297">
            <v>500001</v>
          </cell>
          <cell r="J297" t="str">
            <v>Fornecedores</v>
          </cell>
          <cell r="K297">
            <v>600017</v>
          </cell>
          <cell r="L297">
            <v>-1</v>
          </cell>
        </row>
        <row r="298">
          <cell r="B298" t="str">
            <v>2.1.1.04.0086</v>
          </cell>
          <cell r="C298" t="str">
            <v>01724795/0001-43</v>
          </cell>
          <cell r="D298" t="str">
            <v>MICROWARE TECNOLOGIA DE INFORMATICA</v>
          </cell>
          <cell r="E298" t="str">
            <v>A</v>
          </cell>
          <cell r="H298" t="str">
            <v>N/A</v>
          </cell>
          <cell r="I298">
            <v>500001</v>
          </cell>
          <cell r="J298" t="str">
            <v>Fornecedores</v>
          </cell>
          <cell r="K298">
            <v>600017</v>
          </cell>
          <cell r="L298">
            <v>-1</v>
          </cell>
        </row>
        <row r="299">
          <cell r="B299" t="str">
            <v>2.1.1.04.0087</v>
          </cell>
          <cell r="C299" t="str">
            <v>07737772/0001-50</v>
          </cell>
          <cell r="D299" t="str">
            <v>CURI GOMES ASSOCIADOS</v>
          </cell>
          <cell r="E299" t="str">
            <v>A</v>
          </cell>
          <cell r="H299" t="str">
            <v>N/A</v>
          </cell>
          <cell r="I299">
            <v>500001</v>
          </cell>
          <cell r="J299" t="str">
            <v>Fornecedores</v>
          </cell>
          <cell r="K299">
            <v>600017</v>
          </cell>
          <cell r="L299">
            <v>-1</v>
          </cell>
        </row>
        <row r="300">
          <cell r="B300" t="str">
            <v>2.1.1.04.0088</v>
          </cell>
          <cell r="C300" t="str">
            <v>07566239/0001-72</v>
          </cell>
          <cell r="D300" t="str">
            <v>GAS ENERGY ASSESSORIA EMPRESARIAL LTDA</v>
          </cell>
          <cell r="E300" t="str">
            <v>A</v>
          </cell>
          <cell r="H300" t="str">
            <v>N/A</v>
          </cell>
          <cell r="I300">
            <v>500001</v>
          </cell>
          <cell r="J300" t="str">
            <v>Fornecedores</v>
          </cell>
          <cell r="K300">
            <v>600017</v>
          </cell>
          <cell r="L300">
            <v>-1</v>
          </cell>
        </row>
        <row r="301">
          <cell r="B301" t="str">
            <v>2.1.1.04.0089</v>
          </cell>
          <cell r="C301" t="str">
            <v>34163329/0002-61</v>
          </cell>
          <cell r="D301" t="str">
            <v>IBEF RIO</v>
          </cell>
          <cell r="E301" t="str">
            <v>A</v>
          </cell>
          <cell r="H301" t="str">
            <v>N/A</v>
          </cell>
          <cell r="I301">
            <v>500001</v>
          </cell>
          <cell r="J301" t="str">
            <v>Fornecedores</v>
          </cell>
          <cell r="K301">
            <v>600017</v>
          </cell>
          <cell r="L301">
            <v>-1</v>
          </cell>
        </row>
        <row r="302">
          <cell r="B302" t="str">
            <v>2.1.1.04.0090</v>
          </cell>
          <cell r="C302">
            <v>211049</v>
          </cell>
          <cell r="D302" t="str">
            <v>VINIPEL COMERCIAL LTDA</v>
          </cell>
          <cell r="E302" t="str">
            <v>A</v>
          </cell>
          <cell r="H302" t="str">
            <v>N/A</v>
          </cell>
          <cell r="I302">
            <v>500001</v>
          </cell>
          <cell r="J302" t="str">
            <v>Fornecedores</v>
          </cell>
          <cell r="K302">
            <v>600017</v>
          </cell>
          <cell r="L302">
            <v>-1</v>
          </cell>
        </row>
        <row r="303">
          <cell r="B303" t="str">
            <v>2.1.1.04.0091</v>
          </cell>
          <cell r="C303" t="str">
            <v>VET</v>
          </cell>
          <cell r="D303" t="str">
            <v>TECHNICAL BOOKS LIVRARIA LTDA</v>
          </cell>
          <cell r="E303" t="str">
            <v>A</v>
          </cell>
          <cell r="H303" t="str">
            <v>N/A</v>
          </cell>
          <cell r="I303">
            <v>500001</v>
          </cell>
          <cell r="J303" t="str">
            <v>Fornecedores</v>
          </cell>
          <cell r="K303">
            <v>600017</v>
          </cell>
          <cell r="L303">
            <v>-1</v>
          </cell>
        </row>
        <row r="304">
          <cell r="B304" t="str">
            <v>2.1.1.04.0092</v>
          </cell>
          <cell r="C304" t="str">
            <v>22945226/0001-64</v>
          </cell>
          <cell r="D304" t="str">
            <v>ASSOCIACAO DE UNIVERSIDADES AMAZONICAS</v>
          </cell>
          <cell r="E304" t="str">
            <v>A</v>
          </cell>
          <cell r="H304" t="str">
            <v>N/A</v>
          </cell>
          <cell r="I304">
            <v>500001</v>
          </cell>
          <cell r="J304" t="str">
            <v>Fornecedores</v>
          </cell>
          <cell r="K304">
            <v>600017</v>
          </cell>
          <cell r="L304">
            <v>-1</v>
          </cell>
        </row>
        <row r="305">
          <cell r="B305" t="str">
            <v>2.1.1.04.0093</v>
          </cell>
          <cell r="C305">
            <v>60925161000118</v>
          </cell>
          <cell r="D305" t="str">
            <v>INSTITUTO ACO BRASIL</v>
          </cell>
          <cell r="E305" t="str">
            <v>A</v>
          </cell>
          <cell r="H305" t="str">
            <v>N/A</v>
          </cell>
          <cell r="I305">
            <v>500001</v>
          </cell>
          <cell r="J305" t="str">
            <v>Fornecedores</v>
          </cell>
          <cell r="K305">
            <v>600017</v>
          </cell>
          <cell r="L305">
            <v>-1</v>
          </cell>
        </row>
        <row r="306">
          <cell r="B306" t="str">
            <v>2.1.1.04.0095</v>
          </cell>
          <cell r="C306">
            <v>5633719000183</v>
          </cell>
          <cell r="D306" t="str">
            <v>INSTITUTO OLHAR PESQUISA E INFORMACAO</v>
          </cell>
          <cell r="E306" t="str">
            <v>A</v>
          </cell>
          <cell r="H306" t="str">
            <v>N/A</v>
          </cell>
          <cell r="I306">
            <v>500001</v>
          </cell>
          <cell r="J306" t="str">
            <v>Fornecedores</v>
          </cell>
          <cell r="K306">
            <v>600017</v>
          </cell>
          <cell r="L306">
            <v>-1</v>
          </cell>
        </row>
        <row r="307">
          <cell r="B307" t="str">
            <v>2.1.1.04.0096</v>
          </cell>
          <cell r="C307" t="str">
            <v>02837642/0001-75</v>
          </cell>
          <cell r="D307" t="str">
            <v>ACADEMIA DE DESEN. PROF. E ORG. LTDA</v>
          </cell>
          <cell r="E307" t="str">
            <v>A</v>
          </cell>
          <cell r="H307" t="str">
            <v>N/A</v>
          </cell>
          <cell r="I307">
            <v>500001</v>
          </cell>
          <cell r="J307" t="str">
            <v>Fornecedores</v>
          </cell>
          <cell r="K307">
            <v>600017</v>
          </cell>
          <cell r="L307">
            <v>-1</v>
          </cell>
        </row>
        <row r="308">
          <cell r="B308" t="str">
            <v>2.1.1.04.0097</v>
          </cell>
          <cell r="C308" t="str">
            <v>32086274/0001-31</v>
          </cell>
          <cell r="D308" t="str">
            <v>A CHAVE NEIDE ME</v>
          </cell>
          <cell r="E308" t="str">
            <v>A</v>
          </cell>
          <cell r="H308" t="str">
            <v>N/A</v>
          </cell>
          <cell r="I308">
            <v>500001</v>
          </cell>
          <cell r="J308" t="str">
            <v>Fornecedores</v>
          </cell>
          <cell r="K308">
            <v>600017</v>
          </cell>
          <cell r="L308">
            <v>-1</v>
          </cell>
        </row>
        <row r="309">
          <cell r="B309" t="str">
            <v>2.1.1.04.0098</v>
          </cell>
          <cell r="C309" t="str">
            <v>01017250/0001-05</v>
          </cell>
          <cell r="D309" t="str">
            <v>VOETUR TURISMO E REPRESENTACOES LTDA</v>
          </cell>
          <cell r="E309" t="str">
            <v>A</v>
          </cell>
          <cell r="H309" t="str">
            <v>N/A</v>
          </cell>
          <cell r="I309">
            <v>500001</v>
          </cell>
          <cell r="J309" t="str">
            <v>Fornecedores</v>
          </cell>
          <cell r="K309">
            <v>600017</v>
          </cell>
          <cell r="L309">
            <v>-1</v>
          </cell>
        </row>
        <row r="310">
          <cell r="B310" t="str">
            <v>2.1.1.04.0099</v>
          </cell>
          <cell r="C310" t="str">
            <v>06320095/0001-07</v>
          </cell>
          <cell r="D310" t="str">
            <v>UNIQUE RENTA CAR LOCADORA DE VEICULOS</v>
          </cell>
          <cell r="E310" t="str">
            <v>A</v>
          </cell>
          <cell r="H310" t="str">
            <v>N/A</v>
          </cell>
          <cell r="I310">
            <v>500001</v>
          </cell>
          <cell r="J310" t="str">
            <v>Fornecedores</v>
          </cell>
          <cell r="K310">
            <v>600017</v>
          </cell>
          <cell r="L310">
            <v>-1</v>
          </cell>
        </row>
        <row r="311">
          <cell r="B311" t="str">
            <v>2.1.1.04.0100</v>
          </cell>
          <cell r="C311" t="str">
            <v>08071768/0001-68</v>
          </cell>
          <cell r="D311" t="str">
            <v>BIODIESELBR ON LINE LTDA</v>
          </cell>
          <cell r="E311" t="str">
            <v>A</v>
          </cell>
          <cell r="H311" t="str">
            <v>N/A</v>
          </cell>
          <cell r="I311">
            <v>500001</v>
          </cell>
          <cell r="J311" t="str">
            <v>Fornecedores</v>
          </cell>
          <cell r="K311">
            <v>600017</v>
          </cell>
          <cell r="L311">
            <v>-1</v>
          </cell>
        </row>
        <row r="312">
          <cell r="B312" t="str">
            <v>2.1.1.04.0101</v>
          </cell>
          <cell r="C312" t="str">
            <v>07347790/0001-25</v>
          </cell>
          <cell r="D312" t="str">
            <v>PLC REFRIGERACO E SSERVICOS LTDA-ME</v>
          </cell>
          <cell r="E312" t="str">
            <v>A</v>
          </cell>
          <cell r="H312" t="str">
            <v>N/A</v>
          </cell>
          <cell r="I312">
            <v>500001</v>
          </cell>
          <cell r="J312" t="str">
            <v>Fornecedores</v>
          </cell>
          <cell r="K312">
            <v>600017</v>
          </cell>
          <cell r="L312">
            <v>-1</v>
          </cell>
        </row>
        <row r="313">
          <cell r="B313" t="str">
            <v>2.1.1.04.0102</v>
          </cell>
          <cell r="C313" t="str">
            <v>58619404/0001-48</v>
          </cell>
          <cell r="D313" t="str">
            <v>SEAL TELECOM SERVICO TELECOMUNICACOES</v>
          </cell>
          <cell r="E313" t="str">
            <v>A</v>
          </cell>
          <cell r="H313" t="str">
            <v>N/A</v>
          </cell>
          <cell r="I313">
            <v>500001</v>
          </cell>
          <cell r="J313" t="str">
            <v>Fornecedores</v>
          </cell>
          <cell r="K313">
            <v>600017</v>
          </cell>
          <cell r="L313">
            <v>-1</v>
          </cell>
        </row>
        <row r="314">
          <cell r="B314" t="str">
            <v>2.1.1.04.0103</v>
          </cell>
          <cell r="C314" t="str">
            <v>71208516/0001-74</v>
          </cell>
          <cell r="D314" t="str">
            <v>ALGAR SERVICO E TELECOMUNICACOES</v>
          </cell>
          <cell r="E314" t="str">
            <v>A</v>
          </cell>
          <cell r="H314" t="str">
            <v>N/A</v>
          </cell>
          <cell r="I314">
            <v>500001</v>
          </cell>
          <cell r="J314" t="str">
            <v>Fornecedores</v>
          </cell>
          <cell r="K314">
            <v>600017</v>
          </cell>
          <cell r="L314">
            <v>-1</v>
          </cell>
        </row>
        <row r="315">
          <cell r="B315" t="str">
            <v>2.1.1.04.0104</v>
          </cell>
          <cell r="C315" t="str">
            <v>07877167/0001-84</v>
          </cell>
          <cell r="D315" t="str">
            <v>HOROS COMUNICACAO E EVENTOS LTDA</v>
          </cell>
          <cell r="E315" t="str">
            <v>A</v>
          </cell>
          <cell r="H315" t="str">
            <v>N/A</v>
          </cell>
          <cell r="I315">
            <v>500001</v>
          </cell>
          <cell r="J315" t="str">
            <v>Fornecedores</v>
          </cell>
          <cell r="K315">
            <v>600017</v>
          </cell>
          <cell r="L315">
            <v>-1</v>
          </cell>
        </row>
        <row r="316">
          <cell r="B316" t="str">
            <v>2.1.1.04.0105</v>
          </cell>
          <cell r="C316" t="str">
            <v>65649154/0001-54</v>
          </cell>
          <cell r="D316" t="str">
            <v>DATAGRO PUBLICACOES LTDA</v>
          </cell>
          <cell r="E316" t="str">
            <v>A</v>
          </cell>
          <cell r="H316" t="str">
            <v>N/A</v>
          </cell>
          <cell r="I316">
            <v>500001</v>
          </cell>
          <cell r="J316" t="str">
            <v>Fornecedores</v>
          </cell>
          <cell r="K316">
            <v>600017</v>
          </cell>
          <cell r="L316">
            <v>-1</v>
          </cell>
        </row>
        <row r="317">
          <cell r="B317" t="str">
            <v>2.1.1.04.0106</v>
          </cell>
          <cell r="C317" t="str">
            <v>05984239/0001-67</v>
          </cell>
          <cell r="D317" t="str">
            <v>AMMPLANAC SOLUTIONS DE INFORMATICA LTDA</v>
          </cell>
          <cell r="E317" t="str">
            <v>A</v>
          </cell>
          <cell r="H317" t="str">
            <v>N/A</v>
          </cell>
          <cell r="I317">
            <v>500001</v>
          </cell>
          <cell r="J317" t="str">
            <v>Fornecedores</v>
          </cell>
          <cell r="K317">
            <v>600017</v>
          </cell>
          <cell r="L317">
            <v>-1</v>
          </cell>
        </row>
        <row r="318">
          <cell r="B318" t="str">
            <v>2.1.1.04.0107</v>
          </cell>
          <cell r="C318" t="str">
            <v>00278452/0001-30</v>
          </cell>
          <cell r="D318" t="str">
            <v>IDEMP INSTITUTO DE DESENVOLVIMENTO EMPRE</v>
          </cell>
          <cell r="E318" t="str">
            <v>A</v>
          </cell>
          <cell r="H318" t="str">
            <v>N/A</v>
          </cell>
          <cell r="I318">
            <v>500001</v>
          </cell>
          <cell r="J318" t="str">
            <v>Fornecedores</v>
          </cell>
          <cell r="K318">
            <v>600017</v>
          </cell>
          <cell r="L318">
            <v>-1</v>
          </cell>
        </row>
        <row r="319">
          <cell r="B319" t="str">
            <v>2.1.1.04.0108</v>
          </cell>
          <cell r="C319" t="str">
            <v>00758743/0001-25</v>
          </cell>
          <cell r="D319" t="str">
            <v>LCA CONSULTORES LTDA</v>
          </cell>
          <cell r="E319" t="str">
            <v>A</v>
          </cell>
          <cell r="H319" t="str">
            <v>N/A</v>
          </cell>
          <cell r="I319">
            <v>500001</v>
          </cell>
          <cell r="J319" t="str">
            <v>Fornecedores</v>
          </cell>
          <cell r="K319">
            <v>600017</v>
          </cell>
          <cell r="L319">
            <v>-1</v>
          </cell>
        </row>
        <row r="320">
          <cell r="B320" t="str">
            <v>2.1.1.04.0109</v>
          </cell>
          <cell r="C320" t="str">
            <v>39130646/0001-29</v>
          </cell>
          <cell r="D320" t="str">
            <v>SOCIEDADE BRASILEIRA DE PLANEJAMENTO ENE</v>
          </cell>
          <cell r="E320" t="str">
            <v>A</v>
          </cell>
          <cell r="H320" t="str">
            <v>N/A</v>
          </cell>
          <cell r="I320">
            <v>500001</v>
          </cell>
          <cell r="J320" t="str">
            <v>Fornecedores</v>
          </cell>
          <cell r="K320">
            <v>600017</v>
          </cell>
          <cell r="L320">
            <v>-1</v>
          </cell>
        </row>
        <row r="321">
          <cell r="B321" t="str">
            <v>2.1.1.04.0110</v>
          </cell>
          <cell r="C321" t="str">
            <v>09228201/0001-15</v>
          </cell>
          <cell r="D321" t="str">
            <v>JG 2008 EDITORA E COMUNICACAO LTDA</v>
          </cell>
          <cell r="E321" t="str">
            <v>A</v>
          </cell>
          <cell r="H321" t="str">
            <v>N/A</v>
          </cell>
          <cell r="I321">
            <v>500001</v>
          </cell>
          <cell r="J321" t="str">
            <v>Fornecedores</v>
          </cell>
          <cell r="K321">
            <v>600017</v>
          </cell>
          <cell r="L321">
            <v>-1</v>
          </cell>
        </row>
        <row r="322">
          <cell r="B322" t="str">
            <v>2.1.1.04.0111</v>
          </cell>
          <cell r="C322" t="str">
            <v>00063069/0001-64</v>
          </cell>
          <cell r="D322" t="str">
            <v>STAR INFO SERVICOS DE INFORMATICA LTDA</v>
          </cell>
          <cell r="E322" t="str">
            <v>A</v>
          </cell>
          <cell r="H322" t="str">
            <v>N/A</v>
          </cell>
          <cell r="I322">
            <v>500001</v>
          </cell>
          <cell r="J322" t="str">
            <v>Fornecedores</v>
          </cell>
          <cell r="K322">
            <v>600017</v>
          </cell>
          <cell r="L322">
            <v>-1</v>
          </cell>
        </row>
        <row r="323">
          <cell r="B323" t="str">
            <v>2.1.1.04.0112</v>
          </cell>
          <cell r="C323" t="str">
            <v>27128875/0001-20</v>
          </cell>
          <cell r="D323" t="str">
            <v>CARTORIO 17 OFICIO</v>
          </cell>
          <cell r="E323" t="str">
            <v>A</v>
          </cell>
          <cell r="H323" t="str">
            <v>N/A</v>
          </cell>
          <cell r="I323">
            <v>500001</v>
          </cell>
          <cell r="J323" t="str">
            <v>Fornecedores</v>
          </cell>
          <cell r="K323">
            <v>600017</v>
          </cell>
          <cell r="L323">
            <v>-1</v>
          </cell>
        </row>
        <row r="324">
          <cell r="B324" t="str">
            <v>2.1.1.04.0113</v>
          </cell>
          <cell r="C324" t="str">
            <v>03309608/0001-90</v>
          </cell>
          <cell r="D324" t="str">
            <v>MAXLUX COMERCIO DE DECORACOES LTDA</v>
          </cell>
          <cell r="E324" t="str">
            <v>A</v>
          </cell>
          <cell r="H324" t="str">
            <v>N/A</v>
          </cell>
          <cell r="I324">
            <v>500001</v>
          </cell>
          <cell r="J324" t="str">
            <v>Fornecedores</v>
          </cell>
          <cell r="K324">
            <v>600017</v>
          </cell>
          <cell r="L324">
            <v>-1</v>
          </cell>
        </row>
        <row r="325">
          <cell r="B325" t="str">
            <v>2.1.1.04.0114</v>
          </cell>
          <cell r="C325" t="str">
            <v>00974211/0001-25</v>
          </cell>
          <cell r="D325" t="str">
            <v>LINHA AMARELA SA - LAMSA</v>
          </cell>
          <cell r="E325" t="str">
            <v>A</v>
          </cell>
          <cell r="H325" t="str">
            <v>N/A</v>
          </cell>
          <cell r="I325">
            <v>500001</v>
          </cell>
          <cell r="J325" t="str">
            <v>Fornecedores</v>
          </cell>
          <cell r="K325">
            <v>600017</v>
          </cell>
          <cell r="L325">
            <v>-1</v>
          </cell>
        </row>
        <row r="326">
          <cell r="B326" t="str">
            <v>2.1.1.04.0115</v>
          </cell>
          <cell r="C326" t="str">
            <v>07892266/0001-35</v>
          </cell>
          <cell r="D326" t="str">
            <v>KAWA COMERCIO, PROJETOS E SERV. EM AR</v>
          </cell>
          <cell r="E326" t="str">
            <v>A</v>
          </cell>
          <cell r="H326" t="str">
            <v>N/A</v>
          </cell>
          <cell r="I326">
            <v>500001</v>
          </cell>
          <cell r="J326" t="str">
            <v>Fornecedores</v>
          </cell>
          <cell r="K326">
            <v>600017</v>
          </cell>
          <cell r="L326">
            <v>-1</v>
          </cell>
        </row>
        <row r="327">
          <cell r="B327" t="str">
            <v>2.1.1.04.0116</v>
          </cell>
          <cell r="C327">
            <v>110245</v>
          </cell>
          <cell r="D327" t="str">
            <v>FUNDO DE IMPRENSA NACIONAL</v>
          </cell>
          <cell r="E327" t="str">
            <v>A</v>
          </cell>
          <cell r="H327" t="str">
            <v>N/A</v>
          </cell>
          <cell r="I327">
            <v>500001</v>
          </cell>
          <cell r="J327" t="str">
            <v>Fornecedores</v>
          </cell>
          <cell r="K327">
            <v>600017</v>
          </cell>
          <cell r="L327">
            <v>-1</v>
          </cell>
        </row>
        <row r="328">
          <cell r="B328" t="str">
            <v>2.1.1.04.0117</v>
          </cell>
          <cell r="C328" t="str">
            <v>30482814/0001-70</v>
          </cell>
          <cell r="D328" t="str">
            <v>NIPOMAQ MAQUINAS DE ESCRITORIO LTDA</v>
          </cell>
          <cell r="E328" t="str">
            <v>A</v>
          </cell>
          <cell r="H328" t="str">
            <v>N/A</v>
          </cell>
          <cell r="I328">
            <v>500001</v>
          </cell>
          <cell r="J328" t="str">
            <v>Fornecedores</v>
          </cell>
          <cell r="K328">
            <v>600017</v>
          </cell>
          <cell r="L328">
            <v>-1</v>
          </cell>
        </row>
        <row r="329">
          <cell r="B329" t="str">
            <v>2.1.1.04.0118</v>
          </cell>
          <cell r="C329" t="str">
            <v>07725342/0001-18</v>
          </cell>
          <cell r="D329" t="str">
            <v>N.SILVA COMERCIO E SERVICOS LTDA</v>
          </cell>
          <cell r="E329" t="str">
            <v>A</v>
          </cell>
          <cell r="H329" t="str">
            <v>N/A</v>
          </cell>
          <cell r="I329">
            <v>500001</v>
          </cell>
          <cell r="J329" t="str">
            <v>Fornecedores</v>
          </cell>
          <cell r="K329">
            <v>600017</v>
          </cell>
          <cell r="L329">
            <v>-1</v>
          </cell>
        </row>
        <row r="330">
          <cell r="B330" t="str">
            <v>2.1.1.04.0119</v>
          </cell>
          <cell r="C330" t="str">
            <v>12293822/0001-97</v>
          </cell>
          <cell r="D330" t="str">
            <v>ASSOCIACAO DOS PESQUISADORES EM PLANTAS</v>
          </cell>
          <cell r="E330" t="str">
            <v>A</v>
          </cell>
          <cell r="H330" t="str">
            <v>N/A</v>
          </cell>
          <cell r="I330">
            <v>500001</v>
          </cell>
          <cell r="J330" t="str">
            <v>Fornecedores</v>
          </cell>
          <cell r="K330">
            <v>600017</v>
          </cell>
          <cell r="L330">
            <v>-1</v>
          </cell>
        </row>
        <row r="331">
          <cell r="B331" t="str">
            <v>2.1.1.04.0120</v>
          </cell>
          <cell r="C331" t="str">
            <v>11124330/0001-05</v>
          </cell>
          <cell r="D331" t="str">
            <v>IDETI EVENTOS E PESQUISAS EM INFORMATICA</v>
          </cell>
          <cell r="E331" t="str">
            <v>A</v>
          </cell>
          <cell r="H331" t="str">
            <v>N/A</v>
          </cell>
          <cell r="I331">
            <v>500001</v>
          </cell>
          <cell r="J331" t="str">
            <v>Fornecedores</v>
          </cell>
          <cell r="K331">
            <v>600017</v>
          </cell>
          <cell r="L331">
            <v>-1</v>
          </cell>
        </row>
        <row r="332">
          <cell r="B332" t="str">
            <v>2.1.1.04.0121</v>
          </cell>
          <cell r="C332" t="str">
            <v>31247083/0001-41</v>
          </cell>
          <cell r="D332" t="str">
            <v>ASSOCIAÇÃO BRASILEIRA DE RECURSOS HUMANO</v>
          </cell>
          <cell r="E332" t="str">
            <v>A</v>
          </cell>
          <cell r="H332" t="str">
            <v>N/A</v>
          </cell>
          <cell r="I332">
            <v>500001</v>
          </cell>
          <cell r="J332" t="str">
            <v>Fornecedores</v>
          </cell>
          <cell r="K332">
            <v>600017</v>
          </cell>
          <cell r="L332">
            <v>-1</v>
          </cell>
        </row>
        <row r="333">
          <cell r="B333" t="str">
            <v>2.1.1.04.0122</v>
          </cell>
          <cell r="C333" t="str">
            <v>07295815/0001-94</v>
          </cell>
          <cell r="D333" t="str">
            <v>PRONTIDAO COM. E SERV. DE INFO. LTDA</v>
          </cell>
          <cell r="E333" t="str">
            <v>A</v>
          </cell>
          <cell r="H333" t="str">
            <v>N/A</v>
          </cell>
          <cell r="I333">
            <v>500001</v>
          </cell>
          <cell r="J333" t="str">
            <v>Fornecedores</v>
          </cell>
          <cell r="K333">
            <v>600017</v>
          </cell>
          <cell r="L333">
            <v>-1</v>
          </cell>
        </row>
        <row r="334">
          <cell r="B334" t="str">
            <v>2.1.1.04.0123</v>
          </cell>
          <cell r="C334" t="str">
            <v>05128653/0001-74</v>
          </cell>
          <cell r="D334" t="str">
            <v>NDJ SIMPOSIOS E TREINAMENTOS LTDA</v>
          </cell>
          <cell r="E334" t="str">
            <v>A</v>
          </cell>
          <cell r="H334" t="str">
            <v>N/A</v>
          </cell>
          <cell r="I334">
            <v>500001</v>
          </cell>
          <cell r="J334" t="str">
            <v>Fornecedores</v>
          </cell>
          <cell r="K334">
            <v>600017</v>
          </cell>
          <cell r="L334">
            <v>-1</v>
          </cell>
        </row>
        <row r="335">
          <cell r="B335" t="str">
            <v>2.1.1.04.0124</v>
          </cell>
          <cell r="C335" t="str">
            <v>27958859/0001-64</v>
          </cell>
          <cell r="D335" t="str">
            <v>EDITORA BRASIL ENERGIA LTDA</v>
          </cell>
          <cell r="E335" t="str">
            <v>A</v>
          </cell>
          <cell r="H335" t="str">
            <v>N/A</v>
          </cell>
          <cell r="I335">
            <v>500001</v>
          </cell>
          <cell r="J335" t="str">
            <v>Fornecedores</v>
          </cell>
          <cell r="K335">
            <v>600017</v>
          </cell>
          <cell r="L335">
            <v>-1</v>
          </cell>
        </row>
        <row r="336">
          <cell r="B336" t="str">
            <v>2.1.1.04.0125</v>
          </cell>
          <cell r="C336" t="str">
            <v>00710799/0001-00</v>
          </cell>
          <cell r="D336" t="str">
            <v>ALLEN RIO SERV. COM. DE INFORMATICA LTDA</v>
          </cell>
          <cell r="E336" t="str">
            <v>A</v>
          </cell>
          <cell r="H336" t="str">
            <v>N/A</v>
          </cell>
          <cell r="I336">
            <v>500001</v>
          </cell>
          <cell r="J336" t="str">
            <v>Fornecedores</v>
          </cell>
          <cell r="K336">
            <v>600017</v>
          </cell>
          <cell r="L336">
            <v>-1</v>
          </cell>
        </row>
        <row r="337">
          <cell r="B337" t="str">
            <v>2.1.1.04.0126</v>
          </cell>
          <cell r="C337" t="str">
            <v>22642565/0001-05</v>
          </cell>
          <cell r="D337" t="str">
            <v>CP2 CONSULTORIA PESQUISA E PLANEJAMENTO</v>
          </cell>
          <cell r="E337" t="str">
            <v>A</v>
          </cell>
          <cell r="H337" t="str">
            <v>N/A</v>
          </cell>
          <cell r="I337">
            <v>500001</v>
          </cell>
          <cell r="J337" t="str">
            <v>Fornecedores</v>
          </cell>
          <cell r="K337">
            <v>600017</v>
          </cell>
          <cell r="L337">
            <v>-1</v>
          </cell>
        </row>
        <row r="338">
          <cell r="B338" t="str">
            <v>2.1.1.04.0127</v>
          </cell>
          <cell r="C338" t="str">
            <v>04053315/0001-58</v>
          </cell>
          <cell r="D338" t="str">
            <v>NSI TRAINING TECNOLOGIA S/C LTDA.</v>
          </cell>
          <cell r="E338" t="str">
            <v>A</v>
          </cell>
          <cell r="H338" t="str">
            <v>N/A</v>
          </cell>
          <cell r="I338">
            <v>500001</v>
          </cell>
          <cell r="J338" t="str">
            <v>Fornecedores</v>
          </cell>
          <cell r="K338">
            <v>600017</v>
          </cell>
          <cell r="L338">
            <v>-1</v>
          </cell>
        </row>
        <row r="339">
          <cell r="B339" t="str">
            <v>2.1.1.04.0128</v>
          </cell>
          <cell r="C339" t="str">
            <v>59453225/0001-46</v>
          </cell>
          <cell r="D339" t="str">
            <v>FLOKART IND. COM. PRODUTOS PROMOCIONAIS</v>
          </cell>
          <cell r="E339" t="str">
            <v>A</v>
          </cell>
          <cell r="H339" t="str">
            <v>N/A</v>
          </cell>
          <cell r="I339">
            <v>500001</v>
          </cell>
          <cell r="J339" t="str">
            <v>Fornecedores</v>
          </cell>
          <cell r="K339">
            <v>600017</v>
          </cell>
          <cell r="L339">
            <v>-1</v>
          </cell>
        </row>
        <row r="340">
          <cell r="B340" t="str">
            <v>2.1.1.04.0129</v>
          </cell>
          <cell r="C340" t="str">
            <v>08906581/0001-37</v>
          </cell>
          <cell r="D340" t="str">
            <v>MARTENSEN E BRAGA LTDA-EPP.</v>
          </cell>
          <cell r="E340" t="str">
            <v>A</v>
          </cell>
          <cell r="H340" t="str">
            <v>N/A</v>
          </cell>
          <cell r="I340">
            <v>500001</v>
          </cell>
          <cell r="J340" t="str">
            <v>Fornecedores</v>
          </cell>
          <cell r="K340">
            <v>600017</v>
          </cell>
          <cell r="L340">
            <v>-1</v>
          </cell>
        </row>
        <row r="341">
          <cell r="B341" t="str">
            <v>2.1.1.04.0130</v>
          </cell>
          <cell r="C341" t="str">
            <v>00103582/0005-65</v>
          </cell>
          <cell r="D341" t="str">
            <v>ENGEVIX ENGENHARIA S.A</v>
          </cell>
          <cell r="E341" t="str">
            <v>A</v>
          </cell>
          <cell r="H341" t="str">
            <v>N/A</v>
          </cell>
          <cell r="I341">
            <v>500001</v>
          </cell>
          <cell r="J341" t="str">
            <v>Fornecedores</v>
          </cell>
          <cell r="K341">
            <v>600017</v>
          </cell>
          <cell r="L341">
            <v>-1</v>
          </cell>
        </row>
        <row r="342">
          <cell r="B342" t="str">
            <v>2.1.1.04.0131</v>
          </cell>
          <cell r="C342" t="str">
            <v>61562112/0002-01</v>
          </cell>
          <cell r="D342" t="str">
            <v>PRICEWATERHOUSECOOPERS AUDITORES INDEPEN</v>
          </cell>
          <cell r="E342" t="str">
            <v>A</v>
          </cell>
          <cell r="H342" t="str">
            <v>N/A</v>
          </cell>
          <cell r="I342">
            <v>500001</v>
          </cell>
          <cell r="J342" t="str">
            <v>Fornecedores</v>
          </cell>
          <cell r="K342">
            <v>600017</v>
          </cell>
          <cell r="L342">
            <v>-1</v>
          </cell>
        </row>
        <row r="343">
          <cell r="B343" t="str">
            <v>2.1.1.04.0132</v>
          </cell>
          <cell r="C343" t="str">
            <v>29408770/0001-50</v>
          </cell>
          <cell r="D343" t="str">
            <v>CIARLINI CONSULTORIA E PROJETOS LTDA.</v>
          </cell>
          <cell r="E343" t="str">
            <v>A</v>
          </cell>
          <cell r="H343" t="str">
            <v>N/A</v>
          </cell>
          <cell r="I343">
            <v>500001</v>
          </cell>
          <cell r="J343" t="str">
            <v>Fornecedores</v>
          </cell>
          <cell r="K343">
            <v>600017</v>
          </cell>
          <cell r="L343">
            <v>-1</v>
          </cell>
        </row>
        <row r="344">
          <cell r="B344" t="str">
            <v>2.1.1.04.0133</v>
          </cell>
          <cell r="C344" t="str">
            <v>04216871/0001-06</v>
          </cell>
          <cell r="D344" t="str">
            <v>EXECUTIVE VANS LOCADORA DE VEICULOS LTDA</v>
          </cell>
          <cell r="E344" t="str">
            <v>A</v>
          </cell>
          <cell r="H344" t="str">
            <v>N/A</v>
          </cell>
          <cell r="I344">
            <v>500001</v>
          </cell>
          <cell r="J344" t="str">
            <v>Fornecedores</v>
          </cell>
          <cell r="K344">
            <v>600017</v>
          </cell>
          <cell r="L344">
            <v>-1</v>
          </cell>
        </row>
        <row r="345">
          <cell r="B345" t="str">
            <v>2.1.1.04.0134</v>
          </cell>
          <cell r="C345" t="str">
            <v>10015425/0001-28</v>
          </cell>
          <cell r="D345" t="str">
            <v>DAMIER RIO DESENTUPIDORA LTDA.</v>
          </cell>
          <cell r="E345" t="str">
            <v>A</v>
          </cell>
          <cell r="H345" t="str">
            <v>N/A</v>
          </cell>
          <cell r="I345">
            <v>500001</v>
          </cell>
          <cell r="J345" t="str">
            <v>Fornecedores</v>
          </cell>
          <cell r="K345">
            <v>600017</v>
          </cell>
          <cell r="L345">
            <v>-1</v>
          </cell>
        </row>
        <row r="346">
          <cell r="B346" t="str">
            <v>2.1.1.04.0135</v>
          </cell>
          <cell r="C346" t="str">
            <v>43730787/0001-50</v>
          </cell>
          <cell r="D346" t="str">
            <v>ABTD - ASSOCIACAO BRASILEIRA DE TREINAME</v>
          </cell>
          <cell r="E346" t="str">
            <v>A</v>
          </cell>
          <cell r="H346" t="str">
            <v>N/A</v>
          </cell>
          <cell r="I346">
            <v>500001</v>
          </cell>
          <cell r="J346" t="str">
            <v>Fornecedores</v>
          </cell>
          <cell r="K346">
            <v>600017</v>
          </cell>
          <cell r="L346">
            <v>-1</v>
          </cell>
        </row>
        <row r="347">
          <cell r="B347" t="str">
            <v>2.1.1.04.0136</v>
          </cell>
          <cell r="C347" t="str">
            <v>21040001/0001-30</v>
          </cell>
          <cell r="D347" t="str">
            <v>UNIVERSIDADE FEDERAL DE ITAJUBA</v>
          </cell>
          <cell r="E347" t="str">
            <v>A</v>
          </cell>
          <cell r="H347" t="str">
            <v>N/A</v>
          </cell>
          <cell r="I347">
            <v>500001</v>
          </cell>
          <cell r="J347" t="str">
            <v>Fornecedores</v>
          </cell>
          <cell r="K347">
            <v>600017</v>
          </cell>
          <cell r="L347">
            <v>-1</v>
          </cell>
        </row>
        <row r="348">
          <cell r="B348" t="str">
            <v>2.1.1.04.0137</v>
          </cell>
          <cell r="C348" t="str">
            <v>13376180/0001-52</v>
          </cell>
          <cell r="D348" t="str">
            <v>CEAP CONCURSOS LTDA-ME.</v>
          </cell>
          <cell r="E348" t="str">
            <v>A</v>
          </cell>
          <cell r="H348" t="str">
            <v>N/A</v>
          </cell>
          <cell r="I348">
            <v>500001</v>
          </cell>
          <cell r="J348" t="str">
            <v>Fornecedores</v>
          </cell>
          <cell r="K348">
            <v>600017</v>
          </cell>
          <cell r="L348">
            <v>-1</v>
          </cell>
        </row>
        <row r="349">
          <cell r="B349" t="str">
            <v>2.1.1.04.0138</v>
          </cell>
          <cell r="C349">
            <v>33634254000110</v>
          </cell>
          <cell r="D349" t="str">
            <v>IBP - INST. BRASILEIRO PET. GAS E BIOC.</v>
          </cell>
          <cell r="E349" t="str">
            <v>A</v>
          </cell>
          <cell r="H349" t="str">
            <v>N/A</v>
          </cell>
          <cell r="I349">
            <v>500001</v>
          </cell>
          <cell r="J349" t="str">
            <v>Fornecedores</v>
          </cell>
          <cell r="K349">
            <v>600017</v>
          </cell>
          <cell r="L349">
            <v>-1</v>
          </cell>
        </row>
        <row r="350">
          <cell r="B350" t="str">
            <v>2.1.1.04.0139</v>
          </cell>
          <cell r="C350" t="str">
            <v>33170515/0001-99</v>
          </cell>
          <cell r="D350" t="str">
            <v>L´HENRIETTE CONFEITARIA LTDA.</v>
          </cell>
          <cell r="E350" t="str">
            <v>A</v>
          </cell>
          <cell r="H350" t="str">
            <v>N/A</v>
          </cell>
          <cell r="I350">
            <v>500001</v>
          </cell>
          <cell r="J350" t="str">
            <v>Fornecedores</v>
          </cell>
          <cell r="K350">
            <v>600017</v>
          </cell>
          <cell r="L350">
            <v>-1</v>
          </cell>
        </row>
        <row r="351">
          <cell r="B351" t="str">
            <v>2.1.1.04.0140</v>
          </cell>
          <cell r="C351" t="str">
            <v>32323115/0001-03</v>
          </cell>
          <cell r="D351" t="str">
            <v>PRO FIT COACHING CONS. TREINAMENTO PROF.</v>
          </cell>
          <cell r="E351" t="str">
            <v>A</v>
          </cell>
          <cell r="H351" t="str">
            <v>N/A</v>
          </cell>
          <cell r="I351">
            <v>500001</v>
          </cell>
          <cell r="J351" t="str">
            <v>Fornecedores</v>
          </cell>
          <cell r="K351">
            <v>600017</v>
          </cell>
          <cell r="L351">
            <v>-1</v>
          </cell>
        </row>
        <row r="352">
          <cell r="B352" t="str">
            <v>2.1.1.04.0141</v>
          </cell>
          <cell r="C352" t="str">
            <v>06987364/0001-93</v>
          </cell>
          <cell r="D352" t="str">
            <v>CTEE - CENTRO TREIN. ESTUDOS EM ENERGIA</v>
          </cell>
          <cell r="E352" t="str">
            <v>A</v>
          </cell>
          <cell r="H352" t="str">
            <v>N/A</v>
          </cell>
          <cell r="I352">
            <v>500001</v>
          </cell>
          <cell r="J352" t="str">
            <v>Fornecedores</v>
          </cell>
          <cell r="K352">
            <v>600017</v>
          </cell>
          <cell r="L352">
            <v>-1</v>
          </cell>
        </row>
        <row r="353">
          <cell r="B353" t="str">
            <v>2.1.1.04.0142</v>
          </cell>
          <cell r="C353" t="str">
            <v>04765777/0001-06</v>
          </cell>
          <cell r="D353" t="str">
            <v>ESTRATEGIA EM RECURSOS HUMANOS LTDA</v>
          </cell>
          <cell r="E353" t="str">
            <v>A</v>
          </cell>
          <cell r="H353" t="str">
            <v>N/A</v>
          </cell>
          <cell r="I353">
            <v>500001</v>
          </cell>
          <cell r="J353" t="str">
            <v>Fornecedores</v>
          </cell>
          <cell r="K353">
            <v>600017</v>
          </cell>
          <cell r="L353">
            <v>-1</v>
          </cell>
        </row>
        <row r="354">
          <cell r="B354" t="str">
            <v>2.1.1.04.0143</v>
          </cell>
          <cell r="C354" t="str">
            <v>05983000/0001-72</v>
          </cell>
          <cell r="D354" t="str">
            <v>ADJUVARE EVENTOS E SERVICOS LTDA.</v>
          </cell>
          <cell r="E354" t="str">
            <v>A</v>
          </cell>
          <cell r="H354" t="str">
            <v>N/A</v>
          </cell>
          <cell r="I354">
            <v>500001</v>
          </cell>
          <cell r="J354" t="str">
            <v>Fornecedores</v>
          </cell>
          <cell r="K354">
            <v>600017</v>
          </cell>
          <cell r="L354">
            <v>-1</v>
          </cell>
        </row>
        <row r="355">
          <cell r="B355" t="str">
            <v>2.1.1.04.0144</v>
          </cell>
          <cell r="C355" t="str">
            <v>61160768/0001-17</v>
          </cell>
          <cell r="D355" t="str">
            <v>LEX EDITORA SA.</v>
          </cell>
          <cell r="E355" t="str">
            <v>A</v>
          </cell>
          <cell r="H355" t="str">
            <v>N/A</v>
          </cell>
          <cell r="I355">
            <v>500001</v>
          </cell>
          <cell r="J355" t="str">
            <v>Fornecedores</v>
          </cell>
          <cell r="K355">
            <v>600017</v>
          </cell>
          <cell r="L355">
            <v>-1</v>
          </cell>
        </row>
        <row r="356">
          <cell r="B356" t="str">
            <v>2.1.1.04.0145</v>
          </cell>
          <cell r="C356" t="str">
            <v>05230078/0001-16</v>
          </cell>
          <cell r="D356" t="str">
            <v>PERSIANAS BRASIL BLINDS LTDA.</v>
          </cell>
          <cell r="E356" t="str">
            <v>A</v>
          </cell>
          <cell r="H356" t="str">
            <v>N/A</v>
          </cell>
          <cell r="I356">
            <v>500001</v>
          </cell>
          <cell r="J356" t="str">
            <v>Fornecedores</v>
          </cell>
          <cell r="K356">
            <v>600017</v>
          </cell>
          <cell r="L356">
            <v>-1</v>
          </cell>
        </row>
        <row r="357">
          <cell r="B357" t="str">
            <v>2.1.1.04.0146</v>
          </cell>
          <cell r="C357" t="str">
            <v>08403264/0001-06</v>
          </cell>
          <cell r="D357" t="str">
            <v>COMPLEXO JURIDICO RENATO SARAIVA</v>
          </cell>
          <cell r="E357" t="str">
            <v>A</v>
          </cell>
          <cell r="H357" t="str">
            <v>N/A</v>
          </cell>
          <cell r="I357">
            <v>500001</v>
          </cell>
          <cell r="J357" t="str">
            <v>Fornecedores</v>
          </cell>
          <cell r="K357">
            <v>600017</v>
          </cell>
          <cell r="L357">
            <v>-1</v>
          </cell>
        </row>
        <row r="358">
          <cell r="B358" t="str">
            <v>2.1.1.04.0147</v>
          </cell>
          <cell r="C358" t="str">
            <v>58900622/0001-56</v>
          </cell>
          <cell r="D358" t="str">
            <v>EDITORA CL-A CULTURAL LTDA.</v>
          </cell>
          <cell r="E358" t="str">
            <v>A</v>
          </cell>
          <cell r="H358" t="str">
            <v>N/A</v>
          </cell>
          <cell r="I358">
            <v>500001</v>
          </cell>
          <cell r="J358" t="str">
            <v>Fornecedores</v>
          </cell>
          <cell r="K358">
            <v>600017</v>
          </cell>
          <cell r="L358">
            <v>-1</v>
          </cell>
        </row>
        <row r="359">
          <cell r="B359" t="str">
            <v>2.1.1.04.0148</v>
          </cell>
          <cell r="C359" t="str">
            <v>33402892/0002-97</v>
          </cell>
          <cell r="D359" t="str">
            <v>ASSOCIAÇÃO BRASILEIRA DE NORMAS TECNICAS</v>
          </cell>
          <cell r="E359" t="str">
            <v>A</v>
          </cell>
          <cell r="H359" t="str">
            <v>N/A</v>
          </cell>
          <cell r="I359">
            <v>500001</v>
          </cell>
          <cell r="J359" t="str">
            <v>Fornecedores</v>
          </cell>
          <cell r="K359">
            <v>600017</v>
          </cell>
          <cell r="L359">
            <v>-1</v>
          </cell>
        </row>
        <row r="360">
          <cell r="B360" t="str">
            <v>2.1.1.04.0149</v>
          </cell>
          <cell r="C360" t="str">
            <v>10476565/0001-01</v>
          </cell>
          <cell r="D360" t="str">
            <v>OCEANO SERVICOS LTDA.</v>
          </cell>
          <cell r="E360" t="str">
            <v>A</v>
          </cell>
          <cell r="H360" t="str">
            <v>N/A</v>
          </cell>
          <cell r="I360">
            <v>500001</v>
          </cell>
          <cell r="J360" t="str">
            <v>Fornecedores</v>
          </cell>
          <cell r="K360">
            <v>600017</v>
          </cell>
          <cell r="L360">
            <v>-1</v>
          </cell>
        </row>
        <row r="361">
          <cell r="B361" t="str">
            <v>2.1.1.04.0150</v>
          </cell>
          <cell r="C361" t="str">
            <v>60540333/0002-16</v>
          </cell>
          <cell r="D361" t="str">
            <v>THE BRITISH CHAMBER OF COMMERCE AND INDU</v>
          </cell>
          <cell r="E361" t="str">
            <v>A</v>
          </cell>
          <cell r="H361" t="str">
            <v>N/A</v>
          </cell>
          <cell r="I361">
            <v>500001</v>
          </cell>
          <cell r="J361" t="str">
            <v>Fornecedores</v>
          </cell>
          <cell r="K361">
            <v>600017</v>
          </cell>
          <cell r="L361">
            <v>-1</v>
          </cell>
        </row>
        <row r="362">
          <cell r="B362" t="str">
            <v>2.1.1.04.0151</v>
          </cell>
          <cell r="C362" t="str">
            <v>12867225/0001-29</v>
          </cell>
          <cell r="D362" t="str">
            <v>DC STUDIO PRODUCOES LTDA.</v>
          </cell>
          <cell r="E362" t="str">
            <v>A</v>
          </cell>
          <cell r="H362" t="str">
            <v>N/A</v>
          </cell>
          <cell r="I362">
            <v>500001</v>
          </cell>
          <cell r="J362" t="str">
            <v>Fornecedores</v>
          </cell>
          <cell r="K362">
            <v>600017</v>
          </cell>
          <cell r="L362">
            <v>-1</v>
          </cell>
        </row>
        <row r="363">
          <cell r="B363" t="str">
            <v>2.1.1.04.0152</v>
          </cell>
          <cell r="C363" t="str">
            <v>00543800/0001-59</v>
          </cell>
          <cell r="D363" t="str">
            <v>IIR INFORMA SEMINARIOS LTDA.</v>
          </cell>
          <cell r="E363" t="str">
            <v>A</v>
          </cell>
          <cell r="H363" t="str">
            <v>N/A</v>
          </cell>
          <cell r="I363">
            <v>500001</v>
          </cell>
          <cell r="J363" t="str">
            <v>Fornecedores</v>
          </cell>
          <cell r="K363">
            <v>600017</v>
          </cell>
          <cell r="L363">
            <v>-1</v>
          </cell>
        </row>
        <row r="364">
          <cell r="B364" t="str">
            <v>2.1.1.04.0153</v>
          </cell>
          <cell r="C364" t="str">
            <v>04106216/0001-97</v>
          </cell>
          <cell r="D364" t="str">
            <v>SOUZA E PINHO ENGENHARIA E ARQUITETURA</v>
          </cell>
          <cell r="E364" t="str">
            <v>A</v>
          </cell>
          <cell r="H364" t="str">
            <v>N/A</v>
          </cell>
          <cell r="I364">
            <v>500001</v>
          </cell>
          <cell r="J364" t="str">
            <v>Fornecedores</v>
          </cell>
          <cell r="K364">
            <v>600017</v>
          </cell>
          <cell r="L364">
            <v>-1</v>
          </cell>
        </row>
        <row r="365">
          <cell r="B365" t="str">
            <v>2.1.1.04.0154</v>
          </cell>
          <cell r="C365" t="str">
            <v>12404897/0001-06</v>
          </cell>
          <cell r="D365" t="str">
            <v xml:space="preserve">DOUGLAS WILLE &amp; CIA LTDA - ME </v>
          </cell>
          <cell r="E365" t="str">
            <v>A</v>
          </cell>
          <cell r="H365" t="str">
            <v>N/A</v>
          </cell>
          <cell r="I365">
            <v>500001</v>
          </cell>
          <cell r="J365" t="str">
            <v>Fornecedores</v>
          </cell>
          <cell r="K365">
            <v>600017</v>
          </cell>
          <cell r="L365">
            <v>-1</v>
          </cell>
        </row>
        <row r="366">
          <cell r="B366" t="str">
            <v>2.1.1.04.0155</v>
          </cell>
          <cell r="C366" t="str">
            <v>04217374/0001-14</v>
          </cell>
          <cell r="D366" t="str">
            <v>STOCK GRAF COMERCIO MATERIAIS GRAFICOS</v>
          </cell>
          <cell r="E366" t="str">
            <v>A</v>
          </cell>
          <cell r="H366" t="str">
            <v>N/A</v>
          </cell>
          <cell r="I366">
            <v>500001</v>
          </cell>
          <cell r="J366" t="str">
            <v>Fornecedores</v>
          </cell>
          <cell r="K366">
            <v>600017</v>
          </cell>
          <cell r="L366">
            <v>-1</v>
          </cell>
        </row>
        <row r="367">
          <cell r="B367" t="str">
            <v>2.1.1.04.0156</v>
          </cell>
          <cell r="C367" t="str">
            <v>42417493/0001-00</v>
          </cell>
          <cell r="D367" t="str">
            <v>MUNDIVIDROS VIDROS CRISTAIS E MOLDURAS</v>
          </cell>
          <cell r="E367" t="str">
            <v>A</v>
          </cell>
          <cell r="H367" t="str">
            <v>N/A</v>
          </cell>
          <cell r="I367">
            <v>500001</v>
          </cell>
          <cell r="J367" t="str">
            <v>Fornecedores</v>
          </cell>
          <cell r="K367">
            <v>600017</v>
          </cell>
          <cell r="L367">
            <v>-1</v>
          </cell>
        </row>
        <row r="368">
          <cell r="B368" t="str">
            <v>2.1.1.04.0157</v>
          </cell>
          <cell r="C368" t="str">
            <v>26976381/0001-32</v>
          </cell>
          <cell r="D368" t="str">
            <v>MULTPAPER DISTRIBUIDORA DE PAPAEIS LTDA</v>
          </cell>
          <cell r="E368" t="str">
            <v>A</v>
          </cell>
          <cell r="H368" t="str">
            <v>N/A</v>
          </cell>
          <cell r="I368">
            <v>500001</v>
          </cell>
          <cell r="J368" t="str">
            <v>Fornecedores</v>
          </cell>
          <cell r="K368">
            <v>600017</v>
          </cell>
          <cell r="L368">
            <v>-1</v>
          </cell>
        </row>
        <row r="369">
          <cell r="B369" t="str">
            <v>2.1.1.04.0158</v>
          </cell>
          <cell r="C369" t="str">
            <v>09677300/0001-84</v>
          </cell>
          <cell r="D369" t="str">
            <v>JC&amp;I DESIGN E STUDIO LTDA.</v>
          </cell>
          <cell r="E369" t="str">
            <v>A</v>
          </cell>
          <cell r="H369" t="str">
            <v>N/A</v>
          </cell>
          <cell r="I369">
            <v>500001</v>
          </cell>
          <cell r="J369" t="str">
            <v>Fornecedores</v>
          </cell>
          <cell r="K369">
            <v>600017</v>
          </cell>
          <cell r="L369">
            <v>-1</v>
          </cell>
        </row>
        <row r="370">
          <cell r="B370" t="str">
            <v>2.1.1.04.0159</v>
          </cell>
          <cell r="C370" t="str">
            <v>13373975/0001-07</v>
          </cell>
          <cell r="D370" t="str">
            <v>THIAGO KAZOROSKY PINHEIRO &amp; CIA LTDA</v>
          </cell>
          <cell r="E370" t="str">
            <v>A</v>
          </cell>
          <cell r="H370" t="str">
            <v>N/A</v>
          </cell>
          <cell r="I370">
            <v>500001</v>
          </cell>
          <cell r="J370" t="str">
            <v>Fornecedores</v>
          </cell>
          <cell r="K370">
            <v>600017</v>
          </cell>
          <cell r="L370">
            <v>-1</v>
          </cell>
        </row>
        <row r="371">
          <cell r="B371" t="str">
            <v>2.1.1.04.0160</v>
          </cell>
          <cell r="C371" t="str">
            <v>02105010/0001-17</v>
          </cell>
          <cell r="D371" t="str">
            <v>AGENCIA VIRTUAL LTDA.</v>
          </cell>
          <cell r="E371" t="str">
            <v>A</v>
          </cell>
          <cell r="H371" t="str">
            <v>N/A</v>
          </cell>
          <cell r="I371">
            <v>500001</v>
          </cell>
          <cell r="J371" t="str">
            <v>Fornecedores</v>
          </cell>
          <cell r="K371">
            <v>600017</v>
          </cell>
          <cell r="L371">
            <v>-1</v>
          </cell>
        </row>
        <row r="372">
          <cell r="B372" t="str">
            <v>2.1.1.04.0161</v>
          </cell>
          <cell r="C372">
            <v>30033823000184</v>
          </cell>
          <cell r="D372" t="str">
            <v>COMITE NAC. BRASILEIRO PROD. TRANS. ENER</v>
          </cell>
          <cell r="E372" t="str">
            <v>A</v>
          </cell>
          <cell r="H372" t="str">
            <v>N/A</v>
          </cell>
          <cell r="I372">
            <v>500001</v>
          </cell>
          <cell r="J372" t="str">
            <v>Fornecedores</v>
          </cell>
          <cell r="K372">
            <v>600017</v>
          </cell>
          <cell r="L372">
            <v>-1</v>
          </cell>
        </row>
        <row r="373">
          <cell r="B373" t="str">
            <v>2.1.1.04.0162</v>
          </cell>
          <cell r="C373" t="str">
            <v>04619903/0001-06</v>
          </cell>
          <cell r="D373" t="str">
            <v>SEND COPY CANDELARIA SERV. REPROGRAFICOS</v>
          </cell>
          <cell r="E373" t="str">
            <v>A</v>
          </cell>
          <cell r="H373" t="str">
            <v>N/A</v>
          </cell>
          <cell r="I373">
            <v>500001</v>
          </cell>
          <cell r="J373" t="str">
            <v>Fornecedores</v>
          </cell>
          <cell r="K373">
            <v>600017</v>
          </cell>
          <cell r="L373">
            <v>-1</v>
          </cell>
        </row>
        <row r="374">
          <cell r="B374" t="str">
            <v>2.1.1.04.0163</v>
          </cell>
          <cell r="C374" t="str">
            <v>13488395/0001-65</v>
          </cell>
          <cell r="D374" t="str">
            <v>MARCENARIA SAO JORGE SAO JOSE EIERLI ME</v>
          </cell>
          <cell r="E374" t="str">
            <v>A</v>
          </cell>
          <cell r="H374" t="str">
            <v>N/A</v>
          </cell>
          <cell r="I374">
            <v>500001</v>
          </cell>
          <cell r="J374" t="str">
            <v>Fornecedores</v>
          </cell>
          <cell r="K374">
            <v>600017</v>
          </cell>
          <cell r="L374">
            <v>-1</v>
          </cell>
        </row>
        <row r="375">
          <cell r="B375" t="str">
            <v>2.1.1.04.0164</v>
          </cell>
          <cell r="C375" t="str">
            <v>72414691/0001-80</v>
          </cell>
          <cell r="D375" t="str">
            <v>INOVATIVA - APRIMORAMENTO TREINAMENTO</v>
          </cell>
          <cell r="E375" t="str">
            <v>A</v>
          </cell>
          <cell r="H375" t="str">
            <v>N/A</v>
          </cell>
          <cell r="I375">
            <v>500001</v>
          </cell>
          <cell r="J375" t="str">
            <v>Fornecedores</v>
          </cell>
          <cell r="K375">
            <v>600017</v>
          </cell>
          <cell r="L375">
            <v>-1</v>
          </cell>
        </row>
        <row r="376">
          <cell r="B376" t="str">
            <v>2.1.1.04.0165</v>
          </cell>
          <cell r="C376" t="str">
            <v>11281612/0001-16</v>
          </cell>
          <cell r="D376" t="str">
            <v>SOLUCAO BRASIL TECNOLOGIA INFORMACAO</v>
          </cell>
          <cell r="E376" t="str">
            <v>A</v>
          </cell>
          <cell r="H376" t="str">
            <v>N/A</v>
          </cell>
          <cell r="I376">
            <v>500001</v>
          </cell>
          <cell r="J376" t="str">
            <v>Fornecedores</v>
          </cell>
          <cell r="K376">
            <v>600017</v>
          </cell>
          <cell r="L376">
            <v>-1</v>
          </cell>
        </row>
        <row r="377">
          <cell r="B377" t="str">
            <v>2.1.1.04.0166</v>
          </cell>
          <cell r="C377" t="str">
            <v>01138264/0001-79</v>
          </cell>
          <cell r="D377" t="str">
            <v>BIOVET SERVICOS LTDA.</v>
          </cell>
          <cell r="E377" t="str">
            <v>A</v>
          </cell>
          <cell r="H377" t="str">
            <v>N/A</v>
          </cell>
          <cell r="I377">
            <v>500001</v>
          </cell>
          <cell r="J377" t="str">
            <v>Fornecedores</v>
          </cell>
          <cell r="K377">
            <v>600017</v>
          </cell>
          <cell r="L377">
            <v>-1</v>
          </cell>
        </row>
        <row r="378">
          <cell r="B378" t="str">
            <v>2.1.1.04.0167</v>
          </cell>
          <cell r="C378" t="str">
            <v>07282970/0001-76</v>
          </cell>
          <cell r="D378" t="str">
            <v>NTX COMERCIO CONSULTORIA E SERVICOS LTDA</v>
          </cell>
          <cell r="E378" t="str">
            <v>A</v>
          </cell>
          <cell r="H378" t="str">
            <v>N/A</v>
          </cell>
          <cell r="I378">
            <v>500001</v>
          </cell>
          <cell r="J378" t="str">
            <v>Fornecedores</v>
          </cell>
          <cell r="K378">
            <v>600017</v>
          </cell>
          <cell r="L378">
            <v>-1</v>
          </cell>
        </row>
        <row r="379">
          <cell r="B379" t="str">
            <v>2.1.1.04.0168</v>
          </cell>
          <cell r="C379" t="str">
            <v>29317518/0001-35</v>
          </cell>
          <cell r="D379" t="str">
            <v>JH SATURNO COM. MAT. ESC. LIMP. E INF.</v>
          </cell>
          <cell r="E379" t="str">
            <v>A</v>
          </cell>
          <cell r="H379" t="str">
            <v>N/A</v>
          </cell>
          <cell r="I379">
            <v>500001</v>
          </cell>
          <cell r="J379" t="str">
            <v>Fornecedores</v>
          </cell>
          <cell r="K379">
            <v>600017</v>
          </cell>
          <cell r="L379">
            <v>-1</v>
          </cell>
        </row>
        <row r="380">
          <cell r="B380" t="str">
            <v>2.1.1.04.0169</v>
          </cell>
          <cell r="C380" t="str">
            <v>02485591/0001-60</v>
          </cell>
          <cell r="D380" t="str">
            <v>TENDENCIAS CONSULTORIA INTEGRADA S/S LTD</v>
          </cell>
          <cell r="E380" t="str">
            <v>A</v>
          </cell>
          <cell r="H380" t="str">
            <v>N/A</v>
          </cell>
          <cell r="I380">
            <v>500001</v>
          </cell>
          <cell r="J380" t="str">
            <v>Fornecedores</v>
          </cell>
          <cell r="K380">
            <v>600017</v>
          </cell>
          <cell r="L380">
            <v>-1</v>
          </cell>
        </row>
        <row r="381">
          <cell r="B381" t="str">
            <v>2.1.1.04.0170</v>
          </cell>
          <cell r="C381" t="str">
            <v>00316087/0001-00</v>
          </cell>
          <cell r="D381" t="str">
            <v>CONCARP CONSERVACAO E LIMPEZA LTDA</v>
          </cell>
          <cell r="E381" t="str">
            <v>A</v>
          </cell>
          <cell r="H381" t="str">
            <v>N/A</v>
          </cell>
          <cell r="I381">
            <v>500001</v>
          </cell>
          <cell r="J381" t="str">
            <v>Fornecedores</v>
          </cell>
          <cell r="K381">
            <v>600017</v>
          </cell>
          <cell r="L381">
            <v>-1</v>
          </cell>
        </row>
        <row r="382">
          <cell r="B382" t="str">
            <v>2.1.1.04.0171</v>
          </cell>
          <cell r="C382" t="str">
            <v>04572946/0001-83</v>
          </cell>
          <cell r="D382" t="str">
            <v>BOOKHUNTER LIVRARIA LTDA.</v>
          </cell>
          <cell r="E382" t="str">
            <v>A</v>
          </cell>
          <cell r="H382" t="str">
            <v>N/A</v>
          </cell>
          <cell r="I382">
            <v>500001</v>
          </cell>
          <cell r="J382" t="str">
            <v>Fornecedores</v>
          </cell>
          <cell r="K382">
            <v>600017</v>
          </cell>
          <cell r="L382">
            <v>-1</v>
          </cell>
        </row>
        <row r="383">
          <cell r="B383" t="str">
            <v>2.1.1.04.0172</v>
          </cell>
          <cell r="C383" t="str">
            <v>05292903/0001-07</v>
          </cell>
          <cell r="D383" t="str">
            <v>PETT &amp; CAPELLATO REPRESENTACOES LTDA.</v>
          </cell>
          <cell r="E383" t="str">
            <v>A</v>
          </cell>
          <cell r="H383" t="str">
            <v>N/A</v>
          </cell>
          <cell r="I383">
            <v>500001</v>
          </cell>
          <cell r="J383" t="str">
            <v>Fornecedores</v>
          </cell>
          <cell r="K383">
            <v>600017</v>
          </cell>
          <cell r="L383">
            <v>-1</v>
          </cell>
        </row>
        <row r="384">
          <cell r="B384" t="str">
            <v>2.1.1.04.0173</v>
          </cell>
          <cell r="C384" t="str">
            <v>18025536/0001-27</v>
          </cell>
          <cell r="D384" t="str">
            <v>FUNDACAO DE PESQ. E ASSESSORAMENTO A IND</v>
          </cell>
          <cell r="E384" t="str">
            <v>A</v>
          </cell>
          <cell r="H384" t="str">
            <v>N/A</v>
          </cell>
          <cell r="I384">
            <v>500001</v>
          </cell>
          <cell r="J384" t="str">
            <v>Fornecedores</v>
          </cell>
          <cell r="K384">
            <v>600017</v>
          </cell>
          <cell r="L384">
            <v>-1</v>
          </cell>
        </row>
        <row r="385">
          <cell r="B385" t="str">
            <v>2.1.1.04.0174</v>
          </cell>
          <cell r="C385" t="str">
            <v>02704211/0001-30</v>
          </cell>
          <cell r="D385" t="str">
            <v>EXPERTISE TECNOLOGIA DESENVOLVIMENTO</v>
          </cell>
          <cell r="E385" t="str">
            <v>A</v>
          </cell>
          <cell r="H385" t="str">
            <v>N/A</v>
          </cell>
          <cell r="I385">
            <v>500001</v>
          </cell>
          <cell r="J385" t="str">
            <v>Fornecedores</v>
          </cell>
          <cell r="K385">
            <v>600017</v>
          </cell>
          <cell r="L385">
            <v>-1</v>
          </cell>
        </row>
        <row r="386">
          <cell r="B386" t="str">
            <v>2.1.1.04.0175</v>
          </cell>
          <cell r="C386" t="str">
            <v>03811232/0001-18</v>
          </cell>
          <cell r="D386" t="str">
            <v>COMERCIAL GAULIA LTDA.</v>
          </cell>
          <cell r="E386" t="str">
            <v>A</v>
          </cell>
          <cell r="H386" t="str">
            <v>N/A</v>
          </cell>
          <cell r="I386">
            <v>500001</v>
          </cell>
          <cell r="J386" t="str">
            <v>Fornecedores</v>
          </cell>
          <cell r="K386">
            <v>600017</v>
          </cell>
          <cell r="L386">
            <v>-1</v>
          </cell>
        </row>
        <row r="387">
          <cell r="B387" t="str">
            <v>2.1.1.04.0176</v>
          </cell>
          <cell r="C387" t="str">
            <v>27014752/0001-68</v>
          </cell>
          <cell r="D387" t="str">
            <v>FLOAT - GLASS - COMERCIO E SERVICOS LTDA</v>
          </cell>
          <cell r="E387" t="str">
            <v>A</v>
          </cell>
          <cell r="H387" t="str">
            <v>N/A</v>
          </cell>
          <cell r="I387">
            <v>500001</v>
          </cell>
          <cell r="J387" t="str">
            <v>Fornecedores</v>
          </cell>
          <cell r="K387">
            <v>600017</v>
          </cell>
          <cell r="L387">
            <v>-1</v>
          </cell>
        </row>
        <row r="388">
          <cell r="B388" t="str">
            <v>2.1.1.04.0177</v>
          </cell>
          <cell r="C388" t="str">
            <v>00729829/0001-20</v>
          </cell>
          <cell r="D388" t="str">
            <v>KARTROLIN BRINDES MATERIAL P/ ESCRITORIO</v>
          </cell>
          <cell r="E388" t="str">
            <v>A</v>
          </cell>
          <cell r="H388" t="str">
            <v>N/A</v>
          </cell>
          <cell r="I388">
            <v>500001</v>
          </cell>
          <cell r="J388" t="str">
            <v>Fornecedores</v>
          </cell>
          <cell r="K388">
            <v>600017</v>
          </cell>
          <cell r="L388">
            <v>-1</v>
          </cell>
        </row>
        <row r="389">
          <cell r="B389" t="str">
            <v>2.1.1.04.0178</v>
          </cell>
          <cell r="C389" t="str">
            <v>36003671/0001-53</v>
          </cell>
          <cell r="D389" t="str">
            <v>CONSULTRE CONSULTORIA E TREINAMENTO LTDA</v>
          </cell>
          <cell r="E389" t="str">
            <v>A</v>
          </cell>
          <cell r="H389" t="str">
            <v>N/A</v>
          </cell>
          <cell r="I389">
            <v>500001</v>
          </cell>
          <cell r="J389" t="str">
            <v>Fornecedores</v>
          </cell>
          <cell r="K389">
            <v>600017</v>
          </cell>
          <cell r="L389">
            <v>-1</v>
          </cell>
        </row>
        <row r="390">
          <cell r="B390" t="str">
            <v>2.1.1.04.0179</v>
          </cell>
          <cell r="C390" t="str">
            <v>09335355/0001-06</v>
          </cell>
          <cell r="D390" t="str">
            <v>FACIL - BRASILIA TRANSPORTE INTEGRADO</v>
          </cell>
          <cell r="E390" t="str">
            <v>A</v>
          </cell>
          <cell r="H390" t="str">
            <v>N/A</v>
          </cell>
          <cell r="I390">
            <v>500001</v>
          </cell>
          <cell r="J390" t="str">
            <v>Fornecedores</v>
          </cell>
          <cell r="K390">
            <v>600017</v>
          </cell>
          <cell r="L390">
            <v>-1</v>
          </cell>
        </row>
        <row r="391">
          <cell r="B391" t="str">
            <v>2.1.1.04.0180</v>
          </cell>
          <cell r="C391" t="str">
            <v>35963479/0001-46</v>
          </cell>
          <cell r="D391" t="str">
            <v>ESAFI - ESCOLA ADMINISTRACAO TREINAMENTO</v>
          </cell>
          <cell r="E391" t="str">
            <v>A</v>
          </cell>
          <cell r="H391" t="str">
            <v>N/A</v>
          </cell>
          <cell r="I391">
            <v>500001</v>
          </cell>
          <cell r="J391" t="str">
            <v>Fornecedores</v>
          </cell>
          <cell r="K391">
            <v>600017</v>
          </cell>
          <cell r="L391">
            <v>-1</v>
          </cell>
        </row>
        <row r="392">
          <cell r="B392" t="str">
            <v>2.1.1.04.0181</v>
          </cell>
          <cell r="C392" t="str">
            <v>02911903/0001-50</v>
          </cell>
          <cell r="D392" t="str">
            <v>FUNDACAO COMITE DE GESTAO EMPRESARIAL</v>
          </cell>
          <cell r="E392" t="str">
            <v>A</v>
          </cell>
          <cell r="H392" t="str">
            <v>N/A</v>
          </cell>
          <cell r="I392">
            <v>500001</v>
          </cell>
          <cell r="J392" t="str">
            <v>Fornecedores</v>
          </cell>
          <cell r="K392">
            <v>600017</v>
          </cell>
          <cell r="L392">
            <v>-1</v>
          </cell>
        </row>
        <row r="393">
          <cell r="B393" t="str">
            <v>2.1.1.04.0182</v>
          </cell>
          <cell r="C393" t="str">
            <v>01377071/0001-70</v>
          </cell>
          <cell r="D393" t="str">
            <v>LANTELE COMERCIAL ELETRICA LTDA.</v>
          </cell>
          <cell r="E393" t="str">
            <v>A</v>
          </cell>
          <cell r="H393" t="str">
            <v>N/A</v>
          </cell>
          <cell r="I393">
            <v>500001</v>
          </cell>
          <cell r="J393" t="str">
            <v>Fornecedores</v>
          </cell>
          <cell r="K393">
            <v>600017</v>
          </cell>
          <cell r="L393">
            <v>-1</v>
          </cell>
        </row>
        <row r="394">
          <cell r="B394" t="str">
            <v>2.1.1.04.0183</v>
          </cell>
          <cell r="C394" t="str">
            <v>04708116/0001-30</v>
          </cell>
          <cell r="D394" t="str">
            <v>ZENITE TECNOLOGIA E TELEINFORMATICA LTDA</v>
          </cell>
          <cell r="E394" t="str">
            <v>A</v>
          </cell>
          <cell r="H394" t="str">
            <v>N/A</v>
          </cell>
          <cell r="I394">
            <v>500001</v>
          </cell>
          <cell r="J394" t="str">
            <v>Fornecedores</v>
          </cell>
          <cell r="K394">
            <v>600017</v>
          </cell>
          <cell r="L394">
            <v>-1</v>
          </cell>
        </row>
        <row r="395">
          <cell r="B395" t="str">
            <v>2.1.1.04.0184</v>
          </cell>
          <cell r="C395" t="str">
            <v>03712467/0001-52</v>
          </cell>
          <cell r="D395" t="str">
            <v>FLAMA RAMOS ACABAMENTO E MANUSEIO GRAFIC</v>
          </cell>
          <cell r="E395" t="str">
            <v>A</v>
          </cell>
          <cell r="H395" t="str">
            <v>N/A</v>
          </cell>
          <cell r="I395">
            <v>500001</v>
          </cell>
          <cell r="J395" t="str">
            <v>Fornecedores</v>
          </cell>
          <cell r="K395">
            <v>600017</v>
          </cell>
          <cell r="L395">
            <v>-1</v>
          </cell>
        </row>
        <row r="396">
          <cell r="B396" t="str">
            <v>2.1.1.04.0185</v>
          </cell>
          <cell r="C396" t="str">
            <v>61705380/0001-54</v>
          </cell>
          <cell r="D396" t="str">
            <v>FUNDAG</v>
          </cell>
          <cell r="E396" t="str">
            <v>A</v>
          </cell>
          <cell r="H396" t="str">
            <v>N/A</v>
          </cell>
          <cell r="I396">
            <v>500001</v>
          </cell>
          <cell r="J396" t="str">
            <v>Fornecedores</v>
          </cell>
          <cell r="K396">
            <v>600017</v>
          </cell>
          <cell r="L396">
            <v>-1</v>
          </cell>
        </row>
        <row r="397">
          <cell r="B397" t="str">
            <v>2.1.1.04.0186</v>
          </cell>
          <cell r="C397" t="str">
            <v>42334193/0001-67</v>
          </cell>
          <cell r="D397" t="str">
            <v>COMITE BRASILEIRO DE BARRAGENS</v>
          </cell>
          <cell r="E397" t="str">
            <v>A</v>
          </cell>
          <cell r="H397" t="str">
            <v>N/A</v>
          </cell>
          <cell r="I397">
            <v>500001</v>
          </cell>
          <cell r="J397" t="str">
            <v>Fornecedores</v>
          </cell>
          <cell r="K397">
            <v>600017</v>
          </cell>
          <cell r="L397">
            <v>-1</v>
          </cell>
        </row>
        <row r="398">
          <cell r="B398" t="str">
            <v>2.1.1.04.0187</v>
          </cell>
          <cell r="C398" t="str">
            <v>03307532/0001-64</v>
          </cell>
          <cell r="D398" t="str">
            <v>SIVIC PLACAS E BRINDES LTDA</v>
          </cell>
          <cell r="E398" t="str">
            <v>A</v>
          </cell>
          <cell r="H398" t="str">
            <v>N/A</v>
          </cell>
          <cell r="I398">
            <v>500001</v>
          </cell>
          <cell r="J398" t="str">
            <v>Fornecedores</v>
          </cell>
          <cell r="K398">
            <v>600017</v>
          </cell>
          <cell r="L398">
            <v>-1</v>
          </cell>
        </row>
        <row r="399">
          <cell r="B399" t="str">
            <v>2.1.1.04.0188</v>
          </cell>
          <cell r="C399" t="str">
            <v>32157042/0001-27</v>
          </cell>
          <cell r="D399" t="str">
            <v>PERSIANAS COIMBRA LTDA</v>
          </cell>
          <cell r="E399" t="str">
            <v>A</v>
          </cell>
          <cell r="H399" t="str">
            <v>N/A</v>
          </cell>
          <cell r="I399">
            <v>500001</v>
          </cell>
          <cell r="J399" t="str">
            <v>Fornecedores</v>
          </cell>
          <cell r="K399">
            <v>600017</v>
          </cell>
          <cell r="L399">
            <v>-1</v>
          </cell>
        </row>
        <row r="400">
          <cell r="B400" t="str">
            <v>2.1.1.04.0189</v>
          </cell>
          <cell r="C400" t="str">
            <v>00348003/0129-84</v>
          </cell>
          <cell r="D400" t="str">
            <v>EMPRESA BRAS DE PESQ AGROP EMBRAPA</v>
          </cell>
          <cell r="E400" t="str">
            <v>A</v>
          </cell>
          <cell r="H400" t="str">
            <v>N/A</v>
          </cell>
          <cell r="I400">
            <v>500001</v>
          </cell>
          <cell r="J400" t="str">
            <v>Fornecedores</v>
          </cell>
          <cell r="K400">
            <v>600017</v>
          </cell>
          <cell r="L400">
            <v>-1</v>
          </cell>
        </row>
        <row r="401">
          <cell r="B401" t="str">
            <v>2.1.1.04.0190</v>
          </cell>
          <cell r="C401" t="str">
            <v>02270142/0001-02</v>
          </cell>
          <cell r="D401" t="str">
            <v>GERMANISCHER LLOYD IND. SERVICES DO BRAS</v>
          </cell>
          <cell r="E401" t="str">
            <v>A</v>
          </cell>
          <cell r="H401" t="str">
            <v>N/A</v>
          </cell>
          <cell r="I401">
            <v>500001</v>
          </cell>
          <cell r="J401" t="str">
            <v>Fornecedores</v>
          </cell>
          <cell r="K401">
            <v>600017</v>
          </cell>
          <cell r="L401">
            <v>-1</v>
          </cell>
        </row>
        <row r="402">
          <cell r="B402" t="str">
            <v>2.1.1.04.0191</v>
          </cell>
          <cell r="C402" t="str">
            <v>04655786/0001-36</v>
          </cell>
          <cell r="D402" t="str">
            <v>NORTHIA ASSESSORIA DE SEGURANCA NO TRABA</v>
          </cell>
          <cell r="E402" t="str">
            <v>A</v>
          </cell>
          <cell r="H402" t="str">
            <v>N/A</v>
          </cell>
          <cell r="I402">
            <v>500001</v>
          </cell>
          <cell r="J402" t="str">
            <v>Fornecedores</v>
          </cell>
          <cell r="K402">
            <v>600017</v>
          </cell>
          <cell r="L402">
            <v>-1</v>
          </cell>
        </row>
        <row r="403">
          <cell r="B403" t="str">
            <v>2.1.1.04.0192</v>
          </cell>
          <cell r="C403" t="str">
            <v>40181919/0001-43</v>
          </cell>
          <cell r="D403" t="str">
            <v>JURIS AMBIENTIS CONSULTORES S/S LTDA</v>
          </cell>
          <cell r="E403" t="str">
            <v>A</v>
          </cell>
          <cell r="H403" t="str">
            <v>N/A</v>
          </cell>
          <cell r="I403">
            <v>500001</v>
          </cell>
          <cell r="J403" t="str">
            <v>Fornecedores</v>
          </cell>
          <cell r="K403">
            <v>600017</v>
          </cell>
          <cell r="L403">
            <v>-1</v>
          </cell>
        </row>
        <row r="404">
          <cell r="B404" t="str">
            <v>2.1.1.04.0193</v>
          </cell>
          <cell r="C404" t="str">
            <v>04832526/0001-99</v>
          </cell>
          <cell r="D404" t="str">
            <v>CASTRO &amp; CASTRO ADV. E CONSULTORES</v>
          </cell>
          <cell r="E404" t="str">
            <v>A</v>
          </cell>
          <cell r="H404" t="str">
            <v>N/A</v>
          </cell>
          <cell r="I404">
            <v>500001</v>
          </cell>
          <cell r="J404" t="str">
            <v>Fornecedores</v>
          </cell>
          <cell r="K404">
            <v>600017</v>
          </cell>
          <cell r="L404">
            <v>-1</v>
          </cell>
        </row>
        <row r="405">
          <cell r="B405" t="str">
            <v>2.1.1.04.0194</v>
          </cell>
          <cell r="C405" t="str">
            <v>13013046/0001-97</v>
          </cell>
          <cell r="D405" t="str">
            <v>SITIAR COM. DE REFRIGERACAO LTDA - ME</v>
          </cell>
          <cell r="E405" t="str">
            <v>A</v>
          </cell>
          <cell r="H405" t="str">
            <v>N/A</v>
          </cell>
          <cell r="I405">
            <v>500001</v>
          </cell>
          <cell r="J405" t="str">
            <v>Fornecedores</v>
          </cell>
          <cell r="K405">
            <v>600017</v>
          </cell>
          <cell r="L405">
            <v>-1</v>
          </cell>
        </row>
        <row r="406">
          <cell r="B406" t="str">
            <v>2.1.1.04.0195</v>
          </cell>
          <cell r="C406" t="str">
            <v>06353807/0001-94</v>
          </cell>
          <cell r="D406" t="str">
            <v>DEWI DO BRASIL</v>
          </cell>
          <cell r="E406" t="str">
            <v>A</v>
          </cell>
          <cell r="H406" t="str">
            <v>N/A</v>
          </cell>
          <cell r="I406">
            <v>500001</v>
          </cell>
          <cell r="J406" t="str">
            <v>Fornecedores</v>
          </cell>
          <cell r="K406">
            <v>600017</v>
          </cell>
          <cell r="L406">
            <v>-1</v>
          </cell>
        </row>
        <row r="407">
          <cell r="B407" t="str">
            <v>2.1.1.04.0196</v>
          </cell>
          <cell r="C407" t="str">
            <v>08257771/0001-70</v>
          </cell>
          <cell r="D407" t="str">
            <v>FABBIO VEMGIZ LOBO CONS. TREINAMENTO</v>
          </cell>
          <cell r="E407" t="str">
            <v>A</v>
          </cell>
          <cell r="H407" t="str">
            <v>N/A</v>
          </cell>
          <cell r="I407">
            <v>500001</v>
          </cell>
          <cell r="J407" t="str">
            <v>Fornecedores</v>
          </cell>
          <cell r="K407">
            <v>600017</v>
          </cell>
          <cell r="L407">
            <v>-1</v>
          </cell>
        </row>
        <row r="408">
          <cell r="B408" t="str">
            <v>2.1.1.04.0197</v>
          </cell>
          <cell r="C408" t="str">
            <v>08844668/0001-27</v>
          </cell>
          <cell r="D408" t="str">
            <v>AGUIAR &amp; VERISSIMO LTDA - ME</v>
          </cell>
          <cell r="E408" t="str">
            <v>A</v>
          </cell>
          <cell r="H408" t="str">
            <v>N/A</v>
          </cell>
          <cell r="I408">
            <v>500001</v>
          </cell>
          <cell r="J408" t="str">
            <v>Fornecedores</v>
          </cell>
          <cell r="K408">
            <v>600017</v>
          </cell>
          <cell r="L408">
            <v>-1</v>
          </cell>
        </row>
        <row r="409">
          <cell r="B409" t="str">
            <v>2.1.1.04.0198</v>
          </cell>
          <cell r="C409" t="str">
            <v>11865040/0001-12</v>
          </cell>
          <cell r="D409" t="str">
            <v>ZFL TRANSPORTE EXECUTIVO LTDA</v>
          </cell>
          <cell r="E409" t="str">
            <v>A</v>
          </cell>
          <cell r="H409" t="str">
            <v>N/A</v>
          </cell>
          <cell r="I409">
            <v>500001</v>
          </cell>
          <cell r="J409" t="str">
            <v>Fornecedores</v>
          </cell>
          <cell r="K409">
            <v>600017</v>
          </cell>
          <cell r="L409">
            <v>-1</v>
          </cell>
        </row>
        <row r="410">
          <cell r="B410" t="str">
            <v>2.1.1.04.0199</v>
          </cell>
          <cell r="C410" t="str">
            <v>02552009/0001-30</v>
          </cell>
          <cell r="D410" t="str">
            <v>DMSS SOFTWARE LTDA</v>
          </cell>
          <cell r="E410" t="str">
            <v>A</v>
          </cell>
          <cell r="H410" t="str">
            <v>N/A</v>
          </cell>
          <cell r="I410">
            <v>500001</v>
          </cell>
          <cell r="J410" t="str">
            <v>Fornecedores</v>
          </cell>
          <cell r="K410">
            <v>600017</v>
          </cell>
          <cell r="L410">
            <v>-1</v>
          </cell>
        </row>
        <row r="411">
          <cell r="B411" t="str">
            <v>2.1.1.04.0200</v>
          </cell>
          <cell r="C411" t="str">
            <v>03557247/0001-00</v>
          </cell>
          <cell r="D411" t="str">
            <v>INTEGRAR CLIMATIZACAO LTDA</v>
          </cell>
          <cell r="E411" t="str">
            <v>A</v>
          </cell>
          <cell r="H411" t="str">
            <v>N/A</v>
          </cell>
          <cell r="I411">
            <v>500001</v>
          </cell>
          <cell r="J411" t="str">
            <v>Fornecedores</v>
          </cell>
          <cell r="K411">
            <v>600017</v>
          </cell>
          <cell r="L411">
            <v>-1</v>
          </cell>
        </row>
        <row r="412">
          <cell r="B412" t="str">
            <v>2.1.1.04.0201</v>
          </cell>
          <cell r="C412">
            <v>1554285000175</v>
          </cell>
          <cell r="D412" t="str">
            <v>CERTISIGN CERTIFICADORA DIGITAL S.A.</v>
          </cell>
          <cell r="E412" t="str">
            <v>A</v>
          </cell>
          <cell r="H412" t="str">
            <v>N/A</v>
          </cell>
          <cell r="I412">
            <v>500001</v>
          </cell>
          <cell r="J412" t="str">
            <v>Fornecedores</v>
          </cell>
          <cell r="K412">
            <v>600017</v>
          </cell>
          <cell r="L412">
            <v>-1</v>
          </cell>
        </row>
        <row r="413">
          <cell r="B413" t="str">
            <v>2.1.1.04.0202</v>
          </cell>
          <cell r="C413" t="str">
            <v>12661222/0001-34</v>
          </cell>
          <cell r="D413" t="str">
            <v>SHOPPING MATRIZ FABRIL LTDA</v>
          </cell>
          <cell r="E413" t="str">
            <v>A</v>
          </cell>
          <cell r="H413" t="str">
            <v>N/A</v>
          </cell>
          <cell r="I413">
            <v>500001</v>
          </cell>
          <cell r="J413" t="str">
            <v>Fornecedores</v>
          </cell>
          <cell r="K413">
            <v>600017</v>
          </cell>
          <cell r="L413">
            <v>-1</v>
          </cell>
        </row>
        <row r="414">
          <cell r="B414" t="str">
            <v>2.1.1.04.0203</v>
          </cell>
          <cell r="C414" t="str">
            <v>05085929/0002-65</v>
          </cell>
          <cell r="D414" t="str">
            <v>GIOCONDA E JOSE CAFE E CULINARIA LTDA</v>
          </cell>
          <cell r="E414" t="str">
            <v>A</v>
          </cell>
          <cell r="H414" t="str">
            <v>N/A</v>
          </cell>
          <cell r="I414">
            <v>500001</v>
          </cell>
          <cell r="J414" t="str">
            <v>Fornecedores</v>
          </cell>
          <cell r="K414">
            <v>600017</v>
          </cell>
          <cell r="L414">
            <v>-1</v>
          </cell>
        </row>
        <row r="415">
          <cell r="B415" t="str">
            <v>2.1.1.04.0204</v>
          </cell>
          <cell r="C415" t="str">
            <v>33438300/0001-06</v>
          </cell>
          <cell r="D415" t="str">
            <v>PAPELARIA COLUMBIA LTDA</v>
          </cell>
          <cell r="E415" t="str">
            <v>A</v>
          </cell>
          <cell r="H415" t="str">
            <v>N/A</v>
          </cell>
          <cell r="I415">
            <v>500001</v>
          </cell>
          <cell r="J415" t="str">
            <v>Fornecedores</v>
          </cell>
          <cell r="K415">
            <v>600017</v>
          </cell>
          <cell r="L415">
            <v>-1</v>
          </cell>
        </row>
        <row r="416">
          <cell r="B416" t="str">
            <v>2.1.1.04.0205</v>
          </cell>
          <cell r="C416" t="str">
            <v>09305304/0001-31</v>
          </cell>
          <cell r="D416" t="str">
            <v>BRISSETT &amp; BRISSETT EVENTOS LTDA</v>
          </cell>
          <cell r="E416" t="str">
            <v>A</v>
          </cell>
          <cell r="H416" t="str">
            <v>N/A</v>
          </cell>
          <cell r="I416">
            <v>500001</v>
          </cell>
          <cell r="J416" t="str">
            <v>Fornecedores</v>
          </cell>
          <cell r="K416">
            <v>600017</v>
          </cell>
          <cell r="L416">
            <v>-1</v>
          </cell>
        </row>
        <row r="417">
          <cell r="B417" t="str">
            <v>2.1.1.04.0206</v>
          </cell>
          <cell r="C417" t="str">
            <v>08575670/000148</v>
          </cell>
          <cell r="D417" t="str">
            <v>DALA AR CONDICIONADO LTDA</v>
          </cell>
          <cell r="E417" t="str">
            <v>A</v>
          </cell>
          <cell r="H417" t="str">
            <v>N/A</v>
          </cell>
          <cell r="I417">
            <v>500001</v>
          </cell>
          <cell r="J417" t="str">
            <v>Fornecedores</v>
          </cell>
          <cell r="K417">
            <v>600017</v>
          </cell>
          <cell r="L417">
            <v>-1</v>
          </cell>
        </row>
        <row r="418">
          <cell r="B418" t="str">
            <v>2.1.1.04.0207</v>
          </cell>
          <cell r="C418" t="str">
            <v>28711539/0001-78</v>
          </cell>
          <cell r="D418" t="str">
            <v>A C BURLAMAQUI CONSULTORES S/C</v>
          </cell>
          <cell r="E418" t="str">
            <v>A</v>
          </cell>
          <cell r="H418" t="str">
            <v>N/A</v>
          </cell>
          <cell r="I418">
            <v>500001</v>
          </cell>
          <cell r="J418" t="str">
            <v>Fornecedores</v>
          </cell>
          <cell r="K418">
            <v>600017</v>
          </cell>
          <cell r="L418">
            <v>-1</v>
          </cell>
        </row>
        <row r="419">
          <cell r="B419" t="str">
            <v>2.1.1.04.0208</v>
          </cell>
          <cell r="C419" t="str">
            <v>10258575/0001-62</v>
          </cell>
          <cell r="D419" t="str">
            <v>SOUZA E VENTURELI LTDA - ME</v>
          </cell>
          <cell r="E419" t="str">
            <v>A</v>
          </cell>
          <cell r="H419" t="str">
            <v>N/A</v>
          </cell>
          <cell r="I419">
            <v>500001</v>
          </cell>
          <cell r="J419" t="str">
            <v>Fornecedores</v>
          </cell>
          <cell r="K419">
            <v>600017</v>
          </cell>
          <cell r="L419">
            <v>-1</v>
          </cell>
        </row>
        <row r="420">
          <cell r="B420" t="str">
            <v>2.1.1.04.0209</v>
          </cell>
          <cell r="C420">
            <v>5902038000173</v>
          </cell>
          <cell r="D420" t="str">
            <v>INST. AMBIENTAL BRA SUSTENTAVEL - IABS</v>
          </cell>
          <cell r="E420" t="str">
            <v>A</v>
          </cell>
          <cell r="H420" t="str">
            <v>N/A</v>
          </cell>
          <cell r="I420">
            <v>500001</v>
          </cell>
          <cell r="J420" t="str">
            <v>Fornecedores</v>
          </cell>
          <cell r="K420">
            <v>600017</v>
          </cell>
          <cell r="L420">
            <v>-1</v>
          </cell>
        </row>
        <row r="421">
          <cell r="B421" t="str">
            <v>2.1.1.04.0210</v>
          </cell>
          <cell r="C421" t="str">
            <v>00885818/000139</v>
          </cell>
          <cell r="D421" t="str">
            <v>TECNOLOGIA E INFORMACAO LTDA - BPGR</v>
          </cell>
          <cell r="E421" t="str">
            <v>A</v>
          </cell>
          <cell r="H421" t="str">
            <v>N/A</v>
          </cell>
          <cell r="I421">
            <v>500001</v>
          </cell>
          <cell r="J421" t="str">
            <v>Fornecedores</v>
          </cell>
          <cell r="K421">
            <v>600017</v>
          </cell>
          <cell r="L421">
            <v>-1</v>
          </cell>
        </row>
        <row r="422">
          <cell r="B422" t="str">
            <v>2.1.1.04.0211</v>
          </cell>
          <cell r="C422" t="str">
            <v>13317281/0001-52</v>
          </cell>
          <cell r="D422" t="str">
            <v>FORUM CULTURAL ORGANI DE EVENTOS LTDA</v>
          </cell>
          <cell r="E422" t="str">
            <v>A</v>
          </cell>
          <cell r="H422" t="str">
            <v>N/A</v>
          </cell>
          <cell r="I422">
            <v>500001</v>
          </cell>
          <cell r="J422" t="str">
            <v>Fornecedores</v>
          </cell>
          <cell r="K422">
            <v>600017</v>
          </cell>
          <cell r="L422">
            <v>-1</v>
          </cell>
        </row>
        <row r="423">
          <cell r="B423" t="str">
            <v>2.1.1.04.0212</v>
          </cell>
          <cell r="C423" t="str">
            <v>15734197/0002-61</v>
          </cell>
          <cell r="D423" t="str">
            <v>SANTOS &amp; SARUBBI LTDA</v>
          </cell>
          <cell r="E423" t="str">
            <v>A</v>
          </cell>
          <cell r="H423" t="str">
            <v>N/A</v>
          </cell>
          <cell r="I423">
            <v>500001</v>
          </cell>
          <cell r="J423" t="str">
            <v>Fornecedores</v>
          </cell>
          <cell r="K423">
            <v>600017</v>
          </cell>
          <cell r="L423">
            <v>-1</v>
          </cell>
        </row>
        <row r="424">
          <cell r="B424" t="str">
            <v>2.1.1.04.0213</v>
          </cell>
          <cell r="C424" t="str">
            <v>07668381/0001-20</v>
          </cell>
          <cell r="D424" t="str">
            <v>JONKOPING BUFFET LTDA</v>
          </cell>
          <cell r="E424" t="str">
            <v>A</v>
          </cell>
          <cell r="H424" t="str">
            <v>N/A</v>
          </cell>
          <cell r="I424">
            <v>500001</v>
          </cell>
          <cell r="J424" t="str">
            <v>Fornecedores</v>
          </cell>
          <cell r="K424">
            <v>600017</v>
          </cell>
          <cell r="L424">
            <v>-1</v>
          </cell>
        </row>
        <row r="425">
          <cell r="B425" t="str">
            <v>2.1.1.04.0214</v>
          </cell>
          <cell r="C425" t="str">
            <v>10383122/0001-68</v>
          </cell>
          <cell r="D425" t="str">
            <v>GAS ENERGY CHEMICALS LTDA</v>
          </cell>
          <cell r="E425" t="str">
            <v>A</v>
          </cell>
          <cell r="H425" t="str">
            <v>N/A</v>
          </cell>
          <cell r="I425">
            <v>500001</v>
          </cell>
          <cell r="J425" t="str">
            <v>Fornecedores</v>
          </cell>
          <cell r="K425">
            <v>600017</v>
          </cell>
          <cell r="L425">
            <v>-1</v>
          </cell>
        </row>
        <row r="426">
          <cell r="B426" t="str">
            <v>2.1.1.04.0215</v>
          </cell>
          <cell r="C426" t="str">
            <v>02606932/0001-08</v>
          </cell>
          <cell r="D426" t="str">
            <v>RM TREINAMENTO EMPRESARIAL LTDA</v>
          </cell>
          <cell r="E426" t="str">
            <v>A</v>
          </cell>
          <cell r="H426" t="str">
            <v>N/A</v>
          </cell>
          <cell r="I426">
            <v>500001</v>
          </cell>
          <cell r="J426" t="str">
            <v>Fornecedores</v>
          </cell>
          <cell r="K426">
            <v>600017</v>
          </cell>
          <cell r="L426">
            <v>-1</v>
          </cell>
        </row>
        <row r="427">
          <cell r="B427" t="str">
            <v>2.1.1.04.0216</v>
          </cell>
          <cell r="C427" t="str">
            <v>01423190/0001-12</v>
          </cell>
          <cell r="D427" t="str">
            <v>R MAIA DESENVOLVIMENTO EMPRESARIAL LTDA</v>
          </cell>
          <cell r="E427" t="str">
            <v>A</v>
          </cell>
          <cell r="H427" t="str">
            <v>N/A</v>
          </cell>
          <cell r="I427">
            <v>500001</v>
          </cell>
          <cell r="J427" t="str">
            <v>Fornecedores</v>
          </cell>
          <cell r="K427">
            <v>600017</v>
          </cell>
          <cell r="L427">
            <v>-1</v>
          </cell>
        </row>
        <row r="428">
          <cell r="B428" t="str">
            <v>2.1.1.04.0217</v>
          </cell>
          <cell r="C428" t="str">
            <v>10559255/0001-42</v>
          </cell>
          <cell r="D428" t="str">
            <v>ZACCHI E ZACCHI LTDA</v>
          </cell>
          <cell r="E428" t="str">
            <v>A</v>
          </cell>
          <cell r="H428" t="str">
            <v>N/A</v>
          </cell>
          <cell r="I428">
            <v>500001</v>
          </cell>
          <cell r="J428" t="str">
            <v>Fornecedores</v>
          </cell>
          <cell r="K428">
            <v>600017</v>
          </cell>
          <cell r="L428">
            <v>-1</v>
          </cell>
        </row>
        <row r="429">
          <cell r="B429" t="str">
            <v>2.1.1.04.0218</v>
          </cell>
          <cell r="C429" t="str">
            <v>33636523/0001-88</v>
          </cell>
          <cell r="D429" t="str">
            <v>CENTRO INDUSTRIAL DO RJ - CIRJ</v>
          </cell>
          <cell r="E429" t="str">
            <v>A</v>
          </cell>
          <cell r="H429" t="str">
            <v>N/A</v>
          </cell>
          <cell r="I429">
            <v>500001</v>
          </cell>
          <cell r="J429" t="str">
            <v>Fornecedores</v>
          </cell>
          <cell r="K429">
            <v>600017</v>
          </cell>
          <cell r="L429">
            <v>-1</v>
          </cell>
        </row>
        <row r="430">
          <cell r="B430" t="str">
            <v>2.1.1.04.0219</v>
          </cell>
          <cell r="C430" t="str">
            <v>33611617/0001-00</v>
          </cell>
          <cell r="D430" t="str">
            <v>ASSOCIACAO COMERCIAL DO RJ</v>
          </cell>
          <cell r="E430" t="str">
            <v>A</v>
          </cell>
          <cell r="H430" t="str">
            <v>N/A</v>
          </cell>
          <cell r="I430">
            <v>500001</v>
          </cell>
          <cell r="J430" t="str">
            <v>Fornecedores</v>
          </cell>
          <cell r="K430">
            <v>600017</v>
          </cell>
          <cell r="L430">
            <v>-1</v>
          </cell>
        </row>
        <row r="431">
          <cell r="B431" t="str">
            <v>2.1.1.04.0220</v>
          </cell>
          <cell r="C431" t="str">
            <v>11061406/0001-09</v>
          </cell>
          <cell r="D431" t="str">
            <v>ZIVA RJ TECNOLOGIA E SOLUCOES</v>
          </cell>
          <cell r="E431" t="str">
            <v>A</v>
          </cell>
          <cell r="H431" t="str">
            <v>N/A</v>
          </cell>
          <cell r="I431">
            <v>500001</v>
          </cell>
          <cell r="J431" t="str">
            <v>Fornecedores</v>
          </cell>
          <cell r="K431">
            <v>600017</v>
          </cell>
          <cell r="L431">
            <v>-1</v>
          </cell>
        </row>
        <row r="432">
          <cell r="B432" t="str">
            <v>2.1.1.04.0221</v>
          </cell>
          <cell r="C432" t="str">
            <v>03829453/0001-13</v>
          </cell>
          <cell r="D432" t="str">
            <v>CONGER ENCADERNACAO LTDA</v>
          </cell>
          <cell r="E432" t="str">
            <v>A</v>
          </cell>
          <cell r="H432" t="str">
            <v>N/A</v>
          </cell>
          <cell r="I432">
            <v>500001</v>
          </cell>
          <cell r="J432" t="str">
            <v>Fornecedores</v>
          </cell>
          <cell r="K432">
            <v>600017</v>
          </cell>
          <cell r="L432">
            <v>-1</v>
          </cell>
        </row>
        <row r="433">
          <cell r="B433" t="str">
            <v>2.1.1.04.0222</v>
          </cell>
          <cell r="C433" t="str">
            <v>13775131/0001-92</v>
          </cell>
          <cell r="D433" t="str">
            <v>U DE ALMEIDA FARIA JUNIOR - BEM BOM</v>
          </cell>
          <cell r="E433" t="str">
            <v>A</v>
          </cell>
          <cell r="H433" t="str">
            <v>N/A</v>
          </cell>
          <cell r="I433">
            <v>500001</v>
          </cell>
          <cell r="J433" t="str">
            <v>Fornecedores</v>
          </cell>
          <cell r="K433">
            <v>600017</v>
          </cell>
          <cell r="L433">
            <v>-1</v>
          </cell>
        </row>
        <row r="434">
          <cell r="B434" t="str">
            <v>2.1.1.04.0223</v>
          </cell>
          <cell r="C434" t="str">
            <v>04918514/0001-81</v>
          </cell>
          <cell r="D434" t="str">
            <v>MAPH - AUDITORIA E ASSESSORIA LTDA</v>
          </cell>
          <cell r="E434" t="str">
            <v>A</v>
          </cell>
          <cell r="H434" t="str">
            <v>N/A</v>
          </cell>
          <cell r="I434">
            <v>500001</v>
          </cell>
          <cell r="J434" t="str">
            <v>Fornecedores</v>
          </cell>
          <cell r="K434">
            <v>600017</v>
          </cell>
          <cell r="L434">
            <v>-1</v>
          </cell>
        </row>
        <row r="435">
          <cell r="B435" t="str">
            <v>2.1.1.04.0224</v>
          </cell>
          <cell r="C435" t="str">
            <v>07544975/0001-20</v>
          </cell>
          <cell r="D435" t="str">
            <v>LUROVA AUTOMACAO INDUSTRIAL  E COME LTDA</v>
          </cell>
          <cell r="E435" t="str">
            <v>A</v>
          </cell>
          <cell r="H435" t="str">
            <v>N/A</v>
          </cell>
          <cell r="I435">
            <v>500001</v>
          </cell>
          <cell r="J435" t="str">
            <v>Fornecedores</v>
          </cell>
          <cell r="K435">
            <v>600017</v>
          </cell>
          <cell r="L435">
            <v>-1</v>
          </cell>
        </row>
        <row r="436">
          <cell r="B436" t="str">
            <v>2.1.1.04.0225</v>
          </cell>
          <cell r="C436" t="str">
            <v>06939256/0001-45</v>
          </cell>
          <cell r="D436" t="str">
            <v>AUGE EVENTOS E AUDIOVISUAL</v>
          </cell>
          <cell r="E436" t="str">
            <v>A</v>
          </cell>
          <cell r="H436" t="str">
            <v>N/A</v>
          </cell>
          <cell r="I436">
            <v>500001</v>
          </cell>
          <cell r="J436" t="str">
            <v>Fornecedores</v>
          </cell>
          <cell r="K436">
            <v>600017</v>
          </cell>
          <cell r="L436">
            <v>-1</v>
          </cell>
        </row>
        <row r="437">
          <cell r="B437" t="str">
            <v>2.1.1.04.0226</v>
          </cell>
          <cell r="C437" t="str">
            <v>13439080/0001-28</v>
          </cell>
          <cell r="D437" t="str">
            <v>JDG SERRALHERIA VIDRACARIA E SERV LTDA</v>
          </cell>
          <cell r="E437" t="str">
            <v>A</v>
          </cell>
          <cell r="H437" t="str">
            <v>N/A</v>
          </cell>
          <cell r="I437">
            <v>500001</v>
          </cell>
          <cell r="J437" t="str">
            <v>Fornecedores</v>
          </cell>
          <cell r="K437">
            <v>600017</v>
          </cell>
          <cell r="L437">
            <v>-1</v>
          </cell>
        </row>
        <row r="438">
          <cell r="B438" t="str">
            <v>2.1.1.04.0227</v>
          </cell>
          <cell r="C438" t="str">
            <v>00572914/0001-27</v>
          </cell>
          <cell r="D438" t="str">
            <v>CENTRAL POINT COMERCIO E SERV LTDA</v>
          </cell>
          <cell r="E438" t="str">
            <v>A</v>
          </cell>
          <cell r="H438" t="str">
            <v>N/A</v>
          </cell>
          <cell r="I438">
            <v>500001</v>
          </cell>
          <cell r="J438" t="str">
            <v>Fornecedores</v>
          </cell>
          <cell r="K438">
            <v>600017</v>
          </cell>
          <cell r="L438">
            <v>-1</v>
          </cell>
        </row>
        <row r="439">
          <cell r="B439" t="str">
            <v>2.1.1.04.0228</v>
          </cell>
          <cell r="C439" t="str">
            <v>07316919/0001-38</v>
          </cell>
          <cell r="D439" t="str">
            <v>GOVERNET EDITORA LTDA</v>
          </cell>
          <cell r="E439" t="str">
            <v>A</v>
          </cell>
          <cell r="H439" t="str">
            <v>N/A</v>
          </cell>
          <cell r="I439">
            <v>500001</v>
          </cell>
          <cell r="J439" t="str">
            <v>Fornecedores</v>
          </cell>
          <cell r="K439">
            <v>600017</v>
          </cell>
          <cell r="L439">
            <v>-1</v>
          </cell>
        </row>
        <row r="440">
          <cell r="B440" t="str">
            <v>2.1.1.04.0229</v>
          </cell>
          <cell r="C440" t="str">
            <v>09663019/0001-92</v>
          </cell>
          <cell r="D440" t="str">
            <v>GBR CONSULTORIA ECONOMICA S/S LTDA</v>
          </cell>
          <cell r="E440" t="str">
            <v>A</v>
          </cell>
          <cell r="H440" t="str">
            <v>N/A</v>
          </cell>
          <cell r="I440">
            <v>500001</v>
          </cell>
          <cell r="J440" t="str">
            <v>Fornecedores</v>
          </cell>
          <cell r="K440">
            <v>600017</v>
          </cell>
          <cell r="L440">
            <v>-1</v>
          </cell>
        </row>
        <row r="441">
          <cell r="B441" t="str">
            <v>2.1.1.04.0230</v>
          </cell>
          <cell r="C441" t="str">
            <v>03662199/0001-01</v>
          </cell>
          <cell r="D441" t="str">
            <v>BACHIANA POLIS PRODUCOES LTDA</v>
          </cell>
          <cell r="E441" t="str">
            <v>A</v>
          </cell>
          <cell r="H441" t="str">
            <v>N/A</v>
          </cell>
          <cell r="I441">
            <v>500001</v>
          </cell>
          <cell r="J441" t="str">
            <v>Fornecedores</v>
          </cell>
          <cell r="K441">
            <v>600017</v>
          </cell>
          <cell r="L441">
            <v>-1</v>
          </cell>
        </row>
        <row r="442">
          <cell r="B442" t="str">
            <v>2.1.1.04.0231</v>
          </cell>
          <cell r="C442" t="str">
            <v>51978633/0001-00</v>
          </cell>
          <cell r="D442" t="str">
            <v>SEMINARIOS ADUANEIRAS SOCIEDADE SIMPLES</v>
          </cell>
          <cell r="E442" t="str">
            <v>A</v>
          </cell>
          <cell r="H442" t="str">
            <v>N/A</v>
          </cell>
          <cell r="I442">
            <v>500001</v>
          </cell>
          <cell r="J442" t="str">
            <v>Fornecedores</v>
          </cell>
          <cell r="K442">
            <v>600017</v>
          </cell>
          <cell r="L442">
            <v>-1</v>
          </cell>
        </row>
        <row r="443">
          <cell r="B443" t="str">
            <v>2.1.1.04.0232</v>
          </cell>
          <cell r="C443" t="str">
            <v>00001172/0001-80</v>
          </cell>
          <cell r="D443" t="str">
            <v>S/A CORREIO BRAZILIENSE</v>
          </cell>
          <cell r="E443" t="str">
            <v>A</v>
          </cell>
          <cell r="H443" t="str">
            <v>N/A</v>
          </cell>
          <cell r="I443">
            <v>500001</v>
          </cell>
          <cell r="J443" t="str">
            <v>Fornecedores</v>
          </cell>
          <cell r="K443">
            <v>600017</v>
          </cell>
          <cell r="L443">
            <v>-1</v>
          </cell>
        </row>
        <row r="444">
          <cell r="B444" t="str">
            <v>2.1.1.04.0233</v>
          </cell>
          <cell r="C444" t="str">
            <v>02537929/0001-80</v>
          </cell>
          <cell r="D444" t="str">
            <v>EIBSNET TREINAMENTO EM INFORMATICA</v>
          </cell>
          <cell r="E444" t="str">
            <v>A</v>
          </cell>
          <cell r="H444" t="str">
            <v>N/A</v>
          </cell>
          <cell r="I444">
            <v>500001</v>
          </cell>
          <cell r="J444" t="str">
            <v>Fornecedores</v>
          </cell>
          <cell r="K444">
            <v>600017</v>
          </cell>
          <cell r="L444">
            <v>-1</v>
          </cell>
        </row>
        <row r="445">
          <cell r="B445" t="str">
            <v>2.1.1.04.0234</v>
          </cell>
          <cell r="C445" t="str">
            <v>02309061/0001-60</v>
          </cell>
          <cell r="D445" t="str">
            <v>BARBOSA E BARBOSA ENGENHARIA ELE LTDA</v>
          </cell>
          <cell r="E445" t="str">
            <v>A</v>
          </cell>
          <cell r="H445" t="str">
            <v>N/A</v>
          </cell>
          <cell r="I445">
            <v>500001</v>
          </cell>
          <cell r="J445" t="str">
            <v>Fornecedores</v>
          </cell>
          <cell r="K445">
            <v>600017</v>
          </cell>
          <cell r="L445">
            <v>-1</v>
          </cell>
        </row>
        <row r="446">
          <cell r="B446" t="str">
            <v>2.1.1.04.0235</v>
          </cell>
          <cell r="C446" t="str">
            <v>01998348/0001-82</v>
          </cell>
          <cell r="D446" t="str">
            <v>BENICIO BIZ EDITORES ASSOCIADOS LTDA</v>
          </cell>
          <cell r="E446" t="str">
            <v>A</v>
          </cell>
          <cell r="H446" t="str">
            <v>N/A</v>
          </cell>
          <cell r="I446">
            <v>500001</v>
          </cell>
          <cell r="J446" t="str">
            <v>Fornecedores</v>
          </cell>
          <cell r="K446">
            <v>600017</v>
          </cell>
          <cell r="L446">
            <v>-1</v>
          </cell>
        </row>
        <row r="447">
          <cell r="B447" t="str">
            <v>2.1.1.04.0236</v>
          </cell>
          <cell r="C447" t="str">
            <v>10762976/0001-55</v>
          </cell>
          <cell r="D447" t="str">
            <v>MINUTA COMUNICACAO LTDA - ME</v>
          </cell>
          <cell r="E447" t="str">
            <v>A</v>
          </cell>
          <cell r="H447" t="str">
            <v>N/A</v>
          </cell>
          <cell r="I447">
            <v>500001</v>
          </cell>
          <cell r="J447" t="str">
            <v>Fornecedores</v>
          </cell>
          <cell r="K447">
            <v>600017</v>
          </cell>
          <cell r="L447">
            <v>-1</v>
          </cell>
        </row>
        <row r="448">
          <cell r="B448" t="str">
            <v>2.1.1.04.0237</v>
          </cell>
          <cell r="C448" t="str">
            <v>05154259/0001-00</v>
          </cell>
          <cell r="D448" t="str">
            <v>2M DESIGN LTDA</v>
          </cell>
          <cell r="E448" t="str">
            <v>A</v>
          </cell>
          <cell r="H448" t="str">
            <v>N/A</v>
          </cell>
          <cell r="I448">
            <v>500001</v>
          </cell>
          <cell r="J448" t="str">
            <v>Fornecedores</v>
          </cell>
          <cell r="K448">
            <v>600017</v>
          </cell>
          <cell r="L448">
            <v>-1</v>
          </cell>
        </row>
        <row r="449">
          <cell r="B449" t="str">
            <v>2.1.1.04.0238</v>
          </cell>
          <cell r="C449" t="str">
            <v>04358563/0001-07</v>
          </cell>
          <cell r="D449" t="str">
            <v>NEOTROPICAL CONSUL. E ASSESS. AMB. LTDA</v>
          </cell>
          <cell r="E449" t="str">
            <v>A</v>
          </cell>
          <cell r="H449" t="str">
            <v>N/A</v>
          </cell>
          <cell r="I449">
            <v>500001</v>
          </cell>
          <cell r="J449" t="str">
            <v>Fornecedores</v>
          </cell>
          <cell r="K449">
            <v>600017</v>
          </cell>
          <cell r="L449">
            <v>-1</v>
          </cell>
        </row>
        <row r="450">
          <cell r="B450" t="str">
            <v>2.1.1.04.0239</v>
          </cell>
          <cell r="C450" t="str">
            <v>40401341/0001-93</v>
          </cell>
          <cell r="D450" t="str">
            <v>HIDROFIRE COM DE MAT CONT INCENDIO LTDA</v>
          </cell>
          <cell r="E450" t="str">
            <v>A</v>
          </cell>
          <cell r="H450" t="str">
            <v>N/A</v>
          </cell>
          <cell r="I450">
            <v>500001</v>
          </cell>
          <cell r="J450" t="str">
            <v>Fornecedores</v>
          </cell>
          <cell r="K450">
            <v>600017</v>
          </cell>
          <cell r="L450">
            <v>-1</v>
          </cell>
        </row>
        <row r="451">
          <cell r="B451" t="str">
            <v>2.1.1.04.0240</v>
          </cell>
          <cell r="C451" t="str">
            <v>28912970/0001-82</v>
          </cell>
          <cell r="D451" t="str">
            <v>ADEMIR DE OLIVEIRA TEIXEIRA</v>
          </cell>
          <cell r="E451" t="str">
            <v>A</v>
          </cell>
          <cell r="H451" t="str">
            <v>N/A</v>
          </cell>
          <cell r="I451">
            <v>500001</v>
          </cell>
          <cell r="J451" t="str">
            <v>Fornecedores</v>
          </cell>
          <cell r="K451">
            <v>600017</v>
          </cell>
          <cell r="L451">
            <v>-1</v>
          </cell>
        </row>
        <row r="452">
          <cell r="B452" t="str">
            <v>2.1.1.04.0241</v>
          </cell>
          <cell r="C452" t="str">
            <v>10933120/0001-03</v>
          </cell>
          <cell r="D452" t="str">
            <v>ATOL CONSULTORIA AMBIENTAL LTDA</v>
          </cell>
          <cell r="E452" t="str">
            <v>A</v>
          </cell>
          <cell r="H452" t="str">
            <v>N/A</v>
          </cell>
          <cell r="I452">
            <v>500001</v>
          </cell>
          <cell r="J452" t="str">
            <v>Fornecedores</v>
          </cell>
          <cell r="K452">
            <v>600017</v>
          </cell>
          <cell r="L452">
            <v>-1</v>
          </cell>
        </row>
        <row r="453">
          <cell r="B453" t="str">
            <v>2.1.1.04.0242</v>
          </cell>
          <cell r="C453" t="str">
            <v>04724924/0001-91</v>
          </cell>
          <cell r="D453" t="str">
            <v>ACTIVEWEB TECHNOLOGIES INFORMATICA LTDA</v>
          </cell>
          <cell r="E453" t="str">
            <v>A</v>
          </cell>
          <cell r="H453" t="str">
            <v>N/A</v>
          </cell>
          <cell r="I453">
            <v>500001</v>
          </cell>
          <cell r="J453" t="str">
            <v>Fornecedores</v>
          </cell>
          <cell r="K453">
            <v>600017</v>
          </cell>
          <cell r="L453">
            <v>-1</v>
          </cell>
        </row>
        <row r="454">
          <cell r="B454" t="str">
            <v>2.1.1.04.0243</v>
          </cell>
          <cell r="C454" t="str">
            <v>33573791/0001-06</v>
          </cell>
          <cell r="D454" t="str">
            <v>CAMARA DE COMERCIO AMER. PARA O BRASIL</v>
          </cell>
          <cell r="E454" t="str">
            <v>A</v>
          </cell>
          <cell r="H454" t="str">
            <v>N/A</v>
          </cell>
          <cell r="I454">
            <v>500001</v>
          </cell>
          <cell r="J454" t="str">
            <v>Fornecedores</v>
          </cell>
          <cell r="K454">
            <v>600017</v>
          </cell>
          <cell r="L454">
            <v>-1</v>
          </cell>
        </row>
        <row r="455">
          <cell r="B455" t="str">
            <v>2.1.1.04.0244</v>
          </cell>
          <cell r="C455" t="str">
            <v>50827039/0001-55</v>
          </cell>
          <cell r="D455" t="str">
            <v>ANTHROPOS CONSULTING LTDA</v>
          </cell>
          <cell r="E455" t="str">
            <v>A</v>
          </cell>
          <cell r="H455" t="str">
            <v>N/A</v>
          </cell>
          <cell r="I455">
            <v>500001</v>
          </cell>
          <cell r="J455" t="str">
            <v>Fornecedores</v>
          </cell>
          <cell r="K455">
            <v>600017</v>
          </cell>
          <cell r="L455">
            <v>-1</v>
          </cell>
        </row>
        <row r="456">
          <cell r="B456" t="str">
            <v>2.1.1.04.0245</v>
          </cell>
          <cell r="C456" t="str">
            <v>07774090/0001-17</v>
          </cell>
          <cell r="D456" t="str">
            <v>ESCOLA DE NEG CONEX EDUC EMPRES LTDA</v>
          </cell>
          <cell r="E456" t="str">
            <v>A</v>
          </cell>
          <cell r="H456" t="str">
            <v>N/A</v>
          </cell>
          <cell r="I456">
            <v>500001</v>
          </cell>
          <cell r="J456" t="str">
            <v>Fornecedores</v>
          </cell>
          <cell r="K456">
            <v>600017</v>
          </cell>
          <cell r="L456">
            <v>-1</v>
          </cell>
        </row>
        <row r="457">
          <cell r="B457" t="str">
            <v>2.1.1.04.0246</v>
          </cell>
          <cell r="C457" t="str">
            <v>42569459/0001-50</v>
          </cell>
          <cell r="D457" t="str">
            <v>ORG BRANCO DE MAQ E EQUIP LTDA - OBM</v>
          </cell>
          <cell r="E457" t="str">
            <v>A</v>
          </cell>
          <cell r="H457" t="str">
            <v>N/A</v>
          </cell>
          <cell r="I457">
            <v>500001</v>
          </cell>
          <cell r="J457" t="str">
            <v>Fornecedores</v>
          </cell>
          <cell r="K457">
            <v>600017</v>
          </cell>
          <cell r="L457">
            <v>-1</v>
          </cell>
        </row>
        <row r="458">
          <cell r="B458" t="str">
            <v>2.1.1.04.0247</v>
          </cell>
          <cell r="C458" t="str">
            <v>09240519/0001-11</v>
          </cell>
          <cell r="D458" t="str">
            <v>TARGETWARE INFORMATICA LTDA</v>
          </cell>
          <cell r="E458" t="str">
            <v>A</v>
          </cell>
          <cell r="H458" t="str">
            <v>N/A</v>
          </cell>
          <cell r="I458">
            <v>500001</v>
          </cell>
          <cell r="J458" t="str">
            <v>Fornecedores</v>
          </cell>
          <cell r="K458">
            <v>600017</v>
          </cell>
          <cell r="L458">
            <v>-1</v>
          </cell>
        </row>
        <row r="459">
          <cell r="B459" t="str">
            <v>2.1.1.04.0248</v>
          </cell>
          <cell r="C459" t="str">
            <v>39092598/0001-21</v>
          </cell>
          <cell r="D459" t="str">
            <v>BAKTRON MICROBIOLOGICA LTDA</v>
          </cell>
          <cell r="E459" t="str">
            <v>A</v>
          </cell>
          <cell r="H459" t="str">
            <v>N/A</v>
          </cell>
          <cell r="I459">
            <v>500001</v>
          </cell>
          <cell r="J459" t="str">
            <v>Fornecedores</v>
          </cell>
          <cell r="K459">
            <v>600017</v>
          </cell>
          <cell r="L459">
            <v>-1</v>
          </cell>
        </row>
        <row r="460">
          <cell r="B460" t="str">
            <v>2.1.1.04.0249</v>
          </cell>
          <cell r="C460" t="str">
            <v>66582784/0001-11</v>
          </cell>
          <cell r="D460" t="str">
            <v>MAPDATA TECNOLOGIA, INFOR. COMERCIO LTDA</v>
          </cell>
          <cell r="E460" t="str">
            <v>A</v>
          </cell>
          <cell r="H460" t="str">
            <v>N/A</v>
          </cell>
          <cell r="I460">
            <v>500001</v>
          </cell>
          <cell r="J460" t="str">
            <v>Fornecedores</v>
          </cell>
          <cell r="K460">
            <v>600017</v>
          </cell>
          <cell r="L460">
            <v>-1</v>
          </cell>
        </row>
        <row r="461">
          <cell r="B461" t="str">
            <v>2.1.1.04.0250</v>
          </cell>
          <cell r="C461" t="str">
            <v>07268152/0001-09</v>
          </cell>
          <cell r="D461" t="str">
            <v>VSDATA COMERCIAL DE INF. LTDA</v>
          </cell>
          <cell r="E461" t="str">
            <v>A</v>
          </cell>
          <cell r="H461" t="str">
            <v>N/A</v>
          </cell>
          <cell r="I461">
            <v>500001</v>
          </cell>
          <cell r="J461" t="str">
            <v>Fornecedores</v>
          </cell>
          <cell r="K461">
            <v>600017</v>
          </cell>
          <cell r="L461">
            <v>-1</v>
          </cell>
        </row>
        <row r="462">
          <cell r="B462" t="str">
            <v>2.1.1.04.0251</v>
          </cell>
          <cell r="C462" t="str">
            <v>11563387/0001-00</v>
          </cell>
          <cell r="D462" t="str">
            <v>EDER DE SOUZA CAVALHEIRO ME</v>
          </cell>
          <cell r="E462" t="str">
            <v>A</v>
          </cell>
          <cell r="H462" t="str">
            <v>N/A</v>
          </cell>
          <cell r="I462">
            <v>500001</v>
          </cell>
          <cell r="J462" t="str">
            <v>Fornecedores</v>
          </cell>
          <cell r="K462">
            <v>600017</v>
          </cell>
          <cell r="L462">
            <v>-1</v>
          </cell>
        </row>
        <row r="463">
          <cell r="B463" t="str">
            <v>2.1.1.04.0252</v>
          </cell>
          <cell r="C463" t="str">
            <v>05347213/0001-08</v>
          </cell>
          <cell r="D463" t="str">
            <v>HSRNET INFORMATICA LTDA</v>
          </cell>
          <cell r="E463" t="str">
            <v>A</v>
          </cell>
          <cell r="H463" t="str">
            <v>N/A</v>
          </cell>
          <cell r="I463">
            <v>500001</v>
          </cell>
          <cell r="J463" t="str">
            <v>Fornecedores</v>
          </cell>
          <cell r="K463">
            <v>600017</v>
          </cell>
          <cell r="L463">
            <v>-1</v>
          </cell>
        </row>
        <row r="464">
          <cell r="B464" t="str">
            <v>2.1.1.04.0253</v>
          </cell>
          <cell r="C464" t="str">
            <v>11329948/0001-01</v>
          </cell>
          <cell r="D464" t="str">
            <v>SANET COMERCIO E SERV. INFOR. LTDA EPP</v>
          </cell>
          <cell r="E464" t="str">
            <v>A</v>
          </cell>
          <cell r="H464" t="str">
            <v>N/A</v>
          </cell>
          <cell r="I464">
            <v>500001</v>
          </cell>
          <cell r="J464" t="str">
            <v>Fornecedores</v>
          </cell>
          <cell r="K464">
            <v>600017</v>
          </cell>
          <cell r="L464">
            <v>-1</v>
          </cell>
        </row>
        <row r="465">
          <cell r="B465" t="str">
            <v>2.1.1.04.0254</v>
          </cell>
          <cell r="C465" t="str">
            <v>01178068/0001-28</v>
          </cell>
          <cell r="D465" t="str">
            <v>ASSOCIACAO BRAS. DE GEOLOGOS DE PETROLEO</v>
          </cell>
          <cell r="E465" t="str">
            <v>A</v>
          </cell>
          <cell r="H465" t="str">
            <v>N/A</v>
          </cell>
          <cell r="I465">
            <v>500001</v>
          </cell>
          <cell r="J465" t="str">
            <v>Fornecedores</v>
          </cell>
          <cell r="K465">
            <v>600017</v>
          </cell>
          <cell r="L465">
            <v>-1</v>
          </cell>
        </row>
        <row r="466">
          <cell r="B466" t="str">
            <v>2.1.1.04.0255</v>
          </cell>
          <cell r="C466" t="str">
            <v>05310737/0001-24</v>
          </cell>
          <cell r="D466" t="str">
            <v>IRJR PRINT CARTUCHOS E SERVICOS LTDA</v>
          </cell>
          <cell r="E466" t="str">
            <v>A</v>
          </cell>
          <cell r="H466" t="str">
            <v>N/A</v>
          </cell>
          <cell r="I466">
            <v>500001</v>
          </cell>
          <cell r="J466" t="str">
            <v>Fornecedores</v>
          </cell>
          <cell r="K466">
            <v>600017</v>
          </cell>
          <cell r="L466">
            <v>-1</v>
          </cell>
        </row>
        <row r="467">
          <cell r="B467" t="str">
            <v>2.1.1.04.0256</v>
          </cell>
          <cell r="C467" t="str">
            <v>13200172/0001-50</v>
          </cell>
          <cell r="D467" t="str">
            <v>SHALLON INST. DE DRY WAL E PERSIANA LTDA</v>
          </cell>
          <cell r="E467" t="str">
            <v>A</v>
          </cell>
          <cell r="H467" t="str">
            <v>N/A</v>
          </cell>
          <cell r="I467">
            <v>500001</v>
          </cell>
          <cell r="J467" t="str">
            <v>Fornecedores</v>
          </cell>
          <cell r="K467">
            <v>600017</v>
          </cell>
          <cell r="L467">
            <v>-1</v>
          </cell>
        </row>
        <row r="468">
          <cell r="B468" t="str">
            <v>2.1.1.04.0257</v>
          </cell>
          <cell r="C468" t="str">
            <v>07998546/0001-22</v>
          </cell>
          <cell r="D468" t="str">
            <v>UNIVERSO DO SOM ELET. LTDA - NALUBEL</v>
          </cell>
          <cell r="E468" t="str">
            <v>A</v>
          </cell>
          <cell r="H468" t="str">
            <v>N/A</v>
          </cell>
          <cell r="I468">
            <v>500001</v>
          </cell>
          <cell r="J468" t="str">
            <v>Fornecedores</v>
          </cell>
          <cell r="K468">
            <v>600017</v>
          </cell>
          <cell r="L468">
            <v>-1</v>
          </cell>
        </row>
        <row r="469">
          <cell r="B469" t="str">
            <v>2.1.1.04.0258</v>
          </cell>
          <cell r="C469" t="str">
            <v>38066296/0001-16</v>
          </cell>
          <cell r="D469" t="str">
            <v>CRISTINA ROBERTO BUFFET PROD CULT. LTDA</v>
          </cell>
          <cell r="E469" t="str">
            <v>A</v>
          </cell>
          <cell r="H469" t="str">
            <v>N/A</v>
          </cell>
          <cell r="I469">
            <v>500001</v>
          </cell>
          <cell r="J469" t="str">
            <v>Fornecedores</v>
          </cell>
          <cell r="K469">
            <v>600017</v>
          </cell>
          <cell r="L469">
            <v>-1</v>
          </cell>
        </row>
        <row r="470">
          <cell r="B470" t="str">
            <v>2.1.1.04.0259</v>
          </cell>
          <cell r="C470" t="str">
            <v>127.091.159-72</v>
          </cell>
          <cell r="D470" t="str">
            <v>ALUGUEL - ROBERTO DORNER</v>
          </cell>
          <cell r="E470" t="str">
            <v>A</v>
          </cell>
          <cell r="H470" t="str">
            <v>N/A</v>
          </cell>
          <cell r="I470">
            <v>500001</v>
          </cell>
          <cell r="J470" t="str">
            <v>Fornecedores</v>
          </cell>
          <cell r="K470">
            <v>600017</v>
          </cell>
          <cell r="L470">
            <v>-1</v>
          </cell>
        </row>
        <row r="471">
          <cell r="B471" t="str">
            <v>2.1.1.04.0260</v>
          </cell>
          <cell r="C471" t="str">
            <v>04637111/0001-64</v>
          </cell>
          <cell r="D471" t="str">
            <v>MCPAR ENGEN. COMER. E SERV LTDA</v>
          </cell>
          <cell r="E471" t="str">
            <v>A</v>
          </cell>
          <cell r="H471" t="str">
            <v>N/A</v>
          </cell>
          <cell r="I471">
            <v>500001</v>
          </cell>
          <cell r="J471" t="str">
            <v>Fornecedores</v>
          </cell>
          <cell r="K471">
            <v>600017</v>
          </cell>
          <cell r="L471">
            <v>-1</v>
          </cell>
        </row>
        <row r="472">
          <cell r="B472" t="str">
            <v>2.1.1.04.0261</v>
          </cell>
          <cell r="C472" t="str">
            <v>11662976/0001-46</v>
          </cell>
          <cell r="D472" t="str">
            <v>F CARDOSO SERV DE INFORMAÇÃO LTDA ME</v>
          </cell>
          <cell r="E472" t="str">
            <v>A</v>
          </cell>
          <cell r="H472" t="str">
            <v>N/A</v>
          </cell>
          <cell r="I472">
            <v>500001</v>
          </cell>
          <cell r="J472" t="str">
            <v>Fornecedores</v>
          </cell>
          <cell r="K472">
            <v>600017</v>
          </cell>
          <cell r="L472">
            <v>-1</v>
          </cell>
        </row>
        <row r="473">
          <cell r="B473" t="str">
            <v>2.1.1.04.0262</v>
          </cell>
          <cell r="C473" t="str">
            <v>33787094/0001-40</v>
          </cell>
          <cell r="D473" t="str">
            <v>IBGE - INST. BRASI. DE GEO E ESTA.</v>
          </cell>
          <cell r="E473" t="str">
            <v>A</v>
          </cell>
          <cell r="H473" t="str">
            <v>N/A</v>
          </cell>
          <cell r="I473">
            <v>500001</v>
          </cell>
          <cell r="J473" t="str">
            <v>Fornecedores</v>
          </cell>
          <cell r="K473">
            <v>600017</v>
          </cell>
          <cell r="L473">
            <v>-1</v>
          </cell>
        </row>
        <row r="474">
          <cell r="B474" t="str">
            <v>2.1.1.04.0263</v>
          </cell>
          <cell r="C474" t="str">
            <v>31925530/0001-74</v>
          </cell>
          <cell r="D474" t="str">
            <v>SHAFT CONSULTORIA LTDA</v>
          </cell>
          <cell r="E474" t="str">
            <v>A</v>
          </cell>
          <cell r="H474" t="str">
            <v>N/A</v>
          </cell>
          <cell r="I474">
            <v>500001</v>
          </cell>
          <cell r="J474" t="str">
            <v>Fornecedores</v>
          </cell>
          <cell r="K474">
            <v>600017</v>
          </cell>
          <cell r="L474">
            <v>-1</v>
          </cell>
        </row>
        <row r="475">
          <cell r="B475" t="str">
            <v>2.1.1.04.0264</v>
          </cell>
          <cell r="C475" t="str">
            <v>06975694/0001-69</v>
          </cell>
          <cell r="D475" t="str">
            <v>ATM SIST. ENERG. INFOR. LTDA</v>
          </cell>
          <cell r="E475" t="str">
            <v>A</v>
          </cell>
          <cell r="H475" t="str">
            <v>N/A</v>
          </cell>
          <cell r="I475">
            <v>500001</v>
          </cell>
          <cell r="J475" t="str">
            <v>Fornecedores</v>
          </cell>
          <cell r="K475">
            <v>600017</v>
          </cell>
          <cell r="L475">
            <v>-1</v>
          </cell>
        </row>
        <row r="476">
          <cell r="B476" t="str">
            <v>2.1.1.04.0265</v>
          </cell>
          <cell r="C476" t="str">
            <v>02309990/0001-70</v>
          </cell>
          <cell r="D476" t="str">
            <v>AZEVEDO E LUZ COMER. E SERV DE INFO. S/A</v>
          </cell>
          <cell r="E476" t="str">
            <v>A</v>
          </cell>
          <cell r="H476" t="str">
            <v>N/A</v>
          </cell>
          <cell r="I476">
            <v>500001</v>
          </cell>
          <cell r="J476" t="str">
            <v>Fornecedores</v>
          </cell>
          <cell r="K476">
            <v>600017</v>
          </cell>
          <cell r="L476">
            <v>-1</v>
          </cell>
        </row>
        <row r="477">
          <cell r="B477" t="str">
            <v>2.1.1.04.0266</v>
          </cell>
          <cell r="C477" t="str">
            <v>08819627/0001-80</v>
          </cell>
          <cell r="D477" t="str">
            <v>DOMINIO CONTABILIDADE LTDA</v>
          </cell>
          <cell r="E477" t="str">
            <v>A</v>
          </cell>
          <cell r="H477" t="str">
            <v>N/A</v>
          </cell>
          <cell r="I477">
            <v>500001</v>
          </cell>
          <cell r="J477" t="str">
            <v>Fornecedores</v>
          </cell>
          <cell r="K477">
            <v>600017</v>
          </cell>
          <cell r="L477">
            <v>-1</v>
          </cell>
        </row>
        <row r="478">
          <cell r="B478" t="str">
            <v>2.1.1.04.0267</v>
          </cell>
          <cell r="C478" t="str">
            <v>12347988/0001-49</v>
          </cell>
          <cell r="D478" t="str">
            <v>4Q TELECOMUNICACOES E MULTIMIDIA LTDA</v>
          </cell>
          <cell r="E478" t="str">
            <v>A</v>
          </cell>
          <cell r="H478" t="str">
            <v>N/A</v>
          </cell>
          <cell r="I478">
            <v>500001</v>
          </cell>
          <cell r="J478" t="str">
            <v>Fornecedores</v>
          </cell>
          <cell r="K478">
            <v>600017</v>
          </cell>
          <cell r="L478">
            <v>-1</v>
          </cell>
        </row>
        <row r="479">
          <cell r="B479" t="str">
            <v>2.1.1.04.0268</v>
          </cell>
          <cell r="C479" t="str">
            <v>10484330/0001-53</v>
          </cell>
          <cell r="D479" t="str">
            <v>LOC MASTER AUTO LOCACAO LTDA</v>
          </cell>
          <cell r="E479" t="str">
            <v>A</v>
          </cell>
          <cell r="H479" t="str">
            <v>N/A</v>
          </cell>
          <cell r="I479">
            <v>500001</v>
          </cell>
          <cell r="J479" t="str">
            <v>Fornecedores</v>
          </cell>
          <cell r="K479">
            <v>600017</v>
          </cell>
          <cell r="L479">
            <v>-1</v>
          </cell>
        </row>
        <row r="480">
          <cell r="B480" t="str">
            <v>2.1.1.04.0269</v>
          </cell>
          <cell r="C480" t="str">
            <v>33183724/0001-77</v>
          </cell>
          <cell r="D480" t="str">
            <v>MODERNOS HOTEIS DO BRASIL LTDA</v>
          </cell>
          <cell r="E480" t="str">
            <v>A</v>
          </cell>
          <cell r="H480" t="str">
            <v>N/A</v>
          </cell>
          <cell r="I480">
            <v>500001</v>
          </cell>
          <cell r="J480" t="str">
            <v>Fornecedores</v>
          </cell>
          <cell r="K480">
            <v>600017</v>
          </cell>
          <cell r="L480">
            <v>-1</v>
          </cell>
        </row>
        <row r="481">
          <cell r="B481" t="str">
            <v>2.1.1.04.0270</v>
          </cell>
          <cell r="C481" t="str">
            <v>14294521/0001-03</v>
          </cell>
          <cell r="D481" t="str">
            <v>TOTAL FILM RJ INST. DE PELICULAS LTDA</v>
          </cell>
          <cell r="E481" t="str">
            <v>A</v>
          </cell>
          <cell r="H481" t="str">
            <v>N/A</v>
          </cell>
          <cell r="I481">
            <v>500001</v>
          </cell>
          <cell r="J481" t="str">
            <v>Fornecedores</v>
          </cell>
          <cell r="K481">
            <v>600017</v>
          </cell>
          <cell r="L481">
            <v>-1</v>
          </cell>
        </row>
        <row r="482">
          <cell r="B482" t="str">
            <v>2.1.1.04.0271</v>
          </cell>
          <cell r="C482" t="str">
            <v>09323210/0001-95</v>
          </cell>
          <cell r="D482" t="str">
            <v>BRAGA E NOVAES LOC. DE VEIC. LTDA</v>
          </cell>
          <cell r="E482" t="str">
            <v>A</v>
          </cell>
          <cell r="H482" t="str">
            <v>N/A</v>
          </cell>
          <cell r="I482">
            <v>500001</v>
          </cell>
          <cell r="J482" t="str">
            <v>Fornecedores</v>
          </cell>
          <cell r="K482">
            <v>600017</v>
          </cell>
          <cell r="L482">
            <v>-1</v>
          </cell>
        </row>
        <row r="483">
          <cell r="B483" t="str">
            <v>2.1.1.04.0272</v>
          </cell>
          <cell r="C483" t="str">
            <v>02558157/0014-87</v>
          </cell>
          <cell r="D483" t="str">
            <v>TELEFONICA BRASIL S.A.</v>
          </cell>
          <cell r="E483" t="str">
            <v>A</v>
          </cell>
          <cell r="H483" t="str">
            <v>N/A</v>
          </cell>
          <cell r="I483">
            <v>500001</v>
          </cell>
          <cell r="J483" t="str">
            <v>Fornecedores</v>
          </cell>
          <cell r="K483">
            <v>600017</v>
          </cell>
          <cell r="L483">
            <v>-1</v>
          </cell>
        </row>
        <row r="484">
          <cell r="B484" t="str">
            <v>2.1.1.04.0273</v>
          </cell>
          <cell r="C484" t="str">
            <v>03873788/0001-39</v>
          </cell>
          <cell r="D484" t="str">
            <v>CANDELABRUS FESTAS LTDA - VIRGINIA D'ARC</v>
          </cell>
          <cell r="E484" t="str">
            <v>A</v>
          </cell>
          <cell r="H484" t="str">
            <v>N/A</v>
          </cell>
          <cell r="I484">
            <v>500001</v>
          </cell>
          <cell r="J484" t="str">
            <v>Fornecedores</v>
          </cell>
          <cell r="K484">
            <v>600017</v>
          </cell>
          <cell r="L484">
            <v>-1</v>
          </cell>
        </row>
        <row r="485">
          <cell r="B485" t="str">
            <v>2.1.1.04.0274</v>
          </cell>
          <cell r="C485" t="str">
            <v>39074190/0006-31</v>
          </cell>
          <cell r="D485" t="str">
            <v>LE TOUR PROD. ALIMENTICIOS LTDA</v>
          </cell>
          <cell r="E485" t="str">
            <v>A</v>
          </cell>
          <cell r="H485" t="str">
            <v>N/A</v>
          </cell>
          <cell r="I485">
            <v>500001</v>
          </cell>
          <cell r="J485" t="str">
            <v>Fornecedores</v>
          </cell>
          <cell r="K485">
            <v>600017</v>
          </cell>
          <cell r="L485">
            <v>-1</v>
          </cell>
        </row>
        <row r="486">
          <cell r="B486" t="str">
            <v>2.1.1.04.0275</v>
          </cell>
          <cell r="C486" t="str">
            <v>03025227/0001-80</v>
          </cell>
          <cell r="D486" t="str">
            <v>I C NASSER E CIA LTDA</v>
          </cell>
          <cell r="E486" t="str">
            <v>A</v>
          </cell>
          <cell r="H486" t="str">
            <v>N/A</v>
          </cell>
          <cell r="I486">
            <v>500001</v>
          </cell>
          <cell r="J486" t="str">
            <v>Fornecedores</v>
          </cell>
          <cell r="K486">
            <v>600017</v>
          </cell>
          <cell r="L486">
            <v>-1</v>
          </cell>
        </row>
        <row r="487">
          <cell r="B487" t="str">
            <v>2.1.1.04.0276</v>
          </cell>
          <cell r="C487" t="str">
            <v>08961200/0001-12</v>
          </cell>
          <cell r="D487" t="str">
            <v>ATHENAS CONTABILIDADE LTDA</v>
          </cell>
          <cell r="E487" t="str">
            <v>A</v>
          </cell>
          <cell r="H487" t="str">
            <v>N/A</v>
          </cell>
          <cell r="I487">
            <v>500001</v>
          </cell>
          <cell r="J487" t="str">
            <v>Fornecedores</v>
          </cell>
          <cell r="K487">
            <v>600017</v>
          </cell>
          <cell r="L487">
            <v>-1</v>
          </cell>
        </row>
        <row r="488">
          <cell r="B488" t="str">
            <v>2.1.1.04.0277</v>
          </cell>
          <cell r="C488" t="str">
            <v>13422884/0001-14</v>
          </cell>
          <cell r="D488" t="str">
            <v>NADJA REGIANE DO NASCIMENTO</v>
          </cell>
          <cell r="E488" t="str">
            <v>A</v>
          </cell>
          <cell r="H488" t="str">
            <v>N/A</v>
          </cell>
          <cell r="I488">
            <v>500001</v>
          </cell>
          <cell r="J488" t="str">
            <v>Fornecedores</v>
          </cell>
          <cell r="K488">
            <v>600017</v>
          </cell>
          <cell r="L488">
            <v>-1</v>
          </cell>
        </row>
        <row r="489">
          <cell r="B489" t="str">
            <v>2.1.1.04.0278</v>
          </cell>
          <cell r="C489" t="str">
            <v>08003201/0001-54</v>
          </cell>
          <cell r="D489" t="str">
            <v>RL CLEAN SERV. DE LIMPEZA E CONS. LTDA</v>
          </cell>
          <cell r="E489" t="str">
            <v>A</v>
          </cell>
          <cell r="H489" t="str">
            <v>N/A</v>
          </cell>
          <cell r="I489">
            <v>500001</v>
          </cell>
          <cell r="J489" t="str">
            <v>Fornecedores</v>
          </cell>
          <cell r="K489">
            <v>600017</v>
          </cell>
          <cell r="L489">
            <v>-1</v>
          </cell>
        </row>
        <row r="490">
          <cell r="B490" t="str">
            <v>2.1.1.04.0279</v>
          </cell>
          <cell r="C490" t="str">
            <v>49351919/0001-19</v>
          </cell>
          <cell r="D490" t="str">
            <v>ASSOC. NAC. DE TRANS. PUBLICOS - ANTP</v>
          </cell>
          <cell r="E490" t="str">
            <v>A</v>
          </cell>
          <cell r="H490" t="str">
            <v>N/A</v>
          </cell>
          <cell r="I490">
            <v>500001</v>
          </cell>
          <cell r="J490" t="str">
            <v>Fornecedores</v>
          </cell>
          <cell r="K490">
            <v>600017</v>
          </cell>
          <cell r="L490">
            <v>-1</v>
          </cell>
        </row>
        <row r="491">
          <cell r="B491" t="str">
            <v>2.1.1.04.0280</v>
          </cell>
          <cell r="C491" t="str">
            <v>10341804/0001-08</v>
          </cell>
          <cell r="D491" t="str">
            <v>PIRES E SCHUNK DESIGN LTDA ME</v>
          </cell>
          <cell r="E491" t="str">
            <v>A</v>
          </cell>
          <cell r="H491" t="str">
            <v>N/A</v>
          </cell>
          <cell r="I491">
            <v>500001</v>
          </cell>
          <cell r="J491" t="str">
            <v>Fornecedores</v>
          </cell>
          <cell r="K491">
            <v>600017</v>
          </cell>
          <cell r="L491">
            <v>-1</v>
          </cell>
        </row>
        <row r="492">
          <cell r="B492" t="str">
            <v>2.1.1.04.0281</v>
          </cell>
          <cell r="C492" t="str">
            <v>01754239/0005-43</v>
          </cell>
          <cell r="D492" t="str">
            <v>REFRIG DUFRIO COM E IMP LTDA</v>
          </cell>
          <cell r="E492" t="str">
            <v>A</v>
          </cell>
          <cell r="H492" t="str">
            <v>N/A</v>
          </cell>
          <cell r="I492">
            <v>500001</v>
          </cell>
          <cell r="J492" t="str">
            <v>Fornecedores</v>
          </cell>
          <cell r="K492">
            <v>600017</v>
          </cell>
          <cell r="L492">
            <v>-1</v>
          </cell>
        </row>
        <row r="493">
          <cell r="B493" t="str">
            <v>2.1.1.04.0282</v>
          </cell>
          <cell r="C493" t="str">
            <v>03582662/0001-05</v>
          </cell>
          <cell r="D493" t="str">
            <v>TRADE CUSTOMS IMPORTE EXPORT LTDA</v>
          </cell>
          <cell r="E493" t="str">
            <v>A</v>
          </cell>
          <cell r="H493" t="str">
            <v>N/A</v>
          </cell>
          <cell r="I493">
            <v>500001</v>
          </cell>
          <cell r="J493" t="str">
            <v>Fornecedores</v>
          </cell>
          <cell r="K493">
            <v>600017</v>
          </cell>
          <cell r="L493">
            <v>-1</v>
          </cell>
        </row>
        <row r="494">
          <cell r="B494" t="str">
            <v>2.1.1.04.0283</v>
          </cell>
          <cell r="C494" t="str">
            <v>78931474/0001-44</v>
          </cell>
          <cell r="D494" t="str">
            <v>REDISUL INFORMATICA LTDA</v>
          </cell>
          <cell r="E494" t="str">
            <v>A</v>
          </cell>
          <cell r="H494" t="str">
            <v>N/A</v>
          </cell>
          <cell r="I494">
            <v>500001</v>
          </cell>
          <cell r="J494" t="str">
            <v>Fornecedores</v>
          </cell>
          <cell r="K494">
            <v>600017</v>
          </cell>
          <cell r="L494">
            <v>-1</v>
          </cell>
        </row>
        <row r="495">
          <cell r="B495" t="str">
            <v>2.1.1.04.0284</v>
          </cell>
          <cell r="C495" t="str">
            <v>02292557/0001-79</v>
          </cell>
          <cell r="D495" t="str">
            <v>SUPER TRAFOS INDUSTRIA E COMERCIO LTDA</v>
          </cell>
          <cell r="E495" t="str">
            <v>A</v>
          </cell>
          <cell r="H495" t="str">
            <v>N/A</v>
          </cell>
          <cell r="I495">
            <v>500001</v>
          </cell>
          <cell r="J495" t="str">
            <v>Fornecedores</v>
          </cell>
          <cell r="K495">
            <v>600017</v>
          </cell>
          <cell r="L495">
            <v>-1</v>
          </cell>
        </row>
        <row r="496">
          <cell r="B496" t="str">
            <v>2.1.1.04.0285</v>
          </cell>
          <cell r="C496" t="str">
            <v>31424369/0001-55</v>
          </cell>
          <cell r="D496" t="str">
            <v>MULTITEC INSTRUMENTOS DE MEDICAO LTDA</v>
          </cell>
          <cell r="E496" t="str">
            <v>A</v>
          </cell>
          <cell r="H496" t="str">
            <v>N/A</v>
          </cell>
          <cell r="I496">
            <v>500001</v>
          </cell>
          <cell r="J496" t="str">
            <v>Fornecedores</v>
          </cell>
          <cell r="K496">
            <v>600017</v>
          </cell>
          <cell r="L496">
            <v>-1</v>
          </cell>
        </row>
        <row r="497">
          <cell r="B497" t="str">
            <v>2.1.1.04.0286</v>
          </cell>
          <cell r="C497" t="str">
            <v>03142200/0001-77</v>
          </cell>
          <cell r="D497" t="str">
            <v>NORMATEC DE SAO CRISTOVAO LTDA</v>
          </cell>
          <cell r="E497" t="str">
            <v>A</v>
          </cell>
          <cell r="H497" t="str">
            <v>N/A</v>
          </cell>
          <cell r="I497">
            <v>500001</v>
          </cell>
          <cell r="J497" t="str">
            <v>Fornecedores</v>
          </cell>
          <cell r="K497">
            <v>600017</v>
          </cell>
          <cell r="L497">
            <v>-1</v>
          </cell>
        </row>
        <row r="498">
          <cell r="B498" t="str">
            <v>2.1.1.04.0287</v>
          </cell>
          <cell r="C498" t="str">
            <v>03687592/0001-50</v>
          </cell>
          <cell r="D498" t="str">
            <v>VALOR ECONOMICO S.A</v>
          </cell>
          <cell r="E498" t="str">
            <v>A</v>
          </cell>
          <cell r="H498" t="str">
            <v>N/A</v>
          </cell>
          <cell r="I498">
            <v>500001</v>
          </cell>
          <cell r="J498" t="str">
            <v>Fornecedores</v>
          </cell>
          <cell r="K498">
            <v>600017</v>
          </cell>
          <cell r="L498">
            <v>-1</v>
          </cell>
        </row>
        <row r="499">
          <cell r="B499" t="str">
            <v>2.1.1.04.0288</v>
          </cell>
          <cell r="C499" t="str">
            <v>14059340/0001-00</v>
          </cell>
          <cell r="D499" t="str">
            <v>PANDORA COM. DE MAT.  DE ESC. DE LIMP.</v>
          </cell>
          <cell r="E499" t="str">
            <v>A</v>
          </cell>
          <cell r="H499" t="str">
            <v>N/A</v>
          </cell>
          <cell r="I499">
            <v>500001</v>
          </cell>
          <cell r="J499" t="str">
            <v>Fornecedores</v>
          </cell>
          <cell r="K499">
            <v>600017</v>
          </cell>
          <cell r="L499">
            <v>-1</v>
          </cell>
        </row>
        <row r="500">
          <cell r="B500" t="str">
            <v>2.1.1.04.0289</v>
          </cell>
          <cell r="C500" t="str">
            <v>26994285/0001-17</v>
          </cell>
          <cell r="D500" t="str">
            <v>TOPOCART TOPOGRAFIA ENG. E AEROL. LTDA</v>
          </cell>
          <cell r="E500" t="str">
            <v>A</v>
          </cell>
          <cell r="H500" t="str">
            <v>N/A</v>
          </cell>
          <cell r="I500">
            <v>500001</v>
          </cell>
          <cell r="J500" t="str">
            <v>Fornecedores</v>
          </cell>
          <cell r="K500">
            <v>600017</v>
          </cell>
          <cell r="L500">
            <v>-1</v>
          </cell>
        </row>
        <row r="501">
          <cell r="B501" t="str">
            <v>2.1.1.04.0290</v>
          </cell>
          <cell r="C501" t="str">
            <v>03951066/0001-55</v>
          </cell>
          <cell r="D501" t="str">
            <v>FOCO ARQUITETOS ASSOCIADOS LTDA</v>
          </cell>
          <cell r="E501" t="str">
            <v>A</v>
          </cell>
          <cell r="H501" t="str">
            <v>N/A</v>
          </cell>
          <cell r="I501">
            <v>500001</v>
          </cell>
          <cell r="J501" t="str">
            <v>Fornecedores</v>
          </cell>
          <cell r="K501">
            <v>600017</v>
          </cell>
          <cell r="L501">
            <v>-1</v>
          </cell>
        </row>
        <row r="502">
          <cell r="B502" t="str">
            <v>2.1.1.04.0291</v>
          </cell>
          <cell r="C502" t="str">
            <v>33717976/0001-39</v>
          </cell>
          <cell r="D502" t="str">
            <v>RIOTRON COMERCIO E INDUSTRIA DE MAQ LTDA</v>
          </cell>
          <cell r="E502" t="str">
            <v>A</v>
          </cell>
          <cell r="H502" t="str">
            <v>N/A</v>
          </cell>
          <cell r="I502">
            <v>500001</v>
          </cell>
          <cell r="J502" t="str">
            <v>Fornecedores</v>
          </cell>
          <cell r="K502">
            <v>600017</v>
          </cell>
          <cell r="L502">
            <v>-1</v>
          </cell>
        </row>
        <row r="503">
          <cell r="B503" t="str">
            <v>2.1.1.04.0292</v>
          </cell>
          <cell r="C503" t="str">
            <v>04656762/0001-00</v>
          </cell>
          <cell r="D503" t="str">
            <v>WALPRINT GRAFICA E EDITORA LTDA</v>
          </cell>
          <cell r="E503" t="str">
            <v>A</v>
          </cell>
          <cell r="H503" t="str">
            <v>N/A</v>
          </cell>
          <cell r="I503">
            <v>500001</v>
          </cell>
          <cell r="J503" t="str">
            <v>Fornecedores</v>
          </cell>
          <cell r="K503">
            <v>600017</v>
          </cell>
          <cell r="L503">
            <v>-1</v>
          </cell>
        </row>
        <row r="504">
          <cell r="B504" t="str">
            <v>2.1.1.04.0293</v>
          </cell>
          <cell r="C504" t="str">
            <v>00441200/0001-80</v>
          </cell>
          <cell r="D504" t="str">
            <v>SERGIO MACHADO REIS EPP</v>
          </cell>
          <cell r="E504" t="str">
            <v>A</v>
          </cell>
          <cell r="H504" t="str">
            <v>N/A</v>
          </cell>
          <cell r="I504">
            <v>500001</v>
          </cell>
          <cell r="J504" t="str">
            <v>Fornecedores</v>
          </cell>
          <cell r="K504">
            <v>600017</v>
          </cell>
          <cell r="L504">
            <v>-1</v>
          </cell>
        </row>
        <row r="505">
          <cell r="B505" t="str">
            <v>2.1.1.04.0294</v>
          </cell>
          <cell r="C505" t="str">
            <v>15278683/0001-10</v>
          </cell>
          <cell r="D505" t="str">
            <v>TAYNAH KAUANY DE OLIV SILVA TRANSPORTE</v>
          </cell>
          <cell r="E505" t="str">
            <v>A</v>
          </cell>
          <cell r="H505" t="str">
            <v>N/A</v>
          </cell>
          <cell r="I505">
            <v>500001</v>
          </cell>
          <cell r="J505" t="str">
            <v>Fornecedores</v>
          </cell>
          <cell r="K505">
            <v>600017</v>
          </cell>
          <cell r="L505">
            <v>-1</v>
          </cell>
        </row>
        <row r="506">
          <cell r="B506" t="str">
            <v>2.1.1.04.0295</v>
          </cell>
          <cell r="C506" t="str">
            <v>31249774/0001-84</v>
          </cell>
          <cell r="D506" t="str">
            <v>MENON COPIAS LTDA</v>
          </cell>
          <cell r="E506" t="str">
            <v>A</v>
          </cell>
          <cell r="H506" t="str">
            <v>N/A</v>
          </cell>
          <cell r="I506">
            <v>500001</v>
          </cell>
          <cell r="J506" t="str">
            <v>Fornecedores</v>
          </cell>
          <cell r="K506">
            <v>600017</v>
          </cell>
          <cell r="L506">
            <v>-1</v>
          </cell>
        </row>
        <row r="507">
          <cell r="B507" t="str">
            <v>2.1.1.04.0296</v>
          </cell>
          <cell r="C507" t="str">
            <v>43217850/0001-59</v>
          </cell>
          <cell r="D507" t="str">
            <v>IOB INFORMACOES OBJ PUB JURIDICAS LTDA</v>
          </cell>
          <cell r="E507" t="str">
            <v>A</v>
          </cell>
          <cell r="H507" t="str">
            <v>N/A</v>
          </cell>
          <cell r="I507">
            <v>500001</v>
          </cell>
          <cell r="J507" t="str">
            <v>Fornecedores</v>
          </cell>
          <cell r="K507">
            <v>600017</v>
          </cell>
          <cell r="L507">
            <v>-1</v>
          </cell>
        </row>
        <row r="508">
          <cell r="B508" t="str">
            <v>2.1.1.04.0297</v>
          </cell>
          <cell r="C508" t="str">
            <v>08740327/0001-01</v>
          </cell>
          <cell r="D508" t="str">
            <v>SYSTEM CARD 460 CONT DE ACESSO E IDENT.</v>
          </cell>
          <cell r="E508" t="str">
            <v>A</v>
          </cell>
          <cell r="H508" t="str">
            <v>N/A</v>
          </cell>
          <cell r="I508">
            <v>500001</v>
          </cell>
          <cell r="J508" t="str">
            <v>Fornecedores</v>
          </cell>
          <cell r="K508">
            <v>600017</v>
          </cell>
          <cell r="L508">
            <v>-1</v>
          </cell>
        </row>
        <row r="509">
          <cell r="B509" t="str">
            <v>2.1.1.04.0298</v>
          </cell>
          <cell r="C509" t="str">
            <v>06281829/0001-96</v>
          </cell>
          <cell r="D509" t="str">
            <v>JP SMART VEND. OP. MAQ. AUTOMATICAS LTDA</v>
          </cell>
          <cell r="E509" t="str">
            <v>A</v>
          </cell>
          <cell r="H509" t="str">
            <v>N/A</v>
          </cell>
          <cell r="I509">
            <v>500001</v>
          </cell>
          <cell r="J509" t="str">
            <v>Fornecedores</v>
          </cell>
          <cell r="K509">
            <v>600017</v>
          </cell>
          <cell r="L509">
            <v>-1</v>
          </cell>
        </row>
        <row r="510">
          <cell r="B510" t="str">
            <v>2.1.1.04.0299</v>
          </cell>
          <cell r="C510" t="str">
            <v>32922205/0001-10</v>
          </cell>
          <cell r="D510" t="str">
            <v>CENTRAL DE AVALIACAO E PERICIAS LTDA</v>
          </cell>
          <cell r="E510" t="str">
            <v>A</v>
          </cell>
          <cell r="H510" t="str">
            <v>N/A</v>
          </cell>
          <cell r="I510">
            <v>500001</v>
          </cell>
          <cell r="J510" t="str">
            <v>Fornecedores</v>
          </cell>
          <cell r="K510">
            <v>600017</v>
          </cell>
          <cell r="L510">
            <v>-1</v>
          </cell>
        </row>
        <row r="511">
          <cell r="B511" t="str">
            <v>2.1.1.04.0300</v>
          </cell>
          <cell r="C511" t="str">
            <v>28015634/0003-07</v>
          </cell>
          <cell r="D511" t="str">
            <v>ESAD CONSULTORIA S/S LTDA</v>
          </cell>
          <cell r="E511" t="str">
            <v>A</v>
          </cell>
          <cell r="H511" t="str">
            <v>N/A</v>
          </cell>
          <cell r="I511">
            <v>500001</v>
          </cell>
          <cell r="J511" t="str">
            <v>Fornecedores</v>
          </cell>
          <cell r="K511">
            <v>600017</v>
          </cell>
          <cell r="L511">
            <v>-1</v>
          </cell>
        </row>
        <row r="512">
          <cell r="B512" t="str">
            <v>2.1.1.04.0301</v>
          </cell>
          <cell r="C512" t="str">
            <v>33073800/0001-91</v>
          </cell>
          <cell r="D512" t="str">
            <v>DANIEL ADVOGADOS</v>
          </cell>
          <cell r="E512" t="str">
            <v>A</v>
          </cell>
          <cell r="H512" t="str">
            <v>N/A</v>
          </cell>
          <cell r="I512">
            <v>500001</v>
          </cell>
          <cell r="J512" t="str">
            <v>Fornecedores</v>
          </cell>
          <cell r="K512">
            <v>600017</v>
          </cell>
          <cell r="L512">
            <v>-1</v>
          </cell>
        </row>
        <row r="513">
          <cell r="B513" t="str">
            <v>2.1.1.04.0302</v>
          </cell>
          <cell r="C513" t="str">
            <v>62277041/0001-87</v>
          </cell>
          <cell r="D513" t="str">
            <v>DISAL S.A</v>
          </cell>
          <cell r="E513" t="str">
            <v>A</v>
          </cell>
          <cell r="H513" t="str">
            <v>N/A</v>
          </cell>
          <cell r="I513">
            <v>500001</v>
          </cell>
          <cell r="J513" t="str">
            <v>Fornecedores</v>
          </cell>
          <cell r="K513">
            <v>600017</v>
          </cell>
          <cell r="L513">
            <v>-1</v>
          </cell>
        </row>
        <row r="514">
          <cell r="B514" t="str">
            <v>2.1.1.04.0303</v>
          </cell>
          <cell r="C514" t="str">
            <v>10418927/0001-08</v>
          </cell>
          <cell r="D514" t="str">
            <v>ECO PLUS 92 NAT WEAR COM PROD ECOL LTDA</v>
          </cell>
          <cell r="E514" t="str">
            <v>A</v>
          </cell>
          <cell r="H514" t="str">
            <v>N/A</v>
          </cell>
          <cell r="I514">
            <v>500001</v>
          </cell>
          <cell r="J514" t="str">
            <v>Fornecedores</v>
          </cell>
          <cell r="K514">
            <v>600017</v>
          </cell>
          <cell r="L514">
            <v>-1</v>
          </cell>
        </row>
        <row r="515">
          <cell r="B515" t="str">
            <v>2.1.1.04.0304</v>
          </cell>
          <cell r="C515" t="str">
            <v>33540014/0001-57</v>
          </cell>
          <cell r="D515" t="str">
            <v>UNIVERSIDADE DO ESTADO DO RIO DE JANEIRO</v>
          </cell>
          <cell r="E515" t="str">
            <v>A</v>
          </cell>
          <cell r="H515" t="str">
            <v>N/A</v>
          </cell>
          <cell r="I515">
            <v>500001</v>
          </cell>
          <cell r="J515" t="str">
            <v>Fornecedores</v>
          </cell>
          <cell r="K515">
            <v>600017</v>
          </cell>
          <cell r="L515">
            <v>-1</v>
          </cell>
        </row>
        <row r="516">
          <cell r="B516" t="str">
            <v>2.1.1.04.0305</v>
          </cell>
          <cell r="C516" t="str">
            <v>05170462/0001-70</v>
          </cell>
          <cell r="D516" t="str">
            <v>SMH ASSESSORIA E CONSULTORIA EMPRE. LTDA</v>
          </cell>
          <cell r="E516" t="str">
            <v>A</v>
          </cell>
          <cell r="H516" t="str">
            <v>N/A</v>
          </cell>
          <cell r="I516">
            <v>500001</v>
          </cell>
          <cell r="J516" t="str">
            <v>Fornecedores</v>
          </cell>
          <cell r="K516">
            <v>600017</v>
          </cell>
          <cell r="L516">
            <v>-1</v>
          </cell>
        </row>
        <row r="517">
          <cell r="B517" t="str">
            <v>2.1.1.04.0306</v>
          </cell>
          <cell r="C517" t="str">
            <v>05764629/0001-21</v>
          </cell>
          <cell r="D517" t="str">
            <v>DFTRANS</v>
          </cell>
          <cell r="E517" t="str">
            <v>A</v>
          </cell>
          <cell r="H517" t="str">
            <v>N/A</v>
          </cell>
          <cell r="I517">
            <v>500001</v>
          </cell>
          <cell r="J517" t="str">
            <v>Fornecedores</v>
          </cell>
          <cell r="K517">
            <v>600017</v>
          </cell>
          <cell r="L517">
            <v>-1</v>
          </cell>
        </row>
        <row r="518">
          <cell r="B518" t="str">
            <v>2.1.1.04.0307</v>
          </cell>
          <cell r="C518" t="str">
            <v>06913480/0001-68</v>
          </cell>
          <cell r="D518" t="str">
            <v>CENTELHA EQUIPAMENTOS ELETRONICOS LTDA</v>
          </cell>
          <cell r="E518" t="str">
            <v>A</v>
          </cell>
          <cell r="H518" t="str">
            <v>N/A</v>
          </cell>
          <cell r="I518">
            <v>500001</v>
          </cell>
          <cell r="J518" t="str">
            <v>Fornecedores</v>
          </cell>
          <cell r="K518">
            <v>600017</v>
          </cell>
          <cell r="L518">
            <v>-1</v>
          </cell>
        </row>
        <row r="519">
          <cell r="B519" t="str">
            <v>2.1.1.04.0308</v>
          </cell>
          <cell r="C519" t="str">
            <v>60455193/0001-05</v>
          </cell>
          <cell r="D519" t="str">
            <v>OPENCADD ADVANCED TECHNOLOGY LTDA</v>
          </cell>
          <cell r="E519" t="str">
            <v>A</v>
          </cell>
          <cell r="H519" t="str">
            <v>N/A</v>
          </cell>
          <cell r="I519">
            <v>500001</v>
          </cell>
          <cell r="J519" t="str">
            <v>Fornecedores</v>
          </cell>
          <cell r="K519">
            <v>600017</v>
          </cell>
          <cell r="L519">
            <v>-1</v>
          </cell>
        </row>
        <row r="520">
          <cell r="B520" t="str">
            <v>2.1.1.04.0309</v>
          </cell>
          <cell r="C520">
            <v>68646553000150</v>
          </cell>
          <cell r="D520" t="str">
            <v>INSTITUTO NAC. DE EFICIENCIA ENERGETICA</v>
          </cell>
          <cell r="E520" t="str">
            <v>A</v>
          </cell>
          <cell r="H520" t="str">
            <v>N/A</v>
          </cell>
          <cell r="I520">
            <v>500001</v>
          </cell>
          <cell r="J520" t="str">
            <v>Fornecedores</v>
          </cell>
          <cell r="K520">
            <v>600017</v>
          </cell>
          <cell r="L520">
            <v>-1</v>
          </cell>
        </row>
        <row r="521">
          <cell r="B521" t="str">
            <v>2.1.1.04.0310</v>
          </cell>
          <cell r="C521" t="str">
            <v>53113791/0001-22</v>
          </cell>
          <cell r="D521" t="str">
            <v>TOTVS SA</v>
          </cell>
          <cell r="E521" t="str">
            <v>A</v>
          </cell>
          <cell r="H521" t="str">
            <v>N/A</v>
          </cell>
          <cell r="I521">
            <v>500001</v>
          </cell>
          <cell r="J521" t="str">
            <v>Fornecedores</v>
          </cell>
          <cell r="K521">
            <v>600017</v>
          </cell>
          <cell r="L521">
            <v>-1</v>
          </cell>
        </row>
        <row r="522">
          <cell r="B522" t="str">
            <v>2.1.1.04.0311</v>
          </cell>
          <cell r="C522" t="str">
            <v>02687045/0001-01</v>
          </cell>
          <cell r="D522" t="str">
            <v>ADMINISTRADORA SANTA CAROLINA LTDA</v>
          </cell>
          <cell r="E522" t="str">
            <v>A</v>
          </cell>
          <cell r="H522" t="str">
            <v>N/A</v>
          </cell>
          <cell r="I522">
            <v>500001</v>
          </cell>
          <cell r="J522" t="str">
            <v>Fornecedores</v>
          </cell>
          <cell r="K522">
            <v>600017</v>
          </cell>
          <cell r="L522">
            <v>-1</v>
          </cell>
        </row>
        <row r="523">
          <cell r="B523" t="str">
            <v>2.1.1.04.0312</v>
          </cell>
          <cell r="C523" t="str">
            <v>33732991/0001-56</v>
          </cell>
          <cell r="D523" t="str">
            <v>ELETRICA ARTURO LTDA</v>
          </cell>
          <cell r="E523" t="str">
            <v>A</v>
          </cell>
          <cell r="H523" t="str">
            <v>N/A</v>
          </cell>
          <cell r="I523">
            <v>500001</v>
          </cell>
          <cell r="J523" t="str">
            <v>Fornecedores</v>
          </cell>
          <cell r="K523">
            <v>600017</v>
          </cell>
          <cell r="L523">
            <v>-1</v>
          </cell>
        </row>
        <row r="524">
          <cell r="B524" t="str">
            <v>2.1.1.04.0313</v>
          </cell>
          <cell r="C524" t="str">
            <v>11425781/0001-82</v>
          </cell>
          <cell r="D524" t="str">
            <v>GRP SOLUTIONS INFORMATICA LTDA</v>
          </cell>
          <cell r="E524" t="str">
            <v>A</v>
          </cell>
          <cell r="H524" t="str">
            <v>N/A</v>
          </cell>
          <cell r="I524">
            <v>500001</v>
          </cell>
          <cell r="J524" t="str">
            <v>Fornecedores</v>
          </cell>
          <cell r="K524">
            <v>600017</v>
          </cell>
          <cell r="L524">
            <v>-1</v>
          </cell>
        </row>
        <row r="525">
          <cell r="B525" t="str">
            <v>2.1.1.04.0314</v>
          </cell>
          <cell r="C525" t="str">
            <v>10354189/0001-74</v>
          </cell>
          <cell r="D525" t="str">
            <v>MACEIO SERVICOS LTDA</v>
          </cell>
          <cell r="E525" t="str">
            <v>A</v>
          </cell>
          <cell r="H525" t="str">
            <v>N/A</v>
          </cell>
          <cell r="I525">
            <v>500001</v>
          </cell>
          <cell r="J525" t="str">
            <v>Fornecedores</v>
          </cell>
          <cell r="K525">
            <v>600017</v>
          </cell>
          <cell r="L525">
            <v>-1</v>
          </cell>
        </row>
        <row r="526">
          <cell r="B526" t="str">
            <v>2.1.1.04.0315</v>
          </cell>
          <cell r="C526" t="str">
            <v>39119656/0001-63</v>
          </cell>
          <cell r="D526" t="str">
            <v>MULTISUPRIMENTOS SUP E EQUIP P/ ESC INFO</v>
          </cell>
          <cell r="E526" t="str">
            <v>A</v>
          </cell>
          <cell r="H526" t="str">
            <v>N/A</v>
          </cell>
          <cell r="I526">
            <v>500001</v>
          </cell>
          <cell r="J526" t="str">
            <v>Fornecedores</v>
          </cell>
          <cell r="K526">
            <v>600017</v>
          </cell>
          <cell r="L526">
            <v>-1</v>
          </cell>
        </row>
        <row r="527">
          <cell r="B527" t="str">
            <v>2.1.1.04.0316</v>
          </cell>
          <cell r="C527" t="str">
            <v>32265811/0001-00</v>
          </cell>
          <cell r="D527" t="str">
            <v>BOLSA DE NEGOCIO IMOBILARIOS DO RIO</v>
          </cell>
          <cell r="E527" t="str">
            <v>A</v>
          </cell>
          <cell r="H527" t="str">
            <v>N/A</v>
          </cell>
          <cell r="I527">
            <v>500001</v>
          </cell>
          <cell r="J527" t="str">
            <v>Fornecedores</v>
          </cell>
          <cell r="K527">
            <v>600017</v>
          </cell>
          <cell r="L527">
            <v>-1</v>
          </cell>
        </row>
        <row r="528">
          <cell r="B528" t="str">
            <v>2.1.1.04.0317</v>
          </cell>
          <cell r="C528" t="str">
            <v>34135509/0001-63</v>
          </cell>
          <cell r="D528" t="str">
            <v>APIMEC RIO</v>
          </cell>
          <cell r="E528" t="str">
            <v>A</v>
          </cell>
          <cell r="H528" t="str">
            <v>N/A</v>
          </cell>
          <cell r="I528">
            <v>500001</v>
          </cell>
          <cell r="J528" t="str">
            <v>Fornecedores</v>
          </cell>
          <cell r="K528">
            <v>600017</v>
          </cell>
          <cell r="L528">
            <v>-1</v>
          </cell>
        </row>
        <row r="529">
          <cell r="B529" t="str">
            <v>2.1.1.04.0318</v>
          </cell>
          <cell r="C529" t="str">
            <v>33368762/0001-02</v>
          </cell>
          <cell r="D529" t="str">
            <v>EMD RIO GUARDA MOVEIS E MUDANCAS LTDA</v>
          </cell>
          <cell r="E529" t="str">
            <v>A</v>
          </cell>
          <cell r="H529" t="str">
            <v>N/A</v>
          </cell>
          <cell r="I529">
            <v>500001</v>
          </cell>
          <cell r="J529" t="str">
            <v>Fornecedores</v>
          </cell>
          <cell r="K529">
            <v>600017</v>
          </cell>
          <cell r="L529">
            <v>-1</v>
          </cell>
        </row>
        <row r="530">
          <cell r="B530" t="str">
            <v>2.1.1.04.0319</v>
          </cell>
          <cell r="C530" t="str">
            <v>32106536/0001-82</v>
          </cell>
          <cell r="D530" t="str">
            <v>EDITORA OBJETIVA LTDA</v>
          </cell>
          <cell r="E530" t="str">
            <v>A</v>
          </cell>
          <cell r="H530" t="str">
            <v>N/A</v>
          </cell>
          <cell r="I530">
            <v>500001</v>
          </cell>
          <cell r="J530" t="str">
            <v>Fornecedores</v>
          </cell>
          <cell r="K530">
            <v>600017</v>
          </cell>
          <cell r="L530">
            <v>-1</v>
          </cell>
        </row>
        <row r="531">
          <cell r="B531" t="str">
            <v>2.1.1.04.0320</v>
          </cell>
          <cell r="C531" t="str">
            <v>33633561/0001-87</v>
          </cell>
          <cell r="D531" t="str">
            <v>LEME ENGENHARIA LTDA</v>
          </cell>
          <cell r="E531" t="str">
            <v>A</v>
          </cell>
          <cell r="H531" t="str">
            <v>N/A</v>
          </cell>
          <cell r="I531">
            <v>500001</v>
          </cell>
          <cell r="J531" t="str">
            <v>Fornecedores</v>
          </cell>
          <cell r="K531">
            <v>600017</v>
          </cell>
          <cell r="L531">
            <v>-1</v>
          </cell>
        </row>
        <row r="532">
          <cell r="B532" t="str">
            <v>2.1.1.04.0321</v>
          </cell>
          <cell r="C532" t="str">
            <v>04911597/00001-87</v>
          </cell>
          <cell r="D532" t="str">
            <v>TREINAMENTO AVANCADO LTDA</v>
          </cell>
          <cell r="E532" t="str">
            <v>A</v>
          </cell>
          <cell r="H532" t="str">
            <v>N/A</v>
          </cell>
          <cell r="I532">
            <v>500001</v>
          </cell>
          <cell r="J532" t="str">
            <v>Fornecedores</v>
          </cell>
          <cell r="K532">
            <v>600017</v>
          </cell>
          <cell r="L532">
            <v>-1</v>
          </cell>
        </row>
        <row r="533">
          <cell r="B533" t="str">
            <v>2.1.1.04.0322</v>
          </cell>
          <cell r="C533" t="str">
            <v>09512865/0001-01</v>
          </cell>
          <cell r="D533" t="str">
            <v>SANDERCOM COMERCIO DE INFORMATICA LTDA</v>
          </cell>
          <cell r="E533" t="str">
            <v>A</v>
          </cell>
          <cell r="H533" t="str">
            <v>N/A</v>
          </cell>
          <cell r="I533">
            <v>500001</v>
          </cell>
          <cell r="J533" t="str">
            <v>Fornecedores</v>
          </cell>
          <cell r="K533">
            <v>600017</v>
          </cell>
          <cell r="L533">
            <v>-1</v>
          </cell>
        </row>
        <row r="534">
          <cell r="B534" t="str">
            <v>2.1.1.04.0323</v>
          </cell>
          <cell r="C534" t="str">
            <v>07522669/0001-92</v>
          </cell>
          <cell r="D534" t="str">
            <v>CEB DISTRIBUICAO</v>
          </cell>
          <cell r="E534" t="str">
            <v>A</v>
          </cell>
          <cell r="H534" t="str">
            <v>N/A</v>
          </cell>
          <cell r="I534">
            <v>500001</v>
          </cell>
          <cell r="J534" t="str">
            <v>Fornecedores</v>
          </cell>
          <cell r="K534">
            <v>600017</v>
          </cell>
          <cell r="L534">
            <v>-1</v>
          </cell>
        </row>
        <row r="535">
          <cell r="B535" t="str">
            <v>2.1.1.04.0324</v>
          </cell>
          <cell r="C535" t="str">
            <v>08208924/0001-90</v>
          </cell>
          <cell r="D535" t="str">
            <v>FORT SAFE COMERCIO DE COFRE LTDA ME</v>
          </cell>
          <cell r="E535" t="str">
            <v>A</v>
          </cell>
          <cell r="H535" t="str">
            <v>N/A</v>
          </cell>
          <cell r="I535">
            <v>500001</v>
          </cell>
          <cell r="J535" t="str">
            <v>Fornecedores</v>
          </cell>
          <cell r="K535">
            <v>600017</v>
          </cell>
          <cell r="L535">
            <v>-1</v>
          </cell>
        </row>
        <row r="536">
          <cell r="B536" t="str">
            <v>2.1.1.04.0325</v>
          </cell>
          <cell r="C536" t="str">
            <v>02605452/0001-22</v>
          </cell>
          <cell r="D536" t="str">
            <v>VIP SERVICE CLUB LOCADORA LTDA</v>
          </cell>
          <cell r="E536" t="str">
            <v>A</v>
          </cell>
          <cell r="H536" t="str">
            <v>N/A</v>
          </cell>
          <cell r="I536">
            <v>500001</v>
          </cell>
          <cell r="J536" t="str">
            <v>Fornecedores</v>
          </cell>
          <cell r="K536">
            <v>600017</v>
          </cell>
          <cell r="L536">
            <v>-1</v>
          </cell>
        </row>
        <row r="537">
          <cell r="B537" t="str">
            <v>2.1.1.04.0326</v>
          </cell>
          <cell r="C537" t="str">
            <v>04982263/0001-02</v>
          </cell>
          <cell r="D537" t="str">
            <v>MONTALVO ADMINISTRACAO E PARTICIPACOES</v>
          </cell>
          <cell r="E537" t="str">
            <v>A</v>
          </cell>
          <cell r="H537" t="str">
            <v>N/A</v>
          </cell>
          <cell r="I537">
            <v>500001</v>
          </cell>
          <cell r="J537" t="str">
            <v>Fornecedores</v>
          </cell>
          <cell r="K537">
            <v>600017</v>
          </cell>
          <cell r="L537">
            <v>-1</v>
          </cell>
        </row>
        <row r="538">
          <cell r="B538" t="str">
            <v>2.1.1.04.0327</v>
          </cell>
          <cell r="C538" t="str">
            <v>33569146/0001-01</v>
          </cell>
          <cell r="D538" t="str">
            <v>BAZAR DOS PRATOS LTDA</v>
          </cell>
          <cell r="E538" t="str">
            <v>A</v>
          </cell>
          <cell r="H538" t="str">
            <v>N/A</v>
          </cell>
          <cell r="I538">
            <v>500001</v>
          </cell>
          <cell r="J538" t="str">
            <v>Fornecedores</v>
          </cell>
          <cell r="K538">
            <v>600017</v>
          </cell>
          <cell r="L538">
            <v>-1</v>
          </cell>
        </row>
        <row r="539">
          <cell r="B539" t="str">
            <v>2.1.1.04.0328</v>
          </cell>
          <cell r="C539" t="str">
            <v>09116592/0001-86</v>
          </cell>
          <cell r="D539" t="str">
            <v>BELLCOMS COM E PREST SERV INFORM LTDA</v>
          </cell>
          <cell r="E539" t="str">
            <v>A</v>
          </cell>
          <cell r="H539" t="str">
            <v>N/A</v>
          </cell>
          <cell r="I539">
            <v>500001</v>
          </cell>
          <cell r="J539" t="str">
            <v>Fornecedores</v>
          </cell>
          <cell r="K539">
            <v>600017</v>
          </cell>
          <cell r="L539">
            <v>-1</v>
          </cell>
        </row>
        <row r="540">
          <cell r="B540" t="str">
            <v>2.1.1.04.0329</v>
          </cell>
          <cell r="C540" t="str">
            <v>62410352/0019-00</v>
          </cell>
          <cell r="D540" t="str">
            <v>LIVRARIA CULTURA S.A</v>
          </cell>
          <cell r="E540" t="str">
            <v>A</v>
          </cell>
          <cell r="H540" t="str">
            <v>N/A</v>
          </cell>
          <cell r="I540">
            <v>500001</v>
          </cell>
          <cell r="J540" t="str">
            <v>Fornecedores</v>
          </cell>
          <cell r="K540">
            <v>600017</v>
          </cell>
          <cell r="L540">
            <v>-1</v>
          </cell>
        </row>
        <row r="541">
          <cell r="B541" t="str">
            <v>2.1.1.04.0330</v>
          </cell>
          <cell r="C541" t="str">
            <v>05977006/0001-37</v>
          </cell>
          <cell r="D541" t="str">
            <v>YP PERSIANAS LTDA</v>
          </cell>
          <cell r="E541" t="str">
            <v>A</v>
          </cell>
          <cell r="H541" t="str">
            <v>N/A</v>
          </cell>
          <cell r="I541">
            <v>500001</v>
          </cell>
          <cell r="J541" t="str">
            <v>Fornecedores</v>
          </cell>
          <cell r="K541">
            <v>600017</v>
          </cell>
          <cell r="L541">
            <v>-1</v>
          </cell>
        </row>
        <row r="542">
          <cell r="B542" t="str">
            <v>2.1.1.04.0331</v>
          </cell>
          <cell r="C542" t="str">
            <v>15272192/0001-62</v>
          </cell>
          <cell r="D542" t="str">
            <v>NOVA TECNICA EDITORA LTDA</v>
          </cell>
          <cell r="E542" t="str">
            <v>A</v>
          </cell>
          <cell r="H542" t="str">
            <v>N/A</v>
          </cell>
          <cell r="I542">
            <v>500001</v>
          </cell>
          <cell r="J542" t="str">
            <v>Fornecedores</v>
          </cell>
          <cell r="K542">
            <v>600017</v>
          </cell>
          <cell r="L542">
            <v>-1</v>
          </cell>
        </row>
        <row r="543">
          <cell r="B543" t="str">
            <v>2.1.1.04.0332</v>
          </cell>
          <cell r="C543" t="str">
            <v>12063470/0001-83</v>
          </cell>
          <cell r="D543" t="str">
            <v>ECOENERGIA EDITORA LTDA</v>
          </cell>
          <cell r="E543" t="str">
            <v>A</v>
          </cell>
          <cell r="H543" t="str">
            <v>N/A</v>
          </cell>
          <cell r="I543">
            <v>500001</v>
          </cell>
          <cell r="J543" t="str">
            <v>Fornecedores</v>
          </cell>
          <cell r="K543">
            <v>600017</v>
          </cell>
          <cell r="L543">
            <v>-1</v>
          </cell>
        </row>
        <row r="544">
          <cell r="B544" t="str">
            <v>2.1.1.04.0333</v>
          </cell>
          <cell r="C544" t="str">
            <v>02990717/0001-53</v>
          </cell>
          <cell r="D544" t="str">
            <v>MACROPLAN PROSPECTVA ESTRATEGIA E GESTAO</v>
          </cell>
          <cell r="E544" t="str">
            <v>A</v>
          </cell>
          <cell r="H544" t="str">
            <v>N/A</v>
          </cell>
          <cell r="I544">
            <v>500001</v>
          </cell>
          <cell r="J544" t="str">
            <v>Fornecedores</v>
          </cell>
          <cell r="K544">
            <v>600017</v>
          </cell>
          <cell r="L544">
            <v>-1</v>
          </cell>
        </row>
        <row r="545">
          <cell r="B545" t="str">
            <v>2.1.1.04.0334</v>
          </cell>
          <cell r="C545" t="str">
            <v>03584647/0001-04</v>
          </cell>
          <cell r="D545" t="str">
            <v>NELSON WILIANS E ADVOGADOS ASSOCIADOS</v>
          </cell>
          <cell r="E545" t="str">
            <v>A</v>
          </cell>
          <cell r="H545" t="str">
            <v>N/A</v>
          </cell>
          <cell r="I545">
            <v>500001</v>
          </cell>
          <cell r="J545" t="str">
            <v>Fornecedores</v>
          </cell>
          <cell r="K545">
            <v>600017</v>
          </cell>
          <cell r="L545">
            <v>-1</v>
          </cell>
        </row>
        <row r="546">
          <cell r="B546" t="str">
            <v>2.1.1.04.0335</v>
          </cell>
          <cell r="C546" t="str">
            <v>07022584/0001-45</v>
          </cell>
          <cell r="D546" t="str">
            <v>LIVRARIA CAFE DO WILSINHO LTDA</v>
          </cell>
          <cell r="E546" t="str">
            <v>A</v>
          </cell>
          <cell r="H546" t="str">
            <v>N/A</v>
          </cell>
          <cell r="I546">
            <v>500001</v>
          </cell>
          <cell r="J546" t="str">
            <v>Fornecedores</v>
          </cell>
          <cell r="K546">
            <v>600017</v>
          </cell>
          <cell r="L546">
            <v>-1</v>
          </cell>
        </row>
        <row r="547">
          <cell r="B547" t="str">
            <v>2.1.1.04.0336</v>
          </cell>
          <cell r="C547" t="str">
            <v>42288886/0001-60</v>
          </cell>
          <cell r="D547" t="str">
            <v>CENTRO DE PESQ DE ENERGIA ELETRICA CEPEL</v>
          </cell>
          <cell r="E547" t="str">
            <v>A</v>
          </cell>
          <cell r="H547" t="str">
            <v>N/A</v>
          </cell>
          <cell r="I547">
            <v>500001</v>
          </cell>
          <cell r="J547" t="str">
            <v>Fornecedores</v>
          </cell>
          <cell r="K547">
            <v>600017</v>
          </cell>
          <cell r="L547">
            <v>-1</v>
          </cell>
        </row>
        <row r="548">
          <cell r="B548" t="str">
            <v>2.1.1.04.0337</v>
          </cell>
          <cell r="C548" t="str">
            <v>60215282/0001-76</v>
          </cell>
          <cell r="D548" t="str">
            <v>SOCIEDADE BRAS. DE PESQ. OPER. SOBRAPO</v>
          </cell>
          <cell r="E548" t="str">
            <v>A</v>
          </cell>
          <cell r="H548" t="str">
            <v>N/A</v>
          </cell>
          <cell r="I548">
            <v>500001</v>
          </cell>
          <cell r="J548" t="str">
            <v>Fornecedores</v>
          </cell>
          <cell r="K548">
            <v>600017</v>
          </cell>
          <cell r="L548">
            <v>-1</v>
          </cell>
        </row>
        <row r="549">
          <cell r="B549" t="str">
            <v>2.1.1.04.0338</v>
          </cell>
          <cell r="C549" t="str">
            <v>05313684/0001-03</v>
          </cell>
          <cell r="D549" t="str">
            <v>MOURAO MARMORES E GRANITOS LTDA</v>
          </cell>
          <cell r="E549" t="str">
            <v>A</v>
          </cell>
          <cell r="H549" t="str">
            <v>N/A</v>
          </cell>
          <cell r="I549">
            <v>500001</v>
          </cell>
          <cell r="J549" t="str">
            <v>Fornecedores</v>
          </cell>
          <cell r="K549">
            <v>600017</v>
          </cell>
          <cell r="L549">
            <v>-1</v>
          </cell>
        </row>
        <row r="550">
          <cell r="B550" t="str">
            <v>2.1.1.04.0339</v>
          </cell>
          <cell r="C550" t="str">
            <v>62958863/0001-23</v>
          </cell>
          <cell r="D550" t="str">
            <v>WGR INDUSTRIA COM. IMP. E EXP. LTDA</v>
          </cell>
          <cell r="E550" t="str">
            <v>A</v>
          </cell>
          <cell r="H550" t="str">
            <v>N/A</v>
          </cell>
          <cell r="I550">
            <v>500001</v>
          </cell>
          <cell r="J550" t="str">
            <v>Fornecedores</v>
          </cell>
          <cell r="K550">
            <v>600017</v>
          </cell>
          <cell r="L550">
            <v>-1</v>
          </cell>
        </row>
        <row r="551">
          <cell r="B551" t="str">
            <v>2.1.1.04.0340</v>
          </cell>
          <cell r="C551" t="str">
            <v>02718533/0001-39</v>
          </cell>
          <cell r="D551" t="str">
            <v>SHOPPING HOUSE UTIL. PARA O LAR LTDA</v>
          </cell>
          <cell r="E551" t="str">
            <v>A</v>
          </cell>
          <cell r="H551" t="str">
            <v>N/A</v>
          </cell>
          <cell r="I551">
            <v>500001</v>
          </cell>
          <cell r="J551" t="str">
            <v>Fornecedores</v>
          </cell>
          <cell r="K551">
            <v>600017</v>
          </cell>
          <cell r="L551">
            <v>-1</v>
          </cell>
        </row>
        <row r="552">
          <cell r="B552" t="str">
            <v>2.1.1.04.0341</v>
          </cell>
          <cell r="C552">
            <v>1250701</v>
          </cell>
          <cell r="D552" t="str">
            <v>CRISDINBASTOS LTDA</v>
          </cell>
          <cell r="E552" t="str">
            <v>A</v>
          </cell>
          <cell r="H552" t="str">
            <v>N/A</v>
          </cell>
          <cell r="I552">
            <v>500001</v>
          </cell>
          <cell r="J552" t="str">
            <v>Fornecedores</v>
          </cell>
          <cell r="K552">
            <v>600017</v>
          </cell>
          <cell r="L552">
            <v>-1</v>
          </cell>
        </row>
        <row r="553">
          <cell r="B553" t="str">
            <v>2.1.1.04.0342</v>
          </cell>
          <cell r="C553">
            <v>3623409</v>
          </cell>
          <cell r="D553" t="str">
            <v>BAZAR FLOR DO ACRE LTDA</v>
          </cell>
          <cell r="E553" t="str">
            <v>A</v>
          </cell>
          <cell r="H553" t="str">
            <v>N/A</v>
          </cell>
          <cell r="I553">
            <v>500001</v>
          </cell>
          <cell r="J553" t="str">
            <v>Fornecedores</v>
          </cell>
          <cell r="K553">
            <v>600017</v>
          </cell>
          <cell r="L553">
            <v>-1</v>
          </cell>
        </row>
        <row r="554">
          <cell r="B554" t="str">
            <v>2.1.1.04.0343</v>
          </cell>
          <cell r="C554" t="str">
            <v>00673757/0001-46</v>
          </cell>
          <cell r="D554" t="str">
            <v>INFNET EDUCACAO LTDA</v>
          </cell>
          <cell r="E554" t="str">
            <v>A</v>
          </cell>
          <cell r="H554" t="str">
            <v>N/A</v>
          </cell>
          <cell r="I554">
            <v>500001</v>
          </cell>
          <cell r="J554" t="str">
            <v>Fornecedores</v>
          </cell>
          <cell r="K554">
            <v>600017</v>
          </cell>
          <cell r="L554">
            <v>-1</v>
          </cell>
        </row>
        <row r="555">
          <cell r="B555" t="str">
            <v>2.1.1.04.0344</v>
          </cell>
          <cell r="C555" t="str">
            <v>04927672/0001-06</v>
          </cell>
          <cell r="D555" t="str">
            <v>SC&amp;M COMER. DE MAT. DE ESCR. E INFO. LT</v>
          </cell>
          <cell r="E555" t="str">
            <v>A</v>
          </cell>
          <cell r="H555" t="str">
            <v>N/A</v>
          </cell>
          <cell r="I555">
            <v>500001</v>
          </cell>
          <cell r="J555" t="str">
            <v>Fornecedores</v>
          </cell>
          <cell r="K555">
            <v>600017</v>
          </cell>
          <cell r="L555">
            <v>-1</v>
          </cell>
        </row>
        <row r="556">
          <cell r="B556" t="str">
            <v>2.1.1.04.0345</v>
          </cell>
          <cell r="C556" t="str">
            <v>02309765/0001-03</v>
          </cell>
          <cell r="D556" t="str">
            <v>EGIDE COM. DE VEST. E ELETROD. LTDA</v>
          </cell>
          <cell r="E556" t="str">
            <v>A</v>
          </cell>
          <cell r="H556" t="str">
            <v>N/A</v>
          </cell>
          <cell r="I556">
            <v>500001</v>
          </cell>
          <cell r="J556" t="str">
            <v>Fornecedores</v>
          </cell>
          <cell r="K556">
            <v>600017</v>
          </cell>
          <cell r="L556">
            <v>-1</v>
          </cell>
        </row>
        <row r="557">
          <cell r="B557" t="str">
            <v>2.1.1.04.0346</v>
          </cell>
          <cell r="C557" t="str">
            <v>30069850/0001-07</v>
          </cell>
          <cell r="D557" t="str">
            <v>MAXPEL DIST. DE INFORM. E PAPELARIA LTDA</v>
          </cell>
          <cell r="E557" t="str">
            <v>A</v>
          </cell>
          <cell r="H557" t="str">
            <v>N/A</v>
          </cell>
          <cell r="I557">
            <v>500001</v>
          </cell>
          <cell r="J557" t="str">
            <v>Fornecedores</v>
          </cell>
          <cell r="K557">
            <v>600017</v>
          </cell>
          <cell r="L557">
            <v>-1</v>
          </cell>
        </row>
        <row r="558">
          <cell r="B558" t="str">
            <v>2.1.1.04.0347</v>
          </cell>
          <cell r="C558" t="str">
            <v>03420926/0058-60</v>
          </cell>
          <cell r="D558" t="str">
            <v>GLOBAL VILLAGE TELECOM LTDA</v>
          </cell>
          <cell r="E558" t="str">
            <v>A</v>
          </cell>
          <cell r="H558" t="str">
            <v>N/A</v>
          </cell>
          <cell r="I558">
            <v>500001</v>
          </cell>
          <cell r="J558" t="str">
            <v>Fornecedores</v>
          </cell>
          <cell r="K558">
            <v>600017</v>
          </cell>
          <cell r="L558">
            <v>-1</v>
          </cell>
        </row>
        <row r="559">
          <cell r="B559" t="str">
            <v>2.1.1.04.0348</v>
          </cell>
          <cell r="C559" t="str">
            <v>01085952/0001-18</v>
          </cell>
          <cell r="D559" t="str">
            <v>PRONTIDAO SERVICOS LTDA</v>
          </cell>
          <cell r="E559" t="str">
            <v>A</v>
          </cell>
          <cell r="H559" t="str">
            <v>N/A</v>
          </cell>
          <cell r="I559">
            <v>500001</v>
          </cell>
          <cell r="J559" t="str">
            <v>Fornecedores</v>
          </cell>
          <cell r="K559">
            <v>600017</v>
          </cell>
          <cell r="L559">
            <v>-1</v>
          </cell>
        </row>
        <row r="560">
          <cell r="B560" t="str">
            <v>2.1.1.04.0349</v>
          </cell>
          <cell r="C560" t="str">
            <v>11114463/0001-09</v>
          </cell>
          <cell r="D560" t="str">
            <v>GRAF EDIT FORMU CONTI E ETIQUE F&amp;F LTDA</v>
          </cell>
          <cell r="E560" t="str">
            <v>A</v>
          </cell>
          <cell r="H560" t="str">
            <v>N/A</v>
          </cell>
          <cell r="I560">
            <v>500001</v>
          </cell>
          <cell r="J560" t="str">
            <v>Fornecedores</v>
          </cell>
          <cell r="K560">
            <v>600017</v>
          </cell>
          <cell r="L560">
            <v>-1</v>
          </cell>
        </row>
        <row r="561">
          <cell r="B561" t="str">
            <v>2.1.1.04.0350</v>
          </cell>
          <cell r="C561" t="str">
            <v>03620596/0012-73</v>
          </cell>
          <cell r="D561" t="str">
            <v>DIDICO COMERCIO CONSULTORIA</v>
          </cell>
          <cell r="E561" t="str">
            <v>A</v>
          </cell>
          <cell r="H561" t="str">
            <v>N/A</v>
          </cell>
          <cell r="I561">
            <v>500001</v>
          </cell>
          <cell r="J561" t="str">
            <v>Fornecedores</v>
          </cell>
          <cell r="K561">
            <v>600017</v>
          </cell>
          <cell r="L561">
            <v>-1</v>
          </cell>
        </row>
        <row r="562">
          <cell r="B562" t="str">
            <v>2.1.1.04.0351</v>
          </cell>
          <cell r="C562" t="str">
            <v>14314927/0001-00</v>
          </cell>
          <cell r="D562" t="str">
            <v>VEM QUE AQUI TEM INFORMATICA LTDA</v>
          </cell>
          <cell r="E562" t="str">
            <v>A</v>
          </cell>
          <cell r="H562" t="str">
            <v>N/A</v>
          </cell>
          <cell r="I562">
            <v>500001</v>
          </cell>
          <cell r="J562" t="str">
            <v>Fornecedores</v>
          </cell>
          <cell r="K562">
            <v>600017</v>
          </cell>
          <cell r="L562">
            <v>-1</v>
          </cell>
        </row>
        <row r="563">
          <cell r="B563" t="str">
            <v>2.1.1.04.0352</v>
          </cell>
          <cell r="C563" t="str">
            <v>33085796/0001-81</v>
          </cell>
          <cell r="D563" t="str">
            <v>FERRAGENS SCALEA LTDA</v>
          </cell>
          <cell r="E563" t="str">
            <v>A</v>
          </cell>
          <cell r="H563" t="str">
            <v>N/A</v>
          </cell>
          <cell r="I563">
            <v>500001</v>
          </cell>
          <cell r="J563" t="str">
            <v>Fornecedores</v>
          </cell>
          <cell r="K563">
            <v>600017</v>
          </cell>
          <cell r="L563">
            <v>-1</v>
          </cell>
        </row>
        <row r="564">
          <cell r="B564" t="str">
            <v>2.1.1.04.0353</v>
          </cell>
          <cell r="C564" t="str">
            <v>10979108/0001-21</v>
          </cell>
          <cell r="D564" t="str">
            <v>DHI BRASIL LTDA</v>
          </cell>
          <cell r="E564" t="str">
            <v>A</v>
          </cell>
          <cell r="H564" t="str">
            <v>N/A</v>
          </cell>
          <cell r="I564">
            <v>500001</v>
          </cell>
          <cell r="J564" t="str">
            <v>Fornecedores</v>
          </cell>
          <cell r="K564">
            <v>600017</v>
          </cell>
          <cell r="L564">
            <v>-1</v>
          </cell>
        </row>
        <row r="565">
          <cell r="B565" t="str">
            <v>2.1.1.04.0354</v>
          </cell>
          <cell r="C565" t="str">
            <v>05875886/0001-30</v>
          </cell>
          <cell r="D565" t="str">
            <v>MENEGHITTIS GRAFICA E EDITORA LTDA</v>
          </cell>
          <cell r="E565" t="str">
            <v>A</v>
          </cell>
          <cell r="H565" t="str">
            <v>N/A</v>
          </cell>
          <cell r="I565">
            <v>500001</v>
          </cell>
          <cell r="J565" t="str">
            <v>Fornecedores</v>
          </cell>
          <cell r="K565">
            <v>600017</v>
          </cell>
          <cell r="L565">
            <v>-1</v>
          </cell>
        </row>
        <row r="566">
          <cell r="B566" t="str">
            <v>2.1.1.04.0355</v>
          </cell>
          <cell r="C566" t="str">
            <v>01778924/0001-86</v>
          </cell>
          <cell r="D566" t="str">
            <v>GELSO ANTONIO LORENZI</v>
          </cell>
          <cell r="E566" t="str">
            <v>A</v>
          </cell>
          <cell r="H566" t="str">
            <v>N/A</v>
          </cell>
          <cell r="I566">
            <v>500001</v>
          </cell>
          <cell r="J566" t="str">
            <v>Fornecedores</v>
          </cell>
          <cell r="K566">
            <v>600017</v>
          </cell>
          <cell r="L566">
            <v>-1</v>
          </cell>
        </row>
        <row r="567">
          <cell r="B567" t="str">
            <v>2.1.1.04.0356</v>
          </cell>
          <cell r="C567" t="str">
            <v>07267692/0001-88</v>
          </cell>
          <cell r="D567" t="str">
            <v>TIMELINE LEARNING SYSTEMS COMP GRAF LTDA</v>
          </cell>
          <cell r="E567" t="str">
            <v>A</v>
          </cell>
          <cell r="H567" t="str">
            <v>N/A</v>
          </cell>
          <cell r="I567">
            <v>500001</v>
          </cell>
          <cell r="J567" t="str">
            <v>Fornecedores</v>
          </cell>
          <cell r="K567">
            <v>600017</v>
          </cell>
          <cell r="L567">
            <v>-1</v>
          </cell>
        </row>
        <row r="568">
          <cell r="B568" t="str">
            <v>2.1.1.04.0357</v>
          </cell>
          <cell r="C568" t="str">
            <v>02707366/0001-20</v>
          </cell>
          <cell r="D568" t="str">
            <v>AMS INFORMATICA LTDA</v>
          </cell>
          <cell r="E568" t="str">
            <v>A</v>
          </cell>
          <cell r="H568" t="str">
            <v>N/A</v>
          </cell>
          <cell r="I568">
            <v>500001</v>
          </cell>
          <cell r="J568" t="str">
            <v>Fornecedores</v>
          </cell>
          <cell r="K568">
            <v>600017</v>
          </cell>
          <cell r="L568">
            <v>-1</v>
          </cell>
        </row>
        <row r="569">
          <cell r="B569" t="str">
            <v>2.1.1.04.0358</v>
          </cell>
          <cell r="C569" t="str">
            <v>01398737/0001-77</v>
          </cell>
          <cell r="D569" t="str">
            <v>CURSO ADV LTDA</v>
          </cell>
          <cell r="E569" t="str">
            <v>A</v>
          </cell>
          <cell r="H569" t="str">
            <v>N/A</v>
          </cell>
          <cell r="I569">
            <v>500001</v>
          </cell>
          <cell r="J569" t="str">
            <v>Fornecedores</v>
          </cell>
          <cell r="K569">
            <v>600017</v>
          </cell>
          <cell r="L569">
            <v>-1</v>
          </cell>
        </row>
        <row r="570">
          <cell r="B570" t="str">
            <v>2.1.1.04.0359</v>
          </cell>
          <cell r="C570" t="str">
            <v>14208689/0001-59</v>
          </cell>
          <cell r="D570" t="str">
            <v>BARLOVENTO BRASIL ENERG RENOVAVEIS LTDA</v>
          </cell>
          <cell r="E570" t="str">
            <v>A</v>
          </cell>
          <cell r="H570" t="str">
            <v>N/A</v>
          </cell>
          <cell r="I570">
            <v>500001</v>
          </cell>
          <cell r="J570" t="str">
            <v>Fornecedores</v>
          </cell>
          <cell r="K570">
            <v>600017</v>
          </cell>
          <cell r="L570">
            <v>-1</v>
          </cell>
        </row>
        <row r="571">
          <cell r="B571" t="str">
            <v>2.1.1.04.0360</v>
          </cell>
          <cell r="C571" t="str">
            <v>14798807/0001-26</v>
          </cell>
          <cell r="D571" t="str">
            <v>GENEBRA RESTAURANTE LTDA</v>
          </cell>
          <cell r="E571" t="str">
            <v>A</v>
          </cell>
          <cell r="H571" t="str">
            <v>N/A</v>
          </cell>
          <cell r="I571">
            <v>500001</v>
          </cell>
          <cell r="J571" t="str">
            <v>Fornecedores</v>
          </cell>
          <cell r="K571">
            <v>600017</v>
          </cell>
          <cell r="L571">
            <v>-1</v>
          </cell>
        </row>
        <row r="572">
          <cell r="B572" t="str">
            <v>2.1.1.04.0361</v>
          </cell>
          <cell r="C572" t="str">
            <v>04073247/0001-99</v>
          </cell>
          <cell r="D572" t="str">
            <v>LEMA PROMOCOES E EVENTOS LTDA</v>
          </cell>
          <cell r="E572" t="str">
            <v>A</v>
          </cell>
          <cell r="H572" t="str">
            <v>N/A</v>
          </cell>
          <cell r="I572">
            <v>500001</v>
          </cell>
          <cell r="J572" t="str">
            <v>Fornecedores</v>
          </cell>
          <cell r="K572">
            <v>600017</v>
          </cell>
          <cell r="L572">
            <v>-1</v>
          </cell>
        </row>
        <row r="573">
          <cell r="B573" t="str">
            <v>2.1.1.04.0362</v>
          </cell>
          <cell r="C573" t="str">
            <v>08964597/0001-04</v>
          </cell>
          <cell r="D573" t="str">
            <v>REPUBLICA DO SOM ELETRONICA LTDA</v>
          </cell>
          <cell r="E573" t="str">
            <v>A</v>
          </cell>
          <cell r="H573" t="str">
            <v>N/A</v>
          </cell>
          <cell r="I573">
            <v>500001</v>
          </cell>
          <cell r="J573" t="str">
            <v>Fornecedores</v>
          </cell>
          <cell r="K573">
            <v>600017</v>
          </cell>
          <cell r="L573">
            <v>-1</v>
          </cell>
        </row>
        <row r="574">
          <cell r="B574" t="str">
            <v>2.1.1.04.0363</v>
          </cell>
          <cell r="C574" t="str">
            <v>51536795/0001-98</v>
          </cell>
          <cell r="D574" t="str">
            <v>SANTIAGO &amp; CINTRA IMPORT E EXPORT LTDA</v>
          </cell>
          <cell r="E574" t="str">
            <v>A</v>
          </cell>
          <cell r="H574" t="str">
            <v>N/A</v>
          </cell>
          <cell r="I574">
            <v>500001</v>
          </cell>
          <cell r="J574" t="str">
            <v>Fornecedores</v>
          </cell>
          <cell r="K574">
            <v>600017</v>
          </cell>
          <cell r="L574">
            <v>-1</v>
          </cell>
        </row>
        <row r="575">
          <cell r="B575" t="str">
            <v>2.1.1.04.0364</v>
          </cell>
          <cell r="C575" t="str">
            <v>0448141/0001-52</v>
          </cell>
          <cell r="D575" t="str">
            <v>IGUACU TUR AGENC DE VIAG E TUR LTDA</v>
          </cell>
          <cell r="E575" t="str">
            <v>A</v>
          </cell>
          <cell r="H575" t="str">
            <v>N/A</v>
          </cell>
          <cell r="I575">
            <v>500001</v>
          </cell>
          <cell r="J575" t="str">
            <v>Fornecedores</v>
          </cell>
          <cell r="K575">
            <v>600017</v>
          </cell>
          <cell r="L575">
            <v>-1</v>
          </cell>
        </row>
        <row r="576">
          <cell r="B576" t="str">
            <v>2.1.1.04.0365</v>
          </cell>
          <cell r="C576">
            <v>32578387000154</v>
          </cell>
          <cell r="D576" t="str">
            <v>UNITECH-RIO COM. E SERV. LTDA</v>
          </cell>
          <cell r="E576" t="str">
            <v>A</v>
          </cell>
          <cell r="H576" t="str">
            <v>N/A</v>
          </cell>
          <cell r="I576">
            <v>500001</v>
          </cell>
          <cell r="J576" t="str">
            <v>Fornecedores</v>
          </cell>
          <cell r="K576">
            <v>600017</v>
          </cell>
          <cell r="L576">
            <v>-1</v>
          </cell>
        </row>
        <row r="577">
          <cell r="B577" t="str">
            <v>2.1.1.04.0366</v>
          </cell>
          <cell r="C577" t="str">
            <v>01797423/0001-47</v>
          </cell>
          <cell r="D577" t="str">
            <v>GHS INDUSTRIA E SERVICOS LTDA</v>
          </cell>
          <cell r="E577" t="str">
            <v>A</v>
          </cell>
          <cell r="H577" t="str">
            <v>N/A</v>
          </cell>
          <cell r="I577">
            <v>500001</v>
          </cell>
          <cell r="J577" t="str">
            <v>Fornecedores</v>
          </cell>
          <cell r="K577">
            <v>600017</v>
          </cell>
          <cell r="L577">
            <v>-1</v>
          </cell>
        </row>
        <row r="578">
          <cell r="B578" t="str">
            <v>2.1.1.04.0367</v>
          </cell>
          <cell r="C578" t="str">
            <v>05777480/0001-15</v>
          </cell>
          <cell r="D578" t="str">
            <v>JBP DOMINICI ME</v>
          </cell>
          <cell r="E578" t="str">
            <v>A</v>
          </cell>
          <cell r="H578" t="str">
            <v>N/A</v>
          </cell>
          <cell r="I578">
            <v>500001</v>
          </cell>
          <cell r="J578" t="str">
            <v>Fornecedores</v>
          </cell>
          <cell r="K578">
            <v>600017</v>
          </cell>
          <cell r="L578">
            <v>-1</v>
          </cell>
        </row>
        <row r="579">
          <cell r="B579" t="str">
            <v>2.1.1.04.0368</v>
          </cell>
          <cell r="C579" t="str">
            <v>53828620/0001-80</v>
          </cell>
          <cell r="D579" t="str">
            <v>SOCIEDADE BRASILEIRA DE ICTIOLOGIA</v>
          </cell>
          <cell r="E579" t="str">
            <v>A</v>
          </cell>
          <cell r="H579" t="str">
            <v>N/A</v>
          </cell>
          <cell r="I579">
            <v>500001</v>
          </cell>
          <cell r="J579" t="str">
            <v>Fornecedores</v>
          </cell>
          <cell r="K579">
            <v>600017</v>
          </cell>
          <cell r="L579">
            <v>-1</v>
          </cell>
        </row>
        <row r="580">
          <cell r="B580" t="str">
            <v>2.1.1.04.0369</v>
          </cell>
          <cell r="C580" t="str">
            <v>16687498/0001-42</v>
          </cell>
          <cell r="D580" t="str">
            <v>PEX SA</v>
          </cell>
          <cell r="E580" t="str">
            <v>A</v>
          </cell>
          <cell r="H580" t="str">
            <v>N/A</v>
          </cell>
          <cell r="I580">
            <v>500001</v>
          </cell>
          <cell r="J580" t="str">
            <v>Fornecedores</v>
          </cell>
          <cell r="K580">
            <v>600017</v>
          </cell>
          <cell r="L580">
            <v>-1</v>
          </cell>
        </row>
        <row r="581">
          <cell r="B581" t="str">
            <v>2.1.1.04.0370</v>
          </cell>
          <cell r="C581" t="str">
            <v>05824164/0001-28</v>
          </cell>
          <cell r="D581" t="str">
            <v>IBDE INST BRAS DE EST DIREITO ENERGIA</v>
          </cell>
          <cell r="E581" t="str">
            <v>A</v>
          </cell>
          <cell r="H581" t="str">
            <v>N/A</v>
          </cell>
          <cell r="I581">
            <v>500001</v>
          </cell>
          <cell r="J581" t="str">
            <v>Fornecedores</v>
          </cell>
          <cell r="K581">
            <v>600017</v>
          </cell>
          <cell r="L581">
            <v>-1</v>
          </cell>
        </row>
        <row r="582">
          <cell r="B582" t="str">
            <v>2.1.1.04.0371</v>
          </cell>
          <cell r="C582" t="str">
            <v>08311546/0001-75</v>
          </cell>
          <cell r="D582" t="str">
            <v>FRAGMEUSER COM D MAQ E EQUIP D ESCR LTDA</v>
          </cell>
          <cell r="E582" t="str">
            <v>A</v>
          </cell>
          <cell r="H582" t="str">
            <v>N/A</v>
          </cell>
          <cell r="I582">
            <v>500001</v>
          </cell>
          <cell r="J582" t="str">
            <v>Fornecedores</v>
          </cell>
          <cell r="K582">
            <v>600017</v>
          </cell>
          <cell r="L582">
            <v>-1</v>
          </cell>
        </row>
        <row r="583">
          <cell r="B583" t="str">
            <v>2.1.1.04.0372</v>
          </cell>
          <cell r="C583" t="str">
            <v>10830126/000147</v>
          </cell>
          <cell r="D583" t="str">
            <v>RESOLUTION CONSUL EM GEST EMPRE E TECN D</v>
          </cell>
          <cell r="E583" t="str">
            <v>A</v>
          </cell>
          <cell r="H583" t="str">
            <v>N/A</v>
          </cell>
          <cell r="I583">
            <v>500001</v>
          </cell>
          <cell r="J583" t="str">
            <v>Fornecedores</v>
          </cell>
          <cell r="K583">
            <v>600017</v>
          </cell>
          <cell r="L583">
            <v>-1</v>
          </cell>
        </row>
        <row r="584">
          <cell r="B584" t="str">
            <v>2.1.1.04.0373</v>
          </cell>
          <cell r="C584" t="str">
            <v>33769639/000195</v>
          </cell>
          <cell r="D584" t="str">
            <v>ELETRICA SANTO MICHELE LTDA</v>
          </cell>
          <cell r="E584" t="str">
            <v>A</v>
          </cell>
          <cell r="H584" t="str">
            <v>N/A</v>
          </cell>
          <cell r="I584">
            <v>500001</v>
          </cell>
          <cell r="J584" t="str">
            <v>Fornecedores</v>
          </cell>
          <cell r="K584">
            <v>600017</v>
          </cell>
          <cell r="L584">
            <v>-1</v>
          </cell>
        </row>
        <row r="585">
          <cell r="B585" t="str">
            <v>2.1.1.04.0374</v>
          </cell>
          <cell r="C585" t="str">
            <v>04325027/0001-05</v>
          </cell>
          <cell r="D585" t="str">
            <v>CALIFORNIA 2001 INFO E MAT LIMPEZA LTDA</v>
          </cell>
          <cell r="E585" t="str">
            <v>A</v>
          </cell>
          <cell r="H585" t="str">
            <v>N/A</v>
          </cell>
          <cell r="I585">
            <v>500001</v>
          </cell>
          <cell r="J585" t="str">
            <v>Fornecedores</v>
          </cell>
          <cell r="K585">
            <v>600017</v>
          </cell>
          <cell r="L585">
            <v>-1</v>
          </cell>
        </row>
        <row r="586">
          <cell r="B586" t="str">
            <v>2.1.1.04.0375</v>
          </cell>
          <cell r="C586" t="str">
            <v>08794730/0001-13</v>
          </cell>
          <cell r="D586" t="str">
            <v>RIOOFFSITE SERVICOS DE FITOTECA LTDA</v>
          </cell>
          <cell r="E586" t="str">
            <v>A</v>
          </cell>
          <cell r="H586" t="str">
            <v>N/A</v>
          </cell>
          <cell r="I586">
            <v>500001</v>
          </cell>
          <cell r="J586" t="str">
            <v>Fornecedores</v>
          </cell>
          <cell r="K586">
            <v>600017</v>
          </cell>
          <cell r="L586">
            <v>-1</v>
          </cell>
        </row>
        <row r="587">
          <cell r="B587" t="str">
            <v>2.1.1.04.0376</v>
          </cell>
          <cell r="C587" t="str">
            <v>62916366/0001-62</v>
          </cell>
          <cell r="D587" t="str">
            <v>SOCIEDADE BRASILEIRA DE GEOLOGIA</v>
          </cell>
          <cell r="E587" t="str">
            <v>A</v>
          </cell>
          <cell r="H587" t="str">
            <v>N/A</v>
          </cell>
          <cell r="I587">
            <v>500001</v>
          </cell>
          <cell r="J587" t="str">
            <v>Fornecedores</v>
          </cell>
          <cell r="K587">
            <v>600017</v>
          </cell>
          <cell r="L587">
            <v>-1</v>
          </cell>
        </row>
        <row r="588">
          <cell r="B588" t="str">
            <v>2.1.1.04.0377</v>
          </cell>
          <cell r="C588" t="str">
            <v>10787431/0001-01</v>
          </cell>
          <cell r="D588" t="str">
            <v>INTITUTO BESC DE HUMANIDADE E ECONOMIA</v>
          </cell>
          <cell r="E588" t="str">
            <v>A</v>
          </cell>
          <cell r="H588" t="str">
            <v>N/A</v>
          </cell>
          <cell r="I588">
            <v>500001</v>
          </cell>
          <cell r="J588" t="str">
            <v>Fornecedores</v>
          </cell>
          <cell r="K588">
            <v>600017</v>
          </cell>
          <cell r="L588">
            <v>-1</v>
          </cell>
        </row>
        <row r="589">
          <cell r="B589" t="str">
            <v>2.1.1.04.0378</v>
          </cell>
          <cell r="C589" t="str">
            <v>00771775/0001-60</v>
          </cell>
          <cell r="D589" t="str">
            <v>JOBAF REFORMAS DE MOVEIS LTDA</v>
          </cell>
          <cell r="E589" t="str">
            <v>A</v>
          </cell>
          <cell r="H589" t="str">
            <v>N/A</v>
          </cell>
          <cell r="I589">
            <v>500001</v>
          </cell>
          <cell r="J589" t="str">
            <v>Fornecedores</v>
          </cell>
          <cell r="K589">
            <v>600017</v>
          </cell>
          <cell r="L589">
            <v>-1</v>
          </cell>
        </row>
        <row r="590">
          <cell r="B590" t="str">
            <v>2.1.1.04.0379</v>
          </cell>
          <cell r="C590" t="str">
            <v>13293067/0001-03</v>
          </cell>
          <cell r="D590" t="str">
            <v>MC QUILLING BRASIL SERV MARITIMOS LTDA</v>
          </cell>
          <cell r="E590" t="str">
            <v>A</v>
          </cell>
          <cell r="H590" t="str">
            <v>N/A</v>
          </cell>
          <cell r="I590">
            <v>500001</v>
          </cell>
          <cell r="J590" t="str">
            <v>Fornecedores</v>
          </cell>
          <cell r="K590">
            <v>600017</v>
          </cell>
          <cell r="L590">
            <v>-1</v>
          </cell>
        </row>
        <row r="591">
          <cell r="B591" t="str">
            <v>2.1.1.04.0380</v>
          </cell>
          <cell r="C591" t="str">
            <v>07668045/0001-88</v>
          </cell>
          <cell r="D591" t="str">
            <v>IMAGEM SISTEMAS DE INFORMACOES LTDA</v>
          </cell>
          <cell r="E591" t="str">
            <v>A</v>
          </cell>
          <cell r="H591" t="str">
            <v>N/A</v>
          </cell>
          <cell r="I591">
            <v>500001</v>
          </cell>
          <cell r="J591" t="str">
            <v>Fornecedores</v>
          </cell>
          <cell r="K591">
            <v>600017</v>
          </cell>
          <cell r="L591">
            <v>-1</v>
          </cell>
        </row>
        <row r="592">
          <cell r="B592" t="str">
            <v>2.1.1.04.0381</v>
          </cell>
          <cell r="C592" t="str">
            <v>14132747/0001-08</v>
          </cell>
          <cell r="D592" t="str">
            <v>ESCOLA DE AUDIT E GOVER CORPORATIVA LTDA</v>
          </cell>
          <cell r="E592" t="str">
            <v>A</v>
          </cell>
          <cell r="H592" t="str">
            <v>N/A</v>
          </cell>
          <cell r="I592">
            <v>500001</v>
          </cell>
          <cell r="J592" t="str">
            <v>Fornecedores</v>
          </cell>
          <cell r="K592">
            <v>600017</v>
          </cell>
          <cell r="L592">
            <v>-1</v>
          </cell>
        </row>
        <row r="593">
          <cell r="B593" t="str">
            <v>2.1.1.04.0382</v>
          </cell>
          <cell r="C593" t="str">
            <v>02317176/0001-05</v>
          </cell>
          <cell r="D593" t="str">
            <v>ESCOLA DE ADMINISTRACAO FAZENDARIA</v>
          </cell>
          <cell r="E593" t="str">
            <v>A</v>
          </cell>
          <cell r="H593" t="str">
            <v>N/A</v>
          </cell>
          <cell r="I593">
            <v>500001</v>
          </cell>
          <cell r="J593" t="str">
            <v>Fornecedores</v>
          </cell>
          <cell r="K593">
            <v>600017</v>
          </cell>
          <cell r="L593">
            <v>-1</v>
          </cell>
        </row>
        <row r="594">
          <cell r="B594" t="str">
            <v>2.1.1.04.0383</v>
          </cell>
          <cell r="C594" t="str">
            <v>06952344/000187</v>
          </cell>
          <cell r="D594" t="str">
            <v>CONSULTOC-CONSULTORIA E TREINAMENTO LTDA</v>
          </cell>
          <cell r="E594" t="str">
            <v>A</v>
          </cell>
          <cell r="H594" t="str">
            <v>N/A</v>
          </cell>
          <cell r="I594">
            <v>500001</v>
          </cell>
          <cell r="J594" t="str">
            <v>Fornecedores</v>
          </cell>
          <cell r="K594">
            <v>600017</v>
          </cell>
          <cell r="L594">
            <v>-1</v>
          </cell>
        </row>
        <row r="595">
          <cell r="B595" t="str">
            <v>2.1.1.04.0384</v>
          </cell>
          <cell r="C595" t="str">
            <v>06229883/0001-92</v>
          </cell>
          <cell r="D595" t="str">
            <v>QUANTUM DO BRASIL LTDA</v>
          </cell>
          <cell r="E595" t="str">
            <v>A</v>
          </cell>
          <cell r="H595" t="str">
            <v>N/A</v>
          </cell>
          <cell r="I595">
            <v>500001</v>
          </cell>
          <cell r="J595" t="str">
            <v>Fornecedores</v>
          </cell>
          <cell r="K595">
            <v>600017</v>
          </cell>
          <cell r="L595">
            <v>-1</v>
          </cell>
        </row>
        <row r="596">
          <cell r="B596" t="str">
            <v>2.1.1.04.0385</v>
          </cell>
          <cell r="C596">
            <v>14084391000184</v>
          </cell>
          <cell r="D596" t="str">
            <v>INSTITUTO CAPACITAR DE EDUCACAO PROF</v>
          </cell>
          <cell r="E596" t="str">
            <v>A</v>
          </cell>
          <cell r="H596" t="str">
            <v>N/A</v>
          </cell>
          <cell r="I596">
            <v>500001</v>
          </cell>
          <cell r="J596" t="str">
            <v>Fornecedores</v>
          </cell>
          <cell r="K596">
            <v>600017</v>
          </cell>
          <cell r="L596">
            <v>-1</v>
          </cell>
        </row>
        <row r="597">
          <cell r="B597" t="str">
            <v>2.1.1.04.0386</v>
          </cell>
          <cell r="C597" t="str">
            <v>13242948/0001-03</v>
          </cell>
          <cell r="D597" t="str">
            <v>DATAGRO MARKETS DADOS E ANALISES LTDA</v>
          </cell>
          <cell r="E597" t="str">
            <v>A</v>
          </cell>
          <cell r="H597" t="str">
            <v>N/A</v>
          </cell>
          <cell r="I597">
            <v>500001</v>
          </cell>
          <cell r="J597" t="str">
            <v>Fornecedores</v>
          </cell>
          <cell r="K597">
            <v>600017</v>
          </cell>
          <cell r="L597">
            <v>-1</v>
          </cell>
        </row>
        <row r="598">
          <cell r="B598" t="str">
            <v>2.1.1.04.0387</v>
          </cell>
          <cell r="C598" t="str">
            <v>66542002/0017-88</v>
          </cell>
          <cell r="D598" t="str">
            <v>BLUE TREE HOTELS &amp; RESORTS DO BRASIL S.A</v>
          </cell>
          <cell r="E598" t="str">
            <v>A</v>
          </cell>
          <cell r="H598" t="str">
            <v>N/A</v>
          </cell>
          <cell r="I598">
            <v>500001</v>
          </cell>
          <cell r="J598" t="str">
            <v>Fornecedores</v>
          </cell>
          <cell r="K598">
            <v>600017</v>
          </cell>
          <cell r="L598">
            <v>-1</v>
          </cell>
        </row>
        <row r="599">
          <cell r="B599" t="str">
            <v>2.1.1.04.0388</v>
          </cell>
          <cell r="C599" t="str">
            <v>73681603/0001-70</v>
          </cell>
          <cell r="D599" t="str">
            <v>NEO CARE CONSUL INFANTIL LTDA</v>
          </cell>
          <cell r="E599" t="str">
            <v>A</v>
          </cell>
          <cell r="H599" t="str">
            <v>N/A</v>
          </cell>
          <cell r="I599">
            <v>500001</v>
          </cell>
          <cell r="J599" t="str">
            <v>Fornecedores</v>
          </cell>
          <cell r="K599">
            <v>600017</v>
          </cell>
          <cell r="L599">
            <v>-1</v>
          </cell>
        </row>
        <row r="600">
          <cell r="B600" t="str">
            <v>2.1.1.04.0389</v>
          </cell>
          <cell r="C600" t="str">
            <v>08493691/0001-14</v>
          </cell>
          <cell r="D600" t="str">
            <v>FLAMAM IND E COM DE FILTROS INDUS LTDA</v>
          </cell>
          <cell r="E600" t="str">
            <v>A</v>
          </cell>
          <cell r="H600" t="str">
            <v>N/A</v>
          </cell>
          <cell r="I600">
            <v>500001</v>
          </cell>
          <cell r="J600" t="str">
            <v>Fornecedores</v>
          </cell>
          <cell r="K600">
            <v>600017</v>
          </cell>
          <cell r="L600">
            <v>-1</v>
          </cell>
        </row>
        <row r="601">
          <cell r="B601" t="str">
            <v>2.1.1.04.0390</v>
          </cell>
          <cell r="C601" t="str">
            <v>04629369/000119</v>
          </cell>
          <cell r="D601" t="str">
            <v>CA SIMPLES COMERCIO E TECNOLOGIA LTDA</v>
          </cell>
          <cell r="E601" t="str">
            <v>A</v>
          </cell>
          <cell r="H601" t="str">
            <v>N/A</v>
          </cell>
          <cell r="I601">
            <v>500001</v>
          </cell>
          <cell r="J601" t="str">
            <v>Fornecedores</v>
          </cell>
          <cell r="K601">
            <v>600017</v>
          </cell>
          <cell r="L601">
            <v>-1</v>
          </cell>
        </row>
        <row r="602">
          <cell r="B602" t="str">
            <v>2.1.1.04.0391</v>
          </cell>
          <cell r="C602" t="str">
            <v>14242413/000197</v>
          </cell>
          <cell r="D602" t="str">
            <v>GL GARRAD HASSAN ENER RENOVAVEL BR LTDA</v>
          </cell>
          <cell r="E602" t="str">
            <v>A</v>
          </cell>
          <cell r="H602" t="str">
            <v>N/A</v>
          </cell>
          <cell r="I602">
            <v>500001</v>
          </cell>
          <cell r="J602" t="str">
            <v>Fornecedores</v>
          </cell>
          <cell r="K602">
            <v>600017</v>
          </cell>
          <cell r="L602">
            <v>-1</v>
          </cell>
        </row>
        <row r="603">
          <cell r="B603" t="str">
            <v>2.1.1.04.0392</v>
          </cell>
          <cell r="C603" t="str">
            <v>32059016/0001-66</v>
          </cell>
          <cell r="D603" t="str">
            <v>ENGEPLAC SIST DE COM VISU LTDA</v>
          </cell>
          <cell r="E603" t="str">
            <v>A</v>
          </cell>
          <cell r="H603" t="str">
            <v>N/A</v>
          </cell>
          <cell r="I603">
            <v>500001</v>
          </cell>
          <cell r="J603" t="str">
            <v>Fornecedores</v>
          </cell>
          <cell r="K603">
            <v>600017</v>
          </cell>
          <cell r="L603">
            <v>-1</v>
          </cell>
        </row>
        <row r="604">
          <cell r="B604" t="str">
            <v>2.1.1.04.0393</v>
          </cell>
          <cell r="C604" t="str">
            <v>13425600/0001-43</v>
          </cell>
          <cell r="D604" t="str">
            <v>SAID AUDIOVISUAL LOC DE EQUI P/ TRAD SIM</v>
          </cell>
          <cell r="E604" t="str">
            <v>A</v>
          </cell>
          <cell r="H604" t="str">
            <v>N/A</v>
          </cell>
          <cell r="I604">
            <v>500001</v>
          </cell>
          <cell r="J604" t="str">
            <v>Fornecedores</v>
          </cell>
          <cell r="K604">
            <v>600017</v>
          </cell>
          <cell r="L604">
            <v>-1</v>
          </cell>
        </row>
        <row r="605">
          <cell r="B605" t="str">
            <v>2.1.1.04.0394</v>
          </cell>
          <cell r="C605" t="str">
            <v>11290557/0001-20</v>
          </cell>
          <cell r="D605" t="str">
            <v>FRANCA COM DE ELTR IMP E EXP</v>
          </cell>
          <cell r="E605" t="str">
            <v>A</v>
          </cell>
          <cell r="H605" t="str">
            <v>N/A</v>
          </cell>
          <cell r="I605">
            <v>500001</v>
          </cell>
          <cell r="J605" t="str">
            <v>Fornecedores</v>
          </cell>
          <cell r="K605">
            <v>600017</v>
          </cell>
          <cell r="L605">
            <v>-1</v>
          </cell>
        </row>
        <row r="606">
          <cell r="B606" t="str">
            <v>2.1.1.04.0395</v>
          </cell>
          <cell r="C606" t="str">
            <v>28948222/0001-50</v>
          </cell>
          <cell r="D606" t="str">
            <v>PAPELARIA ZAP LTDA</v>
          </cell>
          <cell r="E606" t="str">
            <v>A</v>
          </cell>
          <cell r="H606" t="str">
            <v>N/A</v>
          </cell>
          <cell r="I606">
            <v>500001</v>
          </cell>
          <cell r="J606" t="str">
            <v>Fornecedores</v>
          </cell>
          <cell r="K606">
            <v>600017</v>
          </cell>
          <cell r="L606">
            <v>-1</v>
          </cell>
        </row>
        <row r="607">
          <cell r="B607" t="str">
            <v>2.1.1.04.0396</v>
          </cell>
          <cell r="C607" t="str">
            <v>87270690/0001-87</v>
          </cell>
          <cell r="D607" t="str">
            <v>COMERCIO DE APAR MUSICAIS MIL SONS LTDA</v>
          </cell>
          <cell r="E607" t="str">
            <v>A</v>
          </cell>
          <cell r="H607" t="str">
            <v>N/A</v>
          </cell>
          <cell r="I607">
            <v>500001</v>
          </cell>
          <cell r="J607" t="str">
            <v>Fornecedores</v>
          </cell>
          <cell r="K607">
            <v>600017</v>
          </cell>
          <cell r="L607">
            <v>-1</v>
          </cell>
        </row>
        <row r="608">
          <cell r="B608" t="str">
            <v>2.1.1.04.0397</v>
          </cell>
          <cell r="C608" t="str">
            <v>08463170/0003-86</v>
          </cell>
          <cell r="D608" t="str">
            <v>EDITORA WMF MARTINS FONTES LTDA</v>
          </cell>
          <cell r="E608" t="str">
            <v>A</v>
          </cell>
          <cell r="H608" t="str">
            <v>N/A</v>
          </cell>
          <cell r="I608">
            <v>500001</v>
          </cell>
          <cell r="J608" t="str">
            <v>Fornecedores</v>
          </cell>
          <cell r="K608">
            <v>600017</v>
          </cell>
          <cell r="L608">
            <v>-1</v>
          </cell>
        </row>
        <row r="609">
          <cell r="B609" t="str">
            <v>2.1.1.04.0398</v>
          </cell>
          <cell r="C609" t="str">
            <v>32578387/0001-54</v>
          </cell>
          <cell r="D609" t="str">
            <v>UNITECH RIO COMERCIO E SERV LTDA</v>
          </cell>
          <cell r="E609" t="str">
            <v>A</v>
          </cell>
          <cell r="H609" t="str">
            <v>N/A</v>
          </cell>
          <cell r="I609">
            <v>500001</v>
          </cell>
          <cell r="J609" t="str">
            <v>Fornecedores</v>
          </cell>
          <cell r="K609">
            <v>600017</v>
          </cell>
          <cell r="L609">
            <v>-1</v>
          </cell>
        </row>
        <row r="610">
          <cell r="B610" t="str">
            <v>2.1.1.04.0399</v>
          </cell>
          <cell r="C610" t="str">
            <v>07661783/0001-01</v>
          </cell>
          <cell r="D610" t="str">
            <v>AGC RIO FRETAMENTO E TURISMO LTDA</v>
          </cell>
          <cell r="E610" t="str">
            <v>A</v>
          </cell>
          <cell r="H610" t="str">
            <v>N/A</v>
          </cell>
          <cell r="I610">
            <v>500001</v>
          </cell>
          <cell r="J610" t="str">
            <v>Fornecedores</v>
          </cell>
          <cell r="K610">
            <v>600017</v>
          </cell>
          <cell r="L610">
            <v>-1</v>
          </cell>
        </row>
        <row r="611">
          <cell r="B611" t="str">
            <v>2.1.1.04.0400</v>
          </cell>
          <cell r="C611" t="str">
            <v>27158039/0001-98</v>
          </cell>
          <cell r="D611" t="str">
            <v>AGEL COP SERVICOS GERAIS LTDA</v>
          </cell>
          <cell r="E611" t="str">
            <v>A</v>
          </cell>
          <cell r="H611" t="str">
            <v>N/A</v>
          </cell>
          <cell r="I611">
            <v>500001</v>
          </cell>
          <cell r="J611" t="str">
            <v>Fornecedores</v>
          </cell>
          <cell r="K611">
            <v>600017</v>
          </cell>
          <cell r="L611">
            <v>-1</v>
          </cell>
        </row>
        <row r="612">
          <cell r="B612" t="str">
            <v>2.1.1.04.0401</v>
          </cell>
          <cell r="C612" t="str">
            <v>01000601/0001-57</v>
          </cell>
          <cell r="D612" t="str">
            <v>KAHN CONSULTORIA E TREINAMENTO</v>
          </cell>
          <cell r="E612" t="str">
            <v>A</v>
          </cell>
          <cell r="H612" t="str">
            <v>N/A</v>
          </cell>
          <cell r="I612">
            <v>500001</v>
          </cell>
          <cell r="J612" t="str">
            <v>Fornecedores</v>
          </cell>
          <cell r="K612">
            <v>600017</v>
          </cell>
          <cell r="L612">
            <v>-1</v>
          </cell>
        </row>
        <row r="613">
          <cell r="B613" t="str">
            <v>2.1.1.04.0402</v>
          </cell>
          <cell r="C613" t="str">
            <v>07797967/0001-95</v>
          </cell>
          <cell r="D613" t="str">
            <v>NP-EVENTOS E SERVICOS LTDA</v>
          </cell>
          <cell r="E613" t="str">
            <v>A</v>
          </cell>
          <cell r="H613" t="str">
            <v>N/A</v>
          </cell>
          <cell r="I613">
            <v>500001</v>
          </cell>
          <cell r="J613" t="str">
            <v>Fornecedores</v>
          </cell>
          <cell r="K613">
            <v>600017</v>
          </cell>
          <cell r="L613">
            <v>-1</v>
          </cell>
        </row>
        <row r="614">
          <cell r="B614" t="str">
            <v>2.1.1.04.0403</v>
          </cell>
          <cell r="C614" t="str">
            <v>54394630/0002-06</v>
          </cell>
          <cell r="D614" t="str">
            <v>SERVICES LIVRARIA E EDITORA LTDA</v>
          </cell>
          <cell r="E614" t="str">
            <v>A</v>
          </cell>
          <cell r="H614" t="str">
            <v>N/A</v>
          </cell>
          <cell r="I614">
            <v>500001</v>
          </cell>
          <cell r="J614" t="str">
            <v>Fornecedores</v>
          </cell>
          <cell r="K614">
            <v>600017</v>
          </cell>
          <cell r="L614">
            <v>-1</v>
          </cell>
        </row>
        <row r="615">
          <cell r="B615" t="str">
            <v>2.1.1.04.0404</v>
          </cell>
          <cell r="C615" t="str">
            <v>02660104/0001-58</v>
          </cell>
          <cell r="D615" t="str">
            <v>LOGUS DETETIZADORA LTDA</v>
          </cell>
          <cell r="E615" t="str">
            <v>A</v>
          </cell>
          <cell r="H615" t="str">
            <v>N/A</v>
          </cell>
          <cell r="I615">
            <v>500001</v>
          </cell>
          <cell r="J615" t="str">
            <v>Fornecedores</v>
          </cell>
          <cell r="K615">
            <v>600017</v>
          </cell>
          <cell r="L615">
            <v>-1</v>
          </cell>
        </row>
        <row r="616">
          <cell r="B616" t="str">
            <v>2.1.1.04.0405</v>
          </cell>
          <cell r="C616" t="str">
            <v>06326048/0001-70</v>
          </cell>
          <cell r="D616" t="str">
            <v>OVERSTRESS RIO SERVICOS DE RELAXAMENTO</v>
          </cell>
          <cell r="E616" t="str">
            <v>A</v>
          </cell>
          <cell r="H616" t="str">
            <v>N/A</v>
          </cell>
          <cell r="I616">
            <v>500001</v>
          </cell>
          <cell r="J616" t="str">
            <v>Fornecedores</v>
          </cell>
          <cell r="K616">
            <v>600017</v>
          </cell>
          <cell r="L616">
            <v>-1</v>
          </cell>
        </row>
        <row r="617">
          <cell r="B617" t="str">
            <v>2.1.1.04.0406</v>
          </cell>
          <cell r="C617" t="str">
            <v>07271878/0001-00</v>
          </cell>
          <cell r="D617" t="str">
            <v>GRUPO JAM AGENC DE PUBLICIDADE LTDA</v>
          </cell>
          <cell r="E617" t="str">
            <v>A</v>
          </cell>
          <cell r="H617" t="str">
            <v>N/A</v>
          </cell>
          <cell r="I617">
            <v>500001</v>
          </cell>
          <cell r="J617" t="str">
            <v>Fornecedores</v>
          </cell>
          <cell r="K617">
            <v>600017</v>
          </cell>
          <cell r="L617">
            <v>-1</v>
          </cell>
        </row>
        <row r="618">
          <cell r="B618" t="str">
            <v>2.1.1.04.0407</v>
          </cell>
          <cell r="C618" t="str">
            <v>81241515/0001-85</v>
          </cell>
          <cell r="D618" t="str">
            <v>AEROIMAGENS S/A</v>
          </cell>
          <cell r="E618" t="str">
            <v>A</v>
          </cell>
          <cell r="H618" t="str">
            <v>N/A</v>
          </cell>
          <cell r="I618">
            <v>500001</v>
          </cell>
          <cell r="J618" t="str">
            <v>Fornecedores</v>
          </cell>
          <cell r="K618">
            <v>600017</v>
          </cell>
          <cell r="L618">
            <v>-1</v>
          </cell>
        </row>
        <row r="619">
          <cell r="B619" t="str">
            <v>2.1.1.04.0408</v>
          </cell>
          <cell r="C619" t="str">
            <v>01312265/0001-98</v>
          </cell>
          <cell r="D619" t="str">
            <v>VIRTUAL OFFICE COM E IND DE PROD</v>
          </cell>
          <cell r="E619" t="str">
            <v>A</v>
          </cell>
          <cell r="H619" t="str">
            <v>N/A</v>
          </cell>
          <cell r="I619">
            <v>500001</v>
          </cell>
          <cell r="J619" t="str">
            <v>Fornecedores</v>
          </cell>
          <cell r="K619">
            <v>600017</v>
          </cell>
          <cell r="L619">
            <v>-1</v>
          </cell>
        </row>
        <row r="620">
          <cell r="B620" t="str">
            <v>2.1.1.04.0409</v>
          </cell>
          <cell r="C620" t="str">
            <v>05816526/0001-68</v>
          </cell>
          <cell r="D620" t="str">
            <v>ZIVA TECNOLOGIA E SOLUCOES</v>
          </cell>
          <cell r="E620" t="str">
            <v>A</v>
          </cell>
          <cell r="H620" t="str">
            <v>N/A</v>
          </cell>
          <cell r="I620">
            <v>500001</v>
          </cell>
          <cell r="J620" t="str">
            <v>Fornecedores</v>
          </cell>
          <cell r="K620">
            <v>600017</v>
          </cell>
          <cell r="L620">
            <v>-1</v>
          </cell>
        </row>
        <row r="621">
          <cell r="B621" t="str">
            <v>2.1.1.04.0410</v>
          </cell>
          <cell r="C621" t="str">
            <v>35949858/0001-81</v>
          </cell>
          <cell r="D621" t="str">
            <v>ESCOLA DA MAGISTRATURA DO ESTADO RJ</v>
          </cell>
          <cell r="E621" t="str">
            <v>A</v>
          </cell>
          <cell r="H621" t="str">
            <v>N/A</v>
          </cell>
          <cell r="I621">
            <v>500001</v>
          </cell>
          <cell r="J621" t="str">
            <v>Fornecedores</v>
          </cell>
          <cell r="K621">
            <v>600017</v>
          </cell>
          <cell r="L621">
            <v>-1</v>
          </cell>
        </row>
        <row r="622">
          <cell r="B622" t="str">
            <v>2.1.1.04.0411</v>
          </cell>
          <cell r="C622" t="str">
            <v>04183043/0001-00</v>
          </cell>
          <cell r="D622" t="str">
            <v>INNOLAB DO BRASIL LTDA</v>
          </cell>
          <cell r="E622" t="str">
            <v>A</v>
          </cell>
          <cell r="H622" t="str">
            <v>N/A</v>
          </cell>
          <cell r="I622">
            <v>500001</v>
          </cell>
          <cell r="J622" t="str">
            <v>Fornecedores</v>
          </cell>
          <cell r="K622">
            <v>600017</v>
          </cell>
          <cell r="L622">
            <v>-1</v>
          </cell>
        </row>
        <row r="623">
          <cell r="B623" t="str">
            <v>2.1.1.04.0412</v>
          </cell>
          <cell r="C623" t="str">
            <v>62567821/0001-61</v>
          </cell>
          <cell r="D623" t="str">
            <v>ABEGAS - ASSOCIACAO BRASILEIRA DAS EMPRE</v>
          </cell>
          <cell r="E623" t="str">
            <v>A</v>
          </cell>
          <cell r="H623" t="str">
            <v>N/A</v>
          </cell>
          <cell r="I623">
            <v>500001</v>
          </cell>
          <cell r="J623" t="str">
            <v>Fornecedores</v>
          </cell>
          <cell r="K623">
            <v>600017</v>
          </cell>
          <cell r="L623">
            <v>-1</v>
          </cell>
        </row>
        <row r="624">
          <cell r="B624" t="str">
            <v>2.1.1.04.0413</v>
          </cell>
          <cell r="C624" t="str">
            <v>02457524/0001-31</v>
          </cell>
          <cell r="D624" t="str">
            <v>PUBLINT-PUBL NAC E INT LTDA</v>
          </cell>
          <cell r="E624" t="str">
            <v>A</v>
          </cell>
          <cell r="H624" t="str">
            <v>N/A</v>
          </cell>
          <cell r="I624">
            <v>500001</v>
          </cell>
          <cell r="J624" t="str">
            <v>Fornecedores</v>
          </cell>
          <cell r="K624">
            <v>600017</v>
          </cell>
          <cell r="L624">
            <v>-1</v>
          </cell>
        </row>
        <row r="625">
          <cell r="B625" t="str">
            <v>2.1.1.04.0414</v>
          </cell>
          <cell r="C625" t="str">
            <v>12711505/0001-43</v>
          </cell>
          <cell r="D625" t="str">
            <v>EDITORA PAPEIS NOVA ALIANCA LTDA</v>
          </cell>
          <cell r="E625" t="str">
            <v>A</v>
          </cell>
          <cell r="H625" t="str">
            <v>N/A</v>
          </cell>
          <cell r="I625">
            <v>500001</v>
          </cell>
          <cell r="J625" t="str">
            <v>Fornecedores</v>
          </cell>
          <cell r="K625">
            <v>600017</v>
          </cell>
          <cell r="L625">
            <v>-1</v>
          </cell>
        </row>
        <row r="626">
          <cell r="B626" t="str">
            <v>2.1.1.04.0415</v>
          </cell>
          <cell r="C626" t="str">
            <v>12964018/0001-92</v>
          </cell>
          <cell r="D626" t="str">
            <v>AS MARIAS PROPAGANDA LTDA</v>
          </cell>
          <cell r="E626" t="str">
            <v>A</v>
          </cell>
          <cell r="H626" t="str">
            <v>N/A</v>
          </cell>
          <cell r="I626">
            <v>500001</v>
          </cell>
          <cell r="J626" t="str">
            <v>Fornecedores</v>
          </cell>
          <cell r="K626">
            <v>600017</v>
          </cell>
          <cell r="L626">
            <v>-1</v>
          </cell>
        </row>
        <row r="627">
          <cell r="B627" t="str">
            <v>2.1.1.04.0416</v>
          </cell>
          <cell r="C627" t="str">
            <v>09385180/0001-41</v>
          </cell>
          <cell r="D627" t="str">
            <v>IMPRIMINDO CONHECIMENTOS GRAF EDIT LTDA</v>
          </cell>
          <cell r="E627" t="str">
            <v>A</v>
          </cell>
          <cell r="H627" t="str">
            <v>N/A</v>
          </cell>
          <cell r="I627">
            <v>500001</v>
          </cell>
          <cell r="J627" t="str">
            <v>Fornecedores</v>
          </cell>
          <cell r="K627">
            <v>600017</v>
          </cell>
          <cell r="L627">
            <v>-1</v>
          </cell>
        </row>
        <row r="628">
          <cell r="B628" t="str">
            <v>2.1.1.04.0417</v>
          </cell>
          <cell r="C628" t="str">
            <v>04576573/0001-19</v>
          </cell>
          <cell r="D628" t="str">
            <v>IGPLAN INTELIGENCIA GEOGRAFICA LTDA</v>
          </cell>
          <cell r="E628" t="str">
            <v>A</v>
          </cell>
          <cell r="H628" t="str">
            <v>N/A</v>
          </cell>
          <cell r="I628">
            <v>500001</v>
          </cell>
          <cell r="J628" t="str">
            <v>Fornecedores</v>
          </cell>
          <cell r="K628">
            <v>600017</v>
          </cell>
          <cell r="L628">
            <v>-1</v>
          </cell>
        </row>
        <row r="629">
          <cell r="B629" t="str">
            <v>2.1.1.04.0418</v>
          </cell>
          <cell r="C629" t="str">
            <v>11050925/0001-63</v>
          </cell>
          <cell r="D629" t="str">
            <v>GESEQ COMERCIO E SERVICOS DE SEGURANCA</v>
          </cell>
          <cell r="E629" t="str">
            <v>A</v>
          </cell>
          <cell r="H629" t="str">
            <v>N/A</v>
          </cell>
          <cell r="I629">
            <v>500001</v>
          </cell>
          <cell r="J629" t="str">
            <v>Fornecedores</v>
          </cell>
          <cell r="K629">
            <v>600017</v>
          </cell>
          <cell r="L629">
            <v>-1</v>
          </cell>
        </row>
        <row r="630">
          <cell r="B630" t="str">
            <v>2.1.1.04.0419</v>
          </cell>
          <cell r="C630" t="str">
            <v>07134279/0001-45</v>
          </cell>
          <cell r="D630" t="str">
            <v>NOVATERRA GEOP. E CONS. EM MEIO AMBIENTE</v>
          </cell>
          <cell r="E630" t="str">
            <v>A</v>
          </cell>
          <cell r="H630" t="str">
            <v>N/A</v>
          </cell>
          <cell r="I630">
            <v>500001</v>
          </cell>
          <cell r="J630" t="str">
            <v>Fornecedores</v>
          </cell>
          <cell r="K630">
            <v>600017</v>
          </cell>
          <cell r="L630">
            <v>-1</v>
          </cell>
        </row>
        <row r="631">
          <cell r="B631" t="str">
            <v>2.1.1.04.0420</v>
          </cell>
          <cell r="C631" t="str">
            <v>35808948/00001-52</v>
          </cell>
          <cell r="D631" t="str">
            <v>HABTEC ENGENHARIA SANITARIA E AMBIENTAL</v>
          </cell>
          <cell r="E631" t="str">
            <v>A</v>
          </cell>
          <cell r="H631" t="str">
            <v>N/A</v>
          </cell>
          <cell r="I631">
            <v>500001</v>
          </cell>
          <cell r="J631" t="str">
            <v>Fornecedores</v>
          </cell>
          <cell r="K631">
            <v>600017</v>
          </cell>
          <cell r="L631">
            <v>-1</v>
          </cell>
        </row>
        <row r="632">
          <cell r="B632" t="str">
            <v>2.1.1.04.0421</v>
          </cell>
          <cell r="C632" t="str">
            <v>10785597/0001-80</v>
          </cell>
          <cell r="D632" t="str">
            <v>PALISADE COMERCIALIZADORA  DE SOFTWARES</v>
          </cell>
          <cell r="E632" t="str">
            <v>A</v>
          </cell>
          <cell r="H632" t="str">
            <v>N/A</v>
          </cell>
          <cell r="I632">
            <v>500001</v>
          </cell>
          <cell r="J632" t="str">
            <v>Fornecedores</v>
          </cell>
          <cell r="K632">
            <v>600017</v>
          </cell>
          <cell r="L632">
            <v>-1</v>
          </cell>
        </row>
        <row r="633">
          <cell r="B633" t="str">
            <v>2.1.1.04.0422</v>
          </cell>
          <cell r="C633" t="str">
            <v>36084895/0001-37</v>
          </cell>
          <cell r="D633" t="str">
            <v>STRAICK CENTRO DE TREINAMENTO E INF LTDA</v>
          </cell>
          <cell r="E633" t="str">
            <v>A</v>
          </cell>
          <cell r="H633" t="str">
            <v>N/A</v>
          </cell>
          <cell r="I633">
            <v>500001</v>
          </cell>
          <cell r="J633" t="str">
            <v>Fornecedores</v>
          </cell>
          <cell r="K633">
            <v>600017</v>
          </cell>
          <cell r="L633">
            <v>-1</v>
          </cell>
        </row>
        <row r="634">
          <cell r="B634" t="str">
            <v>2.1.1.04.0423</v>
          </cell>
          <cell r="C634" t="str">
            <v>31304371/00001-90</v>
          </cell>
          <cell r="D634" t="str">
            <v>JOALHERIA SILVA CAMPOS  LTDA</v>
          </cell>
          <cell r="E634" t="str">
            <v>A</v>
          </cell>
          <cell r="H634" t="str">
            <v>N/A</v>
          </cell>
          <cell r="I634">
            <v>500001</v>
          </cell>
          <cell r="J634" t="str">
            <v>Fornecedores</v>
          </cell>
          <cell r="K634">
            <v>600017</v>
          </cell>
          <cell r="L634">
            <v>-1</v>
          </cell>
        </row>
        <row r="635">
          <cell r="B635" t="str">
            <v>2.1.1.04.0424</v>
          </cell>
          <cell r="C635" t="str">
            <v>08942118-0001/40</v>
          </cell>
          <cell r="D635" t="str">
            <v>ART DECOR CARPETES PISOS  E REVESTIMENTO</v>
          </cell>
          <cell r="E635" t="str">
            <v>A</v>
          </cell>
          <cell r="H635" t="str">
            <v>N/A</v>
          </cell>
          <cell r="I635">
            <v>500001</v>
          </cell>
          <cell r="J635" t="str">
            <v>Fornecedores</v>
          </cell>
          <cell r="K635">
            <v>600017</v>
          </cell>
          <cell r="L635">
            <v>-1</v>
          </cell>
        </row>
        <row r="636">
          <cell r="B636" t="str">
            <v>2.1.1.04.0425</v>
          </cell>
          <cell r="C636" t="str">
            <v>05325136/0001-95</v>
          </cell>
          <cell r="D636" t="str">
            <v>UB BRASIL EVENTOS LTDA</v>
          </cell>
          <cell r="E636" t="str">
            <v>A</v>
          </cell>
          <cell r="H636" t="str">
            <v>N/A</v>
          </cell>
          <cell r="I636">
            <v>500001</v>
          </cell>
          <cell r="J636" t="str">
            <v>Fornecedores</v>
          </cell>
          <cell r="K636">
            <v>600017</v>
          </cell>
          <cell r="L636">
            <v>-1</v>
          </cell>
        </row>
        <row r="637">
          <cell r="B637" t="str">
            <v>2.1.1.04.0426</v>
          </cell>
          <cell r="C637" t="str">
            <v>08824171/0003-09</v>
          </cell>
          <cell r="D637" t="str">
            <v>JCM NITEROI REFRIGERACAO LTDA</v>
          </cell>
          <cell r="E637" t="str">
            <v>A</v>
          </cell>
          <cell r="H637" t="str">
            <v>N/A</v>
          </cell>
          <cell r="I637">
            <v>500001</v>
          </cell>
          <cell r="J637" t="str">
            <v>Fornecedores</v>
          </cell>
          <cell r="K637">
            <v>600017</v>
          </cell>
          <cell r="L637">
            <v>-1</v>
          </cell>
        </row>
        <row r="638">
          <cell r="B638" t="str">
            <v>2.1.1.04.0427</v>
          </cell>
          <cell r="C638" t="str">
            <v>35808088/0001-57</v>
          </cell>
          <cell r="D638" t="str">
            <v>P C E PROJETOS E CONSULT DE ENG LTDA</v>
          </cell>
          <cell r="E638" t="str">
            <v>A</v>
          </cell>
          <cell r="H638" t="str">
            <v>N/A</v>
          </cell>
          <cell r="I638">
            <v>500001</v>
          </cell>
          <cell r="J638" t="str">
            <v>Fornecedores</v>
          </cell>
          <cell r="K638">
            <v>600017</v>
          </cell>
          <cell r="L638">
            <v>-1</v>
          </cell>
        </row>
        <row r="639">
          <cell r="B639" t="str">
            <v>2.1.1.04.0428</v>
          </cell>
          <cell r="C639" t="str">
            <v>03851171/0001-12</v>
          </cell>
          <cell r="D639" t="str">
            <v>SERVICO SOCIAL DA INDUSTRIA - SESI</v>
          </cell>
          <cell r="E639" t="str">
            <v>A</v>
          </cell>
          <cell r="H639" t="str">
            <v>N/A</v>
          </cell>
          <cell r="I639">
            <v>500001</v>
          </cell>
          <cell r="J639" t="str">
            <v>Fornecedores</v>
          </cell>
          <cell r="K639">
            <v>600017</v>
          </cell>
          <cell r="L639">
            <v>-1</v>
          </cell>
        </row>
        <row r="640">
          <cell r="B640" t="str">
            <v>2.1.1.04.0429</v>
          </cell>
          <cell r="C640" t="str">
            <v>05396069/0001-08</v>
          </cell>
          <cell r="D640" t="str">
            <v>NOVO PONTO DIGITAL COMERCIO LTDA EPP</v>
          </cell>
          <cell r="E640" t="str">
            <v>A</v>
          </cell>
          <cell r="H640" t="str">
            <v>N/A</v>
          </cell>
          <cell r="I640">
            <v>500001</v>
          </cell>
          <cell r="J640" t="str">
            <v>Fornecedores</v>
          </cell>
          <cell r="K640">
            <v>600017</v>
          </cell>
          <cell r="L640">
            <v>-1</v>
          </cell>
        </row>
        <row r="641">
          <cell r="B641" t="str">
            <v>2.1.1.04.0430</v>
          </cell>
          <cell r="C641" t="str">
            <v>11209430/0001-34</v>
          </cell>
          <cell r="D641" t="str">
            <v>EASYTS ASSESSORIA LINGUISTICA LTDA</v>
          </cell>
          <cell r="E641" t="str">
            <v>A</v>
          </cell>
          <cell r="H641" t="str">
            <v>N/A</v>
          </cell>
          <cell r="I641">
            <v>500001</v>
          </cell>
          <cell r="J641" t="str">
            <v>Fornecedores</v>
          </cell>
          <cell r="K641">
            <v>600017</v>
          </cell>
          <cell r="L641">
            <v>-1</v>
          </cell>
        </row>
        <row r="642">
          <cell r="B642" t="str">
            <v>2.1.1.04.0431</v>
          </cell>
          <cell r="C642" t="str">
            <v>03928633/0017-10</v>
          </cell>
          <cell r="D642" t="str">
            <v>HOUTER DO BRASIL LTDA</v>
          </cell>
          <cell r="E642" t="str">
            <v>A</v>
          </cell>
          <cell r="H642" t="str">
            <v>N/A</v>
          </cell>
          <cell r="I642">
            <v>500001</v>
          </cell>
          <cell r="J642" t="str">
            <v>Fornecedores</v>
          </cell>
          <cell r="K642">
            <v>600017</v>
          </cell>
          <cell r="L642">
            <v>-1</v>
          </cell>
        </row>
        <row r="643">
          <cell r="B643" t="str">
            <v>2.1.1.04.0432</v>
          </cell>
          <cell r="C643" t="str">
            <v>10411968/0001-64</v>
          </cell>
          <cell r="D643" t="str">
            <v>WOOD MACKENZE CONSULTORIA E ASSESSORIA</v>
          </cell>
          <cell r="E643" t="str">
            <v>A</v>
          </cell>
          <cell r="H643" t="str">
            <v>N/A</v>
          </cell>
          <cell r="I643">
            <v>500001</v>
          </cell>
          <cell r="J643" t="str">
            <v>Fornecedores</v>
          </cell>
          <cell r="K643">
            <v>600017</v>
          </cell>
          <cell r="L643">
            <v>-1</v>
          </cell>
        </row>
        <row r="644">
          <cell r="B644" t="str">
            <v>2.1.1.04.0433</v>
          </cell>
          <cell r="C644" t="str">
            <v>72381189/0006-25</v>
          </cell>
          <cell r="D644" t="str">
            <v>DELL COMPUTADORES DO BRASIL LTDA</v>
          </cell>
          <cell r="E644" t="str">
            <v>A</v>
          </cell>
          <cell r="H644" t="str">
            <v>N/A</v>
          </cell>
          <cell r="I644">
            <v>500001</v>
          </cell>
          <cell r="J644" t="str">
            <v>Fornecedores</v>
          </cell>
          <cell r="K644">
            <v>600017</v>
          </cell>
          <cell r="L644">
            <v>-1</v>
          </cell>
        </row>
        <row r="645">
          <cell r="B645" t="str">
            <v>2.1.1.04.0434</v>
          </cell>
          <cell r="C645" t="str">
            <v>01113391/0001-13</v>
          </cell>
          <cell r="D645" t="str">
            <v>DOCUMENTAR TECNOLOGIA E INFORMACAO  LTDA</v>
          </cell>
          <cell r="E645" t="str">
            <v>A</v>
          </cell>
          <cell r="H645" t="str">
            <v>N/A</v>
          </cell>
          <cell r="I645">
            <v>500001</v>
          </cell>
          <cell r="J645" t="str">
            <v>Fornecedores</v>
          </cell>
          <cell r="K645">
            <v>600017</v>
          </cell>
          <cell r="L645">
            <v>-1</v>
          </cell>
        </row>
        <row r="646">
          <cell r="B646" t="str">
            <v>2.1.1.04.0435</v>
          </cell>
          <cell r="C646" t="str">
            <v>15208337/0001-66</v>
          </cell>
          <cell r="D646" t="str">
            <v>RICETE CONSERTOS E MANUTENCAO LTDA</v>
          </cell>
          <cell r="E646" t="str">
            <v>A</v>
          </cell>
          <cell r="H646" t="str">
            <v>N/A</v>
          </cell>
          <cell r="I646">
            <v>500001</v>
          </cell>
          <cell r="J646" t="str">
            <v>Fornecedores</v>
          </cell>
          <cell r="K646">
            <v>600017</v>
          </cell>
          <cell r="L646">
            <v>-1</v>
          </cell>
        </row>
        <row r="647">
          <cell r="B647" t="str">
            <v>2.1.1.04.0436</v>
          </cell>
          <cell r="C647" t="str">
            <v>15276795/0001-32</v>
          </cell>
          <cell r="D647" t="str">
            <v>SERCOM SOLUCOES LTDA</v>
          </cell>
          <cell r="E647" t="str">
            <v>A</v>
          </cell>
          <cell r="H647" t="str">
            <v>N/A</v>
          </cell>
          <cell r="I647">
            <v>500001</v>
          </cell>
          <cell r="J647" t="str">
            <v>Fornecedores</v>
          </cell>
          <cell r="K647">
            <v>600017</v>
          </cell>
          <cell r="L647">
            <v>-1</v>
          </cell>
        </row>
        <row r="648">
          <cell r="B648" t="str">
            <v>2.1.1.04.0437</v>
          </cell>
          <cell r="C648" t="str">
            <v>88766936/0001-79</v>
          </cell>
          <cell r="D648" t="str">
            <v>MARELLI MOVEIS PARA ESCRITORIO LTDA</v>
          </cell>
          <cell r="E648" t="str">
            <v>A</v>
          </cell>
          <cell r="H648" t="str">
            <v>N/A</v>
          </cell>
          <cell r="I648">
            <v>500001</v>
          </cell>
          <cell r="J648" t="str">
            <v>Fornecedores</v>
          </cell>
          <cell r="K648">
            <v>600017</v>
          </cell>
          <cell r="L648">
            <v>-1</v>
          </cell>
        </row>
        <row r="649">
          <cell r="B649" t="str">
            <v>2.1.1.04.0438</v>
          </cell>
          <cell r="C649" t="str">
            <v>13098174/0001-80</v>
          </cell>
          <cell r="D649" t="str">
            <v>MACIEL AUDITORES S/S - EPP</v>
          </cell>
          <cell r="E649" t="str">
            <v>A</v>
          </cell>
          <cell r="H649" t="str">
            <v>N/A</v>
          </cell>
          <cell r="I649">
            <v>500001</v>
          </cell>
          <cell r="J649" t="str">
            <v>Fornecedores</v>
          </cell>
          <cell r="K649">
            <v>600017</v>
          </cell>
          <cell r="L649">
            <v>-1</v>
          </cell>
        </row>
        <row r="650">
          <cell r="B650" t="str">
            <v>2.1.1.04.0439</v>
          </cell>
          <cell r="C650" t="str">
            <v>36207710/0001-34</v>
          </cell>
          <cell r="D650" t="str">
            <v>DUPLICA SOM IND. COM. LTDA</v>
          </cell>
          <cell r="E650" t="str">
            <v>A</v>
          </cell>
          <cell r="H650" t="str">
            <v>N/A</v>
          </cell>
          <cell r="I650">
            <v>500001</v>
          </cell>
          <cell r="J650" t="str">
            <v>Fornecedores</v>
          </cell>
          <cell r="K650">
            <v>600017</v>
          </cell>
          <cell r="L650">
            <v>-1</v>
          </cell>
        </row>
        <row r="651">
          <cell r="B651" t="str">
            <v>2.1.1.04.0440</v>
          </cell>
          <cell r="C651" t="str">
            <v>07815873/0001-00</v>
          </cell>
          <cell r="D651" t="str">
            <v>FUNDACAO TROMPOWSKY</v>
          </cell>
          <cell r="E651" t="str">
            <v>A</v>
          </cell>
          <cell r="H651" t="str">
            <v>N/A</v>
          </cell>
          <cell r="I651">
            <v>500001</v>
          </cell>
          <cell r="J651" t="str">
            <v>Fornecedores</v>
          </cell>
          <cell r="K651">
            <v>600017</v>
          </cell>
          <cell r="L651">
            <v>-1</v>
          </cell>
        </row>
        <row r="652">
          <cell r="B652" t="str">
            <v>2.1.1.04.0441</v>
          </cell>
          <cell r="C652" t="str">
            <v>04234330/0001-00</v>
          </cell>
          <cell r="D652" t="str">
            <v>MENEGATTI SOLUCOES SOFTWARE LTDA</v>
          </cell>
          <cell r="E652" t="str">
            <v>A</v>
          </cell>
          <cell r="H652" t="str">
            <v>N/A</v>
          </cell>
          <cell r="I652">
            <v>500001</v>
          </cell>
          <cell r="J652" t="str">
            <v>Fornecedores</v>
          </cell>
          <cell r="K652">
            <v>600017</v>
          </cell>
          <cell r="L652">
            <v>-1</v>
          </cell>
        </row>
        <row r="653">
          <cell r="B653" t="str">
            <v>2.1.1.04.0442</v>
          </cell>
          <cell r="C653" t="str">
            <v>05102374/0001-31</v>
          </cell>
          <cell r="D653" t="str">
            <v>EXTINFIRE EXTINTORES LTDA</v>
          </cell>
          <cell r="E653" t="str">
            <v>A</v>
          </cell>
          <cell r="H653" t="str">
            <v>N/A</v>
          </cell>
          <cell r="I653">
            <v>500001</v>
          </cell>
          <cell r="J653" t="str">
            <v>Fornecedores</v>
          </cell>
          <cell r="K653">
            <v>600017</v>
          </cell>
          <cell r="L653">
            <v>-1</v>
          </cell>
        </row>
        <row r="654">
          <cell r="B654" t="str">
            <v>2.1.1.04.0443</v>
          </cell>
          <cell r="C654" t="str">
            <v>07055987/0001-90</v>
          </cell>
          <cell r="D654" t="str">
            <v>INOVAMAX TELEINFORMATICA LTDA</v>
          </cell>
          <cell r="E654" t="str">
            <v>A</v>
          </cell>
          <cell r="H654" t="str">
            <v>N/A</v>
          </cell>
          <cell r="I654">
            <v>500001</v>
          </cell>
          <cell r="J654" t="str">
            <v>Fornecedores</v>
          </cell>
          <cell r="K654">
            <v>600017</v>
          </cell>
          <cell r="L654">
            <v>-1</v>
          </cell>
        </row>
        <row r="655">
          <cell r="B655" t="str">
            <v>2.1.1.04.0444</v>
          </cell>
          <cell r="C655" t="str">
            <v>07799454/0001-13</v>
          </cell>
          <cell r="D655" t="str">
            <v>CENOFISCO CENTRO DE CAP. PROFISSIONAL</v>
          </cell>
          <cell r="E655" t="str">
            <v>A</v>
          </cell>
          <cell r="H655" t="str">
            <v>N/A</v>
          </cell>
          <cell r="I655">
            <v>500001</v>
          </cell>
          <cell r="J655" t="str">
            <v>Fornecedores</v>
          </cell>
          <cell r="K655">
            <v>600017</v>
          </cell>
          <cell r="L655">
            <v>-1</v>
          </cell>
        </row>
        <row r="656">
          <cell r="B656" t="str">
            <v>2.1.1.04.0445</v>
          </cell>
          <cell r="C656" t="str">
            <v>09308557/0001-69</v>
          </cell>
          <cell r="D656" t="str">
            <v>BUREAURIO REPROGRAFIA E SERVICOS LTDA</v>
          </cell>
          <cell r="E656" t="str">
            <v>A</v>
          </cell>
          <cell r="H656" t="str">
            <v>N/A</v>
          </cell>
          <cell r="I656">
            <v>500001</v>
          </cell>
          <cell r="J656" t="str">
            <v>Fornecedores</v>
          </cell>
          <cell r="K656">
            <v>600017</v>
          </cell>
          <cell r="L656">
            <v>-1</v>
          </cell>
        </row>
        <row r="657">
          <cell r="B657" t="str">
            <v>2.1.1.04.0446</v>
          </cell>
          <cell r="C657" t="str">
            <v>76703404/0001-03</v>
          </cell>
          <cell r="D657" t="str">
            <v>FERMA ENGENHARIA LTDA</v>
          </cell>
          <cell r="E657" t="str">
            <v>A</v>
          </cell>
          <cell r="H657" t="str">
            <v>N/A</v>
          </cell>
          <cell r="I657">
            <v>500001</v>
          </cell>
          <cell r="J657" t="str">
            <v>Fornecedores</v>
          </cell>
          <cell r="K657">
            <v>600017</v>
          </cell>
          <cell r="L657">
            <v>-1</v>
          </cell>
        </row>
        <row r="658">
          <cell r="B658" t="str">
            <v>2.1.1.04.0447</v>
          </cell>
          <cell r="C658" t="str">
            <v>33683111/0008-75</v>
          </cell>
          <cell r="D658" t="str">
            <v>SERVICO FEDERAL DE PROC DE DADOS SERPRO</v>
          </cell>
          <cell r="E658" t="str">
            <v>A</v>
          </cell>
          <cell r="H658" t="str">
            <v>N/A</v>
          </cell>
          <cell r="I658">
            <v>500001</v>
          </cell>
          <cell r="J658" t="str">
            <v>Fornecedores</v>
          </cell>
          <cell r="K658">
            <v>600017</v>
          </cell>
          <cell r="L658">
            <v>-1</v>
          </cell>
        </row>
        <row r="659">
          <cell r="B659" t="str">
            <v>2.1.1.04.0448</v>
          </cell>
          <cell r="C659" t="str">
            <v>02249861/0001-33</v>
          </cell>
          <cell r="D659" t="str">
            <v>ASMEP ASSISTENCIAL DE MOLAS E PORTAS LTD</v>
          </cell>
          <cell r="E659" t="str">
            <v>A</v>
          </cell>
          <cell r="H659" t="str">
            <v>N/A</v>
          </cell>
          <cell r="I659">
            <v>500001</v>
          </cell>
          <cell r="J659" t="str">
            <v>Fornecedores</v>
          </cell>
          <cell r="K659">
            <v>600017</v>
          </cell>
          <cell r="L659">
            <v>-1</v>
          </cell>
        </row>
        <row r="660">
          <cell r="B660" t="str">
            <v>2.1.1.04.0450</v>
          </cell>
          <cell r="C660">
            <v>10282714000193</v>
          </cell>
          <cell r="D660" t="str">
            <v>INSTITUTO SOCIAL IRIS</v>
          </cell>
          <cell r="E660" t="str">
            <v>A</v>
          </cell>
          <cell r="H660" t="str">
            <v>N/A</v>
          </cell>
          <cell r="I660">
            <v>500001</v>
          </cell>
          <cell r="J660" t="str">
            <v>Fornecedores</v>
          </cell>
          <cell r="K660">
            <v>600017</v>
          </cell>
          <cell r="L660">
            <v>-1</v>
          </cell>
        </row>
        <row r="661">
          <cell r="B661" t="str">
            <v>2.1.1.04.0451</v>
          </cell>
          <cell r="C661" t="str">
            <v>04672955/0001-46</v>
          </cell>
          <cell r="D661" t="str">
            <v>MR IRMAO MANSUR LTDA</v>
          </cell>
          <cell r="E661" t="str">
            <v>A</v>
          </cell>
          <cell r="H661" t="str">
            <v>N/A</v>
          </cell>
          <cell r="I661">
            <v>500001</v>
          </cell>
          <cell r="J661" t="str">
            <v>Fornecedores</v>
          </cell>
          <cell r="K661">
            <v>600017</v>
          </cell>
          <cell r="L661">
            <v>-1</v>
          </cell>
        </row>
        <row r="662">
          <cell r="B662" t="str">
            <v>2.1.1.04.0452</v>
          </cell>
          <cell r="C662" t="str">
            <v>90051160/0001-52</v>
          </cell>
          <cell r="D662" t="str">
            <v>BORTOLINI INDUSTRIA DE MOVEIS LTDA</v>
          </cell>
          <cell r="E662" t="str">
            <v>A</v>
          </cell>
          <cell r="H662" t="str">
            <v>N/A</v>
          </cell>
          <cell r="I662">
            <v>500001</v>
          </cell>
          <cell r="J662" t="str">
            <v>Fornecedores</v>
          </cell>
          <cell r="K662">
            <v>600017</v>
          </cell>
          <cell r="L662">
            <v>-1</v>
          </cell>
        </row>
        <row r="663">
          <cell r="B663" t="str">
            <v>2.1.1.04.0453</v>
          </cell>
          <cell r="C663" t="str">
            <v>31401128/0001-90</v>
          </cell>
          <cell r="D663" t="str">
            <v>META EXTINTORES LTDA</v>
          </cell>
          <cell r="E663" t="str">
            <v>A</v>
          </cell>
          <cell r="H663" t="str">
            <v>N/A</v>
          </cell>
          <cell r="I663">
            <v>500001</v>
          </cell>
          <cell r="J663" t="str">
            <v>Fornecedores</v>
          </cell>
          <cell r="K663">
            <v>600017</v>
          </cell>
          <cell r="L663">
            <v>-1</v>
          </cell>
        </row>
        <row r="664">
          <cell r="B664" t="str">
            <v>2.1.1.04.0454</v>
          </cell>
          <cell r="C664" t="str">
            <v>17299828/0001-95</v>
          </cell>
          <cell r="D664" t="str">
            <v>JOSE ARMESINO RODRIGUES NETO</v>
          </cell>
          <cell r="E664" t="str">
            <v>A</v>
          </cell>
          <cell r="H664" t="str">
            <v>N/A</v>
          </cell>
          <cell r="I664">
            <v>500001</v>
          </cell>
          <cell r="J664" t="str">
            <v>Fornecedores</v>
          </cell>
          <cell r="K664">
            <v>600017</v>
          </cell>
          <cell r="L664">
            <v>-1</v>
          </cell>
        </row>
        <row r="665">
          <cell r="B665" t="str">
            <v>2.1.1.04.0455</v>
          </cell>
          <cell r="C665" t="str">
            <v>86781069/0001-15</v>
          </cell>
          <cell r="D665" t="str">
            <v>ZENITE INFORMACAO E CONSULTORIA S/A</v>
          </cell>
          <cell r="E665" t="str">
            <v>A</v>
          </cell>
          <cell r="H665" t="str">
            <v>N/A</v>
          </cell>
          <cell r="I665">
            <v>500001</v>
          </cell>
          <cell r="J665" t="str">
            <v>Fornecedores</v>
          </cell>
          <cell r="K665">
            <v>600017</v>
          </cell>
          <cell r="L665">
            <v>-1</v>
          </cell>
        </row>
        <row r="666">
          <cell r="B666" t="str">
            <v>2.1.1.04.0456</v>
          </cell>
          <cell r="C666" t="str">
            <v>06309379/0001-00</v>
          </cell>
          <cell r="D666" t="str">
            <v>NOVE ORGANIZACAO DE EVENTOS LTDA</v>
          </cell>
          <cell r="E666" t="str">
            <v>A</v>
          </cell>
          <cell r="H666" t="str">
            <v>N/A</v>
          </cell>
          <cell r="I666">
            <v>500001</v>
          </cell>
          <cell r="J666" t="str">
            <v>Fornecedores</v>
          </cell>
          <cell r="K666">
            <v>600017</v>
          </cell>
          <cell r="L666">
            <v>-1</v>
          </cell>
        </row>
        <row r="667">
          <cell r="B667" t="str">
            <v>2.1.1.04.0457</v>
          </cell>
          <cell r="C667" t="str">
            <v>03734114/0001-53</v>
          </cell>
          <cell r="D667" t="str">
            <v>A. ALMEIDA NAVEGACAO E TURISMO LTDA - ME</v>
          </cell>
          <cell r="E667" t="str">
            <v>A</v>
          </cell>
          <cell r="H667" t="str">
            <v>N/A</v>
          </cell>
          <cell r="I667">
            <v>500001</v>
          </cell>
          <cell r="J667" t="str">
            <v>Fornecedores</v>
          </cell>
          <cell r="K667">
            <v>600017</v>
          </cell>
          <cell r="L667">
            <v>-1</v>
          </cell>
        </row>
        <row r="668">
          <cell r="B668" t="str">
            <v>2.1.1.04.0458</v>
          </cell>
          <cell r="C668" t="str">
            <v>09545938/0001-61</v>
          </cell>
          <cell r="D668" t="str">
            <v>INDUSTRIA GOMES MOVEIS DE ACO LTDA</v>
          </cell>
          <cell r="E668" t="str">
            <v>A</v>
          </cell>
          <cell r="H668" t="str">
            <v>N/A</v>
          </cell>
          <cell r="I668">
            <v>500001</v>
          </cell>
          <cell r="J668" t="str">
            <v>Fornecedores</v>
          </cell>
          <cell r="K668">
            <v>600017</v>
          </cell>
          <cell r="L668">
            <v>-1</v>
          </cell>
        </row>
        <row r="669">
          <cell r="B669" t="str">
            <v>2.1.1.04.0459</v>
          </cell>
          <cell r="C669" t="str">
            <v>01802270/0001-89</v>
          </cell>
          <cell r="D669" t="str">
            <v>SOCIEDADE BRASILEIRA DE METROLOGIA</v>
          </cell>
          <cell r="E669" t="str">
            <v>A</v>
          </cell>
          <cell r="H669" t="str">
            <v>N/A</v>
          </cell>
          <cell r="I669">
            <v>500001</v>
          </cell>
          <cell r="J669" t="str">
            <v>Fornecedores</v>
          </cell>
          <cell r="K669">
            <v>600017</v>
          </cell>
          <cell r="L669">
            <v>-1</v>
          </cell>
        </row>
        <row r="670">
          <cell r="B670" t="str">
            <v>2.1.1.04.0460</v>
          </cell>
          <cell r="C670" t="str">
            <v>16455078/0001-30</v>
          </cell>
          <cell r="D670" t="str">
            <v>BRASILIMP LIMPEZA CERTA LTDA</v>
          </cell>
          <cell r="E670" t="str">
            <v>A</v>
          </cell>
          <cell r="H670" t="str">
            <v>N/A</v>
          </cell>
          <cell r="I670">
            <v>500001</v>
          </cell>
          <cell r="J670" t="str">
            <v>Fornecedores</v>
          </cell>
          <cell r="K670">
            <v>600017</v>
          </cell>
          <cell r="L670">
            <v>-1</v>
          </cell>
        </row>
        <row r="671">
          <cell r="B671" t="str">
            <v>2.1.1.04.0461</v>
          </cell>
          <cell r="C671" t="str">
            <v>05276095/0001-94</v>
          </cell>
          <cell r="D671" t="str">
            <v>M. M. 36 MATERIAIS DE LIMPEZA LTDA</v>
          </cell>
          <cell r="E671" t="str">
            <v>A</v>
          </cell>
          <cell r="H671" t="str">
            <v>N/A</v>
          </cell>
          <cell r="I671">
            <v>500001</v>
          </cell>
          <cell r="J671" t="str">
            <v>Fornecedores</v>
          </cell>
          <cell r="K671">
            <v>600017</v>
          </cell>
          <cell r="L671">
            <v>-1</v>
          </cell>
        </row>
        <row r="672">
          <cell r="B672" t="str">
            <v>2.1.1.04.0462</v>
          </cell>
          <cell r="C672" t="str">
            <v>08726836/0001-80</v>
          </cell>
          <cell r="D672" t="str">
            <v>SUPRIWEB COM E SERV INFORMATICA LTDA</v>
          </cell>
          <cell r="E672" t="str">
            <v>A</v>
          </cell>
          <cell r="H672" t="str">
            <v>N/A</v>
          </cell>
          <cell r="I672">
            <v>500001</v>
          </cell>
          <cell r="J672" t="str">
            <v>Fornecedores</v>
          </cell>
          <cell r="K672">
            <v>600017</v>
          </cell>
          <cell r="L672">
            <v>-1</v>
          </cell>
        </row>
        <row r="673">
          <cell r="B673" t="str">
            <v>2.1.1.04.0463</v>
          </cell>
          <cell r="C673" t="str">
            <v>08255393/0001-96</v>
          </cell>
          <cell r="D673" t="str">
            <v>FOCO OPINIAO E MERCADO LTDA</v>
          </cell>
          <cell r="E673" t="str">
            <v>A</v>
          </cell>
          <cell r="H673" t="str">
            <v>N/A</v>
          </cell>
          <cell r="I673">
            <v>500001</v>
          </cell>
          <cell r="J673" t="str">
            <v>Fornecedores</v>
          </cell>
          <cell r="K673">
            <v>600017</v>
          </cell>
          <cell r="L673">
            <v>-1</v>
          </cell>
        </row>
        <row r="674">
          <cell r="B674" t="str">
            <v>2.1.1.04.0464</v>
          </cell>
          <cell r="C674" t="str">
            <v>10213136/0001-33</v>
          </cell>
          <cell r="D674" t="str">
            <v>INDUSTEC COM. E SERV. DE EQUIP. ELET</v>
          </cell>
          <cell r="E674" t="str">
            <v>A</v>
          </cell>
          <cell r="H674" t="str">
            <v>N/A</v>
          </cell>
          <cell r="I674">
            <v>500001</v>
          </cell>
          <cell r="J674" t="str">
            <v>Fornecedores</v>
          </cell>
          <cell r="K674">
            <v>600017</v>
          </cell>
          <cell r="L674">
            <v>-1</v>
          </cell>
        </row>
        <row r="675">
          <cell r="B675" t="str">
            <v>2.1.1.04.0465</v>
          </cell>
          <cell r="C675" t="str">
            <v>00276225/0001-75</v>
          </cell>
          <cell r="D675" t="str">
            <v>BELO HORIZONTE SISTEMAS LTDA</v>
          </cell>
          <cell r="E675" t="str">
            <v>A</v>
          </cell>
          <cell r="H675" t="str">
            <v>N/A</v>
          </cell>
          <cell r="I675">
            <v>500001</v>
          </cell>
          <cell r="J675" t="str">
            <v>Fornecedores</v>
          </cell>
          <cell r="K675">
            <v>600017</v>
          </cell>
          <cell r="L675">
            <v>-1</v>
          </cell>
        </row>
        <row r="676">
          <cell r="B676" t="str">
            <v>2.1.1.04.0466</v>
          </cell>
          <cell r="C676" t="str">
            <v>30055164/0001-87</v>
          </cell>
          <cell r="D676" t="str">
            <v>ROSARIO PLACAS E CARIMBOS</v>
          </cell>
          <cell r="E676" t="str">
            <v>A</v>
          </cell>
          <cell r="H676" t="str">
            <v>N/A</v>
          </cell>
          <cell r="I676">
            <v>500001</v>
          </cell>
          <cell r="J676" t="str">
            <v>Fornecedores</v>
          </cell>
          <cell r="K676">
            <v>600017</v>
          </cell>
          <cell r="L676">
            <v>-1</v>
          </cell>
        </row>
        <row r="677">
          <cell r="B677" t="str">
            <v>2.1.1.04.0467</v>
          </cell>
          <cell r="C677" t="str">
            <v>10828695/0001-58</v>
          </cell>
          <cell r="D677" t="str">
            <v>V3 AGENCIA DE PUBLICIDADE E EVENTOS LTDA</v>
          </cell>
          <cell r="E677" t="str">
            <v>A</v>
          </cell>
          <cell r="H677" t="str">
            <v>N/A</v>
          </cell>
          <cell r="I677">
            <v>500001</v>
          </cell>
          <cell r="J677" t="str">
            <v>Fornecedores</v>
          </cell>
          <cell r="K677">
            <v>600017</v>
          </cell>
          <cell r="L677">
            <v>-1</v>
          </cell>
        </row>
        <row r="678">
          <cell r="B678" t="str">
            <v>2.1.1.04.0468</v>
          </cell>
          <cell r="C678" t="str">
            <v>18546745/0001-16</v>
          </cell>
          <cell r="D678" t="str">
            <v>LB SERVICOS DE INSTALACOES EIRELI EPP</v>
          </cell>
          <cell r="E678" t="str">
            <v>A</v>
          </cell>
          <cell r="H678" t="str">
            <v>N/A</v>
          </cell>
          <cell r="I678">
            <v>500001</v>
          </cell>
          <cell r="J678" t="str">
            <v>Fornecedores</v>
          </cell>
          <cell r="K678">
            <v>600017</v>
          </cell>
          <cell r="L678">
            <v>-1</v>
          </cell>
        </row>
        <row r="679">
          <cell r="B679" t="str">
            <v>2.1.1.04.0469</v>
          </cell>
          <cell r="C679" t="str">
            <v>06954157/0001-32</v>
          </cell>
          <cell r="D679" t="str">
            <v>FRANCISCO A A MEDEIRO IND E COMERCIO</v>
          </cell>
          <cell r="E679" t="str">
            <v>A</v>
          </cell>
          <cell r="H679" t="str">
            <v>N/A</v>
          </cell>
          <cell r="I679">
            <v>500001</v>
          </cell>
          <cell r="J679" t="str">
            <v>Fornecedores</v>
          </cell>
          <cell r="K679">
            <v>600017</v>
          </cell>
          <cell r="L679">
            <v>-1</v>
          </cell>
        </row>
        <row r="680">
          <cell r="B680" t="str">
            <v>2.1.1.04.0470</v>
          </cell>
          <cell r="C680" t="str">
            <v>10646995/0001-16</v>
          </cell>
          <cell r="D680" t="str">
            <v>DCL BRASIL DISTRIBUIDORA LTDA</v>
          </cell>
          <cell r="E680" t="str">
            <v>A</v>
          </cell>
          <cell r="H680" t="str">
            <v>N/A</v>
          </cell>
          <cell r="I680">
            <v>500001</v>
          </cell>
          <cell r="J680" t="str">
            <v>Fornecedores</v>
          </cell>
          <cell r="K680">
            <v>600017</v>
          </cell>
          <cell r="L680">
            <v>-1</v>
          </cell>
        </row>
        <row r="681">
          <cell r="B681" t="str">
            <v>2.1.1.04.0471</v>
          </cell>
          <cell r="C681" t="str">
            <v>47866934/0001-74</v>
          </cell>
          <cell r="D681" t="str">
            <v>TICKET SERVICOS SA</v>
          </cell>
          <cell r="E681" t="str">
            <v>A</v>
          </cell>
          <cell r="H681" t="str">
            <v>N/A</v>
          </cell>
          <cell r="I681">
            <v>500001</v>
          </cell>
          <cell r="J681" t="str">
            <v>Fornecedores</v>
          </cell>
          <cell r="K681">
            <v>600017</v>
          </cell>
          <cell r="L681">
            <v>-1</v>
          </cell>
        </row>
        <row r="682">
          <cell r="B682" t="str">
            <v>2.1.1.04.0472</v>
          </cell>
          <cell r="C682" t="str">
            <v>20198527/0001-80</v>
          </cell>
          <cell r="D682" t="str">
            <v>PABIO FERREIRA VILELA - ME</v>
          </cell>
          <cell r="E682" t="str">
            <v>A</v>
          </cell>
          <cell r="H682" t="str">
            <v>N/A</v>
          </cell>
          <cell r="I682">
            <v>500001</v>
          </cell>
          <cell r="J682" t="str">
            <v>Fornecedores</v>
          </cell>
          <cell r="K682">
            <v>600017</v>
          </cell>
          <cell r="L682">
            <v>-1</v>
          </cell>
        </row>
        <row r="683">
          <cell r="B683" t="str">
            <v>2.1.1.04.0473</v>
          </cell>
          <cell r="C683">
            <v>2794423</v>
          </cell>
          <cell r="D683" t="str">
            <v>UILIAN DE OLIVEIRA JUNIOR</v>
          </cell>
          <cell r="E683" t="str">
            <v>A</v>
          </cell>
          <cell r="H683" t="str">
            <v>N/A</v>
          </cell>
          <cell r="I683">
            <v>500001</v>
          </cell>
          <cell r="J683" t="str">
            <v>Fornecedores</v>
          </cell>
          <cell r="K683">
            <v>600017</v>
          </cell>
          <cell r="L683">
            <v>-1</v>
          </cell>
        </row>
        <row r="684">
          <cell r="B684" t="str">
            <v>2.1.1.04.0474</v>
          </cell>
          <cell r="C684" t="str">
            <v>08060705/0001-06</v>
          </cell>
          <cell r="D684" t="str">
            <v>BCA SERVICOS DE INFORMATICA LTDA</v>
          </cell>
          <cell r="E684" t="str">
            <v>A</v>
          </cell>
          <cell r="H684" t="str">
            <v>N/A</v>
          </cell>
          <cell r="I684">
            <v>500001</v>
          </cell>
          <cell r="J684" t="str">
            <v>Fornecedores</v>
          </cell>
          <cell r="K684">
            <v>600017</v>
          </cell>
          <cell r="L684">
            <v>-1</v>
          </cell>
        </row>
        <row r="685">
          <cell r="B685" t="str">
            <v>2.1.1.04.0475</v>
          </cell>
          <cell r="C685" t="str">
            <v>31823255/0001-88</v>
          </cell>
          <cell r="D685" t="str">
            <v>AGENCIA PORA LTDA ME</v>
          </cell>
          <cell r="E685" t="str">
            <v>A</v>
          </cell>
          <cell r="H685" t="str">
            <v>N/A</v>
          </cell>
          <cell r="I685">
            <v>500001</v>
          </cell>
          <cell r="J685" t="str">
            <v>Fornecedores</v>
          </cell>
          <cell r="K685">
            <v>600017</v>
          </cell>
          <cell r="L685">
            <v>-1</v>
          </cell>
        </row>
        <row r="686">
          <cell r="B686" t="str">
            <v>2.1.1.04.0476</v>
          </cell>
          <cell r="C686" t="str">
            <v>08050705/0001-06</v>
          </cell>
          <cell r="D686" t="str">
            <v>BCA SERVICOS DE INFORMATICA LTDA</v>
          </cell>
          <cell r="E686" t="str">
            <v>A</v>
          </cell>
          <cell r="H686" t="str">
            <v>N/A</v>
          </cell>
          <cell r="I686">
            <v>500001</v>
          </cell>
          <cell r="J686" t="str">
            <v>Fornecedores</v>
          </cell>
          <cell r="K686">
            <v>600017</v>
          </cell>
          <cell r="L686">
            <v>-1</v>
          </cell>
        </row>
        <row r="687">
          <cell r="B687" t="str">
            <v>2.1.1.04.0477</v>
          </cell>
          <cell r="C687">
            <v>7874587000130</v>
          </cell>
          <cell r="D687" t="str">
            <v>INSTITUTO BRAMANTE DE DESEN PROFISSIONAL</v>
          </cell>
          <cell r="E687" t="str">
            <v>A</v>
          </cell>
          <cell r="H687" t="str">
            <v>N/A</v>
          </cell>
          <cell r="I687">
            <v>500001</v>
          </cell>
          <cell r="J687" t="str">
            <v>Fornecedores</v>
          </cell>
          <cell r="K687">
            <v>600017</v>
          </cell>
          <cell r="L687">
            <v>-1</v>
          </cell>
        </row>
        <row r="688">
          <cell r="B688" t="str">
            <v>2.1.1.04.0478</v>
          </cell>
          <cell r="C688" t="str">
            <v>16887672/0001-09</v>
          </cell>
          <cell r="D688" t="str">
            <v>PROTON COM DE ELETRO-ELETRONICOS EIRELI</v>
          </cell>
          <cell r="E688" t="str">
            <v>A</v>
          </cell>
          <cell r="H688" t="str">
            <v>N/A</v>
          </cell>
          <cell r="I688">
            <v>500001</v>
          </cell>
          <cell r="J688" t="str">
            <v>Fornecedores</v>
          </cell>
          <cell r="K688">
            <v>600017</v>
          </cell>
          <cell r="L688">
            <v>-1</v>
          </cell>
        </row>
        <row r="689">
          <cell r="B689" t="str">
            <v>2.1.1.04.0479</v>
          </cell>
          <cell r="C689" t="str">
            <v>03718164/0001-47</v>
          </cell>
          <cell r="D689" t="str">
            <v>WEINSTEIN INFORMATICA LTDA</v>
          </cell>
          <cell r="E689" t="str">
            <v>A</v>
          </cell>
          <cell r="H689" t="str">
            <v>N/A</v>
          </cell>
          <cell r="I689">
            <v>500001</v>
          </cell>
          <cell r="J689" t="str">
            <v>Fornecedores</v>
          </cell>
          <cell r="K689">
            <v>600017</v>
          </cell>
          <cell r="L689">
            <v>-1</v>
          </cell>
        </row>
        <row r="690">
          <cell r="B690" t="str">
            <v>2.1.1.04.0480</v>
          </cell>
          <cell r="C690" t="str">
            <v>15165950/0001-43</v>
          </cell>
          <cell r="D690" t="str">
            <v>ATUALIZACAO PROFISSIONAL CONT E JUR LTDA</v>
          </cell>
          <cell r="E690" t="str">
            <v>A</v>
          </cell>
          <cell r="H690" t="str">
            <v>N/A</v>
          </cell>
          <cell r="I690">
            <v>500001</v>
          </cell>
          <cell r="J690" t="str">
            <v>Fornecedores</v>
          </cell>
          <cell r="K690">
            <v>600017</v>
          </cell>
          <cell r="L690">
            <v>-1</v>
          </cell>
        </row>
        <row r="691">
          <cell r="B691" t="str">
            <v>2.1.1.04.0481</v>
          </cell>
          <cell r="C691" t="str">
            <v>06955770/0001-74</v>
          </cell>
          <cell r="D691" t="str">
            <v>P&amp;P TURISMO LTDA ME</v>
          </cell>
          <cell r="E691" t="str">
            <v>A</v>
          </cell>
          <cell r="H691" t="str">
            <v>N/A</v>
          </cell>
          <cell r="I691">
            <v>500001</v>
          </cell>
          <cell r="J691" t="str">
            <v>Fornecedores</v>
          </cell>
          <cell r="K691">
            <v>600017</v>
          </cell>
          <cell r="L691">
            <v>-1</v>
          </cell>
        </row>
        <row r="692">
          <cell r="B692" t="str">
            <v>2.1.1.04.0482</v>
          </cell>
          <cell r="C692" t="str">
            <v>59527788/0002-12</v>
          </cell>
          <cell r="D692" t="str">
            <v>ERNST &amp; YOUNG ASSESSORIA EMPRESARIAL LTD</v>
          </cell>
          <cell r="E692" t="str">
            <v>A</v>
          </cell>
          <cell r="H692" t="str">
            <v>N/A</v>
          </cell>
          <cell r="I692">
            <v>500001</v>
          </cell>
          <cell r="J692" t="str">
            <v>Fornecedores</v>
          </cell>
          <cell r="K692">
            <v>600017</v>
          </cell>
          <cell r="L692">
            <v>-1</v>
          </cell>
        </row>
        <row r="693">
          <cell r="B693" t="str">
            <v>2.1.1.04.0483</v>
          </cell>
          <cell r="C693" t="str">
            <v>49058654/0001-65</v>
          </cell>
          <cell r="D693" t="str">
            <v>FLEXFORM INDUSTRIA METALURGICA LTDA</v>
          </cell>
          <cell r="E693" t="str">
            <v>A</v>
          </cell>
          <cell r="H693" t="str">
            <v>N/A</v>
          </cell>
          <cell r="I693">
            <v>500001</v>
          </cell>
          <cell r="J693" t="str">
            <v>Fornecedores</v>
          </cell>
          <cell r="K693">
            <v>600017</v>
          </cell>
          <cell r="L693">
            <v>-1</v>
          </cell>
        </row>
        <row r="694">
          <cell r="B694" t="str">
            <v>2.1.1.04.0484</v>
          </cell>
          <cell r="C694" t="str">
            <v>00714403/0001-80</v>
          </cell>
          <cell r="D694" t="str">
            <v>ELO CONSULTORIA EMP. E PROD. DE EVENTOS</v>
          </cell>
          <cell r="E694" t="str">
            <v>A</v>
          </cell>
          <cell r="H694" t="str">
            <v>N/A</v>
          </cell>
          <cell r="I694">
            <v>500001</v>
          </cell>
          <cell r="J694" t="str">
            <v>Fornecedores</v>
          </cell>
          <cell r="K694">
            <v>600017</v>
          </cell>
          <cell r="L694">
            <v>-1</v>
          </cell>
        </row>
        <row r="695">
          <cell r="B695" t="str">
            <v>2.1.1.04.0485</v>
          </cell>
          <cell r="C695" t="str">
            <v>15691419/0001-04</v>
          </cell>
          <cell r="D695" t="str">
            <v>STRUTTURA COM E INST DE PERFIS MET LTDA</v>
          </cell>
          <cell r="E695" t="str">
            <v>A</v>
          </cell>
          <cell r="H695" t="str">
            <v>N/A</v>
          </cell>
          <cell r="I695">
            <v>500001</v>
          </cell>
          <cell r="J695" t="str">
            <v>Fornecedores</v>
          </cell>
          <cell r="K695">
            <v>600017</v>
          </cell>
          <cell r="L695">
            <v>-1</v>
          </cell>
        </row>
        <row r="696">
          <cell r="B696" t="str">
            <v>2.1.1.04.0486</v>
          </cell>
          <cell r="C696" t="str">
            <v>17066652/0001-21</v>
          </cell>
          <cell r="D696" t="str">
            <v>COMFAST COMERCIO DE MATERIAL DE</v>
          </cell>
          <cell r="E696" t="str">
            <v>A</v>
          </cell>
          <cell r="H696" t="str">
            <v>N/A</v>
          </cell>
          <cell r="I696">
            <v>500001</v>
          </cell>
          <cell r="J696" t="str">
            <v>Fornecedores</v>
          </cell>
          <cell r="K696">
            <v>600017</v>
          </cell>
          <cell r="L696">
            <v>-1</v>
          </cell>
        </row>
        <row r="697">
          <cell r="B697" t="str">
            <v>2.1.1.04.0487</v>
          </cell>
          <cell r="C697" t="str">
            <v>01516572/0001-90</v>
          </cell>
          <cell r="D697" t="str">
            <v>COMPUSOFTWARE INFORMATICA LTDA</v>
          </cell>
          <cell r="E697" t="str">
            <v>A</v>
          </cell>
          <cell r="H697" t="str">
            <v>N/A</v>
          </cell>
          <cell r="I697">
            <v>500001</v>
          </cell>
          <cell r="J697" t="str">
            <v>Fornecedores</v>
          </cell>
          <cell r="K697">
            <v>600017</v>
          </cell>
          <cell r="L697">
            <v>-1</v>
          </cell>
        </row>
        <row r="698">
          <cell r="B698" t="str">
            <v>2.1.1.04.0488</v>
          </cell>
          <cell r="C698" t="str">
            <v>09604060/0001-98</v>
          </cell>
          <cell r="D698" t="str">
            <v>BRACIER - COMITE BRASILEIRO</v>
          </cell>
          <cell r="E698" t="str">
            <v>A</v>
          </cell>
          <cell r="H698" t="str">
            <v>N/A</v>
          </cell>
          <cell r="I698">
            <v>500001</v>
          </cell>
          <cell r="J698" t="str">
            <v>Fornecedores</v>
          </cell>
          <cell r="K698">
            <v>600017</v>
          </cell>
          <cell r="L698">
            <v>-1</v>
          </cell>
        </row>
        <row r="699">
          <cell r="B699" t="str">
            <v>2.1.1.04.0489</v>
          </cell>
          <cell r="C699" t="str">
            <v>11373634/0001-06</v>
          </cell>
          <cell r="D699" t="str">
            <v>MEC ETIQUETAS E ROTULOS LTDA</v>
          </cell>
          <cell r="E699" t="str">
            <v>A</v>
          </cell>
          <cell r="H699" t="str">
            <v>N/A</v>
          </cell>
          <cell r="I699">
            <v>500001</v>
          </cell>
          <cell r="J699" t="str">
            <v>Fornecedores</v>
          </cell>
          <cell r="K699">
            <v>600017</v>
          </cell>
          <cell r="L699">
            <v>-1</v>
          </cell>
        </row>
        <row r="700">
          <cell r="B700" t="str">
            <v>2.1.1.04.0490</v>
          </cell>
          <cell r="C700" t="str">
            <v>03148451/0001-69</v>
          </cell>
          <cell r="D700" t="str">
            <v>SECULLUM SOFTWARES LTDA EPP</v>
          </cell>
          <cell r="E700" t="str">
            <v>A</v>
          </cell>
          <cell r="H700" t="str">
            <v>N/A</v>
          </cell>
          <cell r="I700">
            <v>500001</v>
          </cell>
          <cell r="J700" t="str">
            <v>Fornecedores</v>
          </cell>
          <cell r="K700">
            <v>600017</v>
          </cell>
          <cell r="L700">
            <v>-1</v>
          </cell>
        </row>
        <row r="701">
          <cell r="B701" t="str">
            <v>2.1.1.04.0491</v>
          </cell>
          <cell r="C701" t="str">
            <v>07639095/0001-37</v>
          </cell>
          <cell r="D701" t="str">
            <v>INTITUTO ILOS</v>
          </cell>
          <cell r="E701" t="str">
            <v>A</v>
          </cell>
          <cell r="H701" t="str">
            <v>N/A</v>
          </cell>
          <cell r="I701">
            <v>500001</v>
          </cell>
          <cell r="J701" t="str">
            <v>Fornecedores</v>
          </cell>
          <cell r="K701">
            <v>600017</v>
          </cell>
          <cell r="L701">
            <v>-1</v>
          </cell>
        </row>
        <row r="702">
          <cell r="B702" t="str">
            <v>2.1.1.04.0492</v>
          </cell>
          <cell r="C702" t="str">
            <v>17869849/0001-07</v>
          </cell>
          <cell r="D702" t="str">
            <v>AIR TIME RJ AR CONDICIONADO LTDA</v>
          </cell>
          <cell r="E702" t="str">
            <v>A</v>
          </cell>
          <cell r="H702" t="str">
            <v>N/A</v>
          </cell>
          <cell r="I702">
            <v>500001</v>
          </cell>
          <cell r="J702" t="str">
            <v>Fornecedores</v>
          </cell>
          <cell r="K702">
            <v>600017</v>
          </cell>
          <cell r="L702">
            <v>-1</v>
          </cell>
        </row>
        <row r="703">
          <cell r="B703" t="str">
            <v>2.1.1.04.0493</v>
          </cell>
          <cell r="C703" t="str">
            <v>18457113/0001-86</v>
          </cell>
          <cell r="D703" t="str">
            <v>ALL GOOD SUPRIMENTOS E EQUIPAMENTOS LTDA</v>
          </cell>
          <cell r="E703" t="str">
            <v>A</v>
          </cell>
          <cell r="H703" t="str">
            <v>N/A</v>
          </cell>
          <cell r="I703">
            <v>500001</v>
          </cell>
          <cell r="J703" t="str">
            <v>Fornecedores</v>
          </cell>
          <cell r="K703">
            <v>600017</v>
          </cell>
          <cell r="L703">
            <v>-1</v>
          </cell>
        </row>
        <row r="704">
          <cell r="B704" t="str">
            <v>2.1.1.04.0494</v>
          </cell>
          <cell r="C704" t="str">
            <v>07341418/0001-01</v>
          </cell>
          <cell r="D704" t="str">
            <v>INFORMA ECONOMICS FNP CONSULT LTDA</v>
          </cell>
          <cell r="E704" t="str">
            <v>A</v>
          </cell>
          <cell r="H704" t="str">
            <v>N/A</v>
          </cell>
          <cell r="I704">
            <v>500001</v>
          </cell>
          <cell r="J704" t="str">
            <v>Fornecedores</v>
          </cell>
          <cell r="K704">
            <v>600017</v>
          </cell>
          <cell r="L704">
            <v>-1</v>
          </cell>
        </row>
        <row r="705">
          <cell r="B705" t="str">
            <v>2.1.1.04.0495</v>
          </cell>
          <cell r="C705" t="str">
            <v>09388567/0001-51</v>
          </cell>
          <cell r="D705" t="str">
            <v>SHOW TECNOLOGIA DA INFORMACAO LTDA</v>
          </cell>
          <cell r="E705" t="str">
            <v>A</v>
          </cell>
          <cell r="H705" t="str">
            <v>N/A</v>
          </cell>
          <cell r="I705">
            <v>500001</v>
          </cell>
          <cell r="J705" t="str">
            <v>Fornecedores</v>
          </cell>
          <cell r="K705">
            <v>600017</v>
          </cell>
          <cell r="L705">
            <v>-1</v>
          </cell>
        </row>
        <row r="706">
          <cell r="B706" t="str">
            <v>2.1.1.04.0496</v>
          </cell>
          <cell r="C706" t="str">
            <v>12157917/0001-83</v>
          </cell>
          <cell r="D706" t="str">
            <v>ELETRICA KVA LTDA</v>
          </cell>
          <cell r="E706" t="str">
            <v>A</v>
          </cell>
          <cell r="H706" t="str">
            <v>N/A</v>
          </cell>
          <cell r="I706">
            <v>500001</v>
          </cell>
          <cell r="J706" t="str">
            <v>Fornecedores</v>
          </cell>
          <cell r="K706">
            <v>600017</v>
          </cell>
          <cell r="L706">
            <v>-1</v>
          </cell>
        </row>
        <row r="707">
          <cell r="B707" t="str">
            <v>2.1.1.04.0497</v>
          </cell>
          <cell r="C707" t="str">
            <v>16735032/0001-75</v>
          </cell>
          <cell r="D707" t="str">
            <v>FABIO DUTRA DECORACOES LTDA</v>
          </cell>
          <cell r="E707" t="str">
            <v>A</v>
          </cell>
          <cell r="H707" t="str">
            <v>N/A</v>
          </cell>
          <cell r="I707">
            <v>500001</v>
          </cell>
          <cell r="J707" t="str">
            <v>Fornecedores</v>
          </cell>
          <cell r="K707">
            <v>600017</v>
          </cell>
          <cell r="L707">
            <v>-1</v>
          </cell>
        </row>
        <row r="708">
          <cell r="B708" t="str">
            <v>2.1.1.04.0498</v>
          </cell>
          <cell r="C708" t="str">
            <v>05673029/0001-58</v>
          </cell>
          <cell r="D708" t="str">
            <v>DROGARIA MONTANA LTDA</v>
          </cell>
          <cell r="E708" t="str">
            <v>A</v>
          </cell>
          <cell r="H708" t="str">
            <v>N/A</v>
          </cell>
          <cell r="I708">
            <v>500001</v>
          </cell>
          <cell r="J708" t="str">
            <v>Fornecedores</v>
          </cell>
          <cell r="K708">
            <v>600017</v>
          </cell>
          <cell r="L708">
            <v>-1</v>
          </cell>
        </row>
        <row r="709">
          <cell r="B709" t="str">
            <v>2.1.1.04.0499</v>
          </cell>
          <cell r="C709" t="str">
            <v>04481410/000152</v>
          </cell>
          <cell r="D709" t="str">
            <v>NÃO USAR</v>
          </cell>
          <cell r="E709" t="str">
            <v>A</v>
          </cell>
          <cell r="H709" t="str">
            <v>N/A</v>
          </cell>
          <cell r="I709">
            <v>500001</v>
          </cell>
          <cell r="J709" t="str">
            <v>Fornecedores</v>
          </cell>
          <cell r="K709">
            <v>600017</v>
          </cell>
          <cell r="L709">
            <v>-1</v>
          </cell>
        </row>
        <row r="710">
          <cell r="B710" t="str">
            <v>2.1.1.04.0501</v>
          </cell>
          <cell r="C710" t="str">
            <v>12432924/0001-46</v>
          </cell>
          <cell r="D710" t="str">
            <v>CASA VIVA EVENTOS AMBIENTAIS LTDA</v>
          </cell>
          <cell r="E710" t="str">
            <v>A</v>
          </cell>
          <cell r="H710" t="str">
            <v>N/A</v>
          </cell>
          <cell r="I710">
            <v>500001</v>
          </cell>
          <cell r="J710" t="str">
            <v>Fornecedores</v>
          </cell>
          <cell r="K710">
            <v>600017</v>
          </cell>
          <cell r="L710">
            <v>-1</v>
          </cell>
        </row>
        <row r="711">
          <cell r="B711" t="str">
            <v>2.1.1.04.0502</v>
          </cell>
          <cell r="C711" t="str">
            <v>71584338/0001-86</v>
          </cell>
          <cell r="D711" t="str">
            <v>ELO ENGENHARIA COMERCIO E CONSTRUÇOES</v>
          </cell>
          <cell r="E711" t="str">
            <v>A</v>
          </cell>
          <cell r="H711" t="str">
            <v>N/A</v>
          </cell>
          <cell r="I711">
            <v>500001</v>
          </cell>
          <cell r="J711" t="str">
            <v>Fornecedores</v>
          </cell>
          <cell r="K711">
            <v>600017</v>
          </cell>
          <cell r="L711">
            <v>-1</v>
          </cell>
        </row>
        <row r="712">
          <cell r="B712" t="str">
            <v>2.1.1.04.0503</v>
          </cell>
          <cell r="C712" t="str">
            <v>34275982/0001-46</v>
          </cell>
          <cell r="D712" t="str">
            <v>PAPELARIA APOLLO LTDA</v>
          </cell>
          <cell r="E712" t="str">
            <v>A</v>
          </cell>
          <cell r="H712" t="str">
            <v>N/A</v>
          </cell>
          <cell r="I712">
            <v>500001</v>
          </cell>
          <cell r="J712" t="str">
            <v>Fornecedores</v>
          </cell>
          <cell r="K712">
            <v>600017</v>
          </cell>
          <cell r="L712">
            <v>-1</v>
          </cell>
        </row>
        <row r="713">
          <cell r="B713" t="str">
            <v>2.1.1.04.0504</v>
          </cell>
          <cell r="C713" t="str">
            <v>08881332/0001-34</v>
          </cell>
          <cell r="D713" t="str">
            <v>VOLGA ENGENHARIA DE PRODUCAO LTDA</v>
          </cell>
          <cell r="E713" t="str">
            <v>A</v>
          </cell>
          <cell r="H713" t="str">
            <v>N/A</v>
          </cell>
          <cell r="I713">
            <v>500001</v>
          </cell>
          <cell r="J713" t="str">
            <v>Fornecedores</v>
          </cell>
          <cell r="K713">
            <v>600017</v>
          </cell>
          <cell r="L713">
            <v>-1</v>
          </cell>
        </row>
        <row r="714">
          <cell r="B714" t="str">
            <v>2.1.1.04.0505</v>
          </cell>
          <cell r="C714" t="str">
            <v>12622028/0001-40</v>
          </cell>
          <cell r="D714" t="str">
            <v>GLOBALPRINT EDITORA GRAFICA LTDA</v>
          </cell>
          <cell r="E714" t="str">
            <v>A</v>
          </cell>
          <cell r="H714" t="str">
            <v>N/A</v>
          </cell>
          <cell r="I714">
            <v>500001</v>
          </cell>
          <cell r="J714" t="str">
            <v>Fornecedores</v>
          </cell>
          <cell r="K714">
            <v>600017</v>
          </cell>
          <cell r="L714">
            <v>-1</v>
          </cell>
        </row>
        <row r="715">
          <cell r="B715" t="str">
            <v>2.1.1.04.0506</v>
          </cell>
          <cell r="C715" t="str">
            <v>40389603/0001-41</v>
          </cell>
          <cell r="D715" t="str">
            <v>ESTOFADOS BEM NA MODA LTDA</v>
          </cell>
          <cell r="E715" t="str">
            <v>A</v>
          </cell>
          <cell r="H715" t="str">
            <v>N/A</v>
          </cell>
          <cell r="I715">
            <v>500001</v>
          </cell>
          <cell r="J715" t="str">
            <v>Fornecedores</v>
          </cell>
          <cell r="K715">
            <v>600017</v>
          </cell>
          <cell r="L715">
            <v>-1</v>
          </cell>
        </row>
        <row r="716">
          <cell r="B716" t="str">
            <v>2.1.1.04.0507</v>
          </cell>
          <cell r="C716" t="str">
            <v>05340639/0001-30</v>
          </cell>
          <cell r="D716" t="str">
            <v>PRIME CONSULTORIA E ASSESSORIA EMP. LTDA</v>
          </cell>
          <cell r="E716" t="str">
            <v>A</v>
          </cell>
          <cell r="H716" t="str">
            <v>N/A</v>
          </cell>
          <cell r="I716">
            <v>500001</v>
          </cell>
          <cell r="J716" t="str">
            <v>Fornecedores</v>
          </cell>
          <cell r="K716">
            <v>600017</v>
          </cell>
          <cell r="L716">
            <v>-1</v>
          </cell>
        </row>
        <row r="717">
          <cell r="B717" t="str">
            <v>2.1.1.04.0508</v>
          </cell>
          <cell r="C717" t="str">
            <v>40432544/0001-47</v>
          </cell>
          <cell r="D717" t="str">
            <v>CLARO S/A</v>
          </cell>
          <cell r="E717" t="str">
            <v>A</v>
          </cell>
          <cell r="H717" t="str">
            <v>N/A</v>
          </cell>
          <cell r="I717">
            <v>500001</v>
          </cell>
          <cell r="J717" t="str">
            <v>Fornecedores</v>
          </cell>
          <cell r="K717">
            <v>600017</v>
          </cell>
          <cell r="L717">
            <v>-1</v>
          </cell>
        </row>
        <row r="718">
          <cell r="B718" t="str">
            <v>2.1.1.04.0509</v>
          </cell>
          <cell r="C718" t="str">
            <v>02191676/0001-35</v>
          </cell>
          <cell r="D718" t="str">
            <v>FORSEG COMERCIO DE EXTINTORES LTDA -ME</v>
          </cell>
          <cell r="E718" t="str">
            <v>A</v>
          </cell>
          <cell r="H718" t="str">
            <v>N/A</v>
          </cell>
          <cell r="I718">
            <v>500001</v>
          </cell>
          <cell r="J718" t="str">
            <v>Fornecedores</v>
          </cell>
          <cell r="K718">
            <v>600017</v>
          </cell>
          <cell r="L718">
            <v>-1</v>
          </cell>
        </row>
        <row r="719">
          <cell r="B719" t="str">
            <v>2.1.1.04.0510</v>
          </cell>
          <cell r="C719" t="str">
            <v>07692685/0001-23</v>
          </cell>
          <cell r="D719" t="str">
            <v>J S R C GNV SEGURANCA CONTRA INCENDIO</v>
          </cell>
          <cell r="E719" t="str">
            <v>A</v>
          </cell>
          <cell r="H719" t="str">
            <v>N/A</v>
          </cell>
          <cell r="I719">
            <v>500001</v>
          </cell>
          <cell r="J719" t="str">
            <v>Fornecedores</v>
          </cell>
          <cell r="K719">
            <v>600017</v>
          </cell>
          <cell r="L719">
            <v>-1</v>
          </cell>
        </row>
        <row r="720">
          <cell r="B720" t="str">
            <v>2.1.1.04.0511</v>
          </cell>
          <cell r="C720" t="str">
            <v>01513667/0001-50</v>
          </cell>
          <cell r="D720" t="str">
            <v>KA IQUE COMERCIO E SERVICOS EIRELI EPP</v>
          </cell>
          <cell r="E720" t="str">
            <v>A</v>
          </cell>
          <cell r="H720" t="str">
            <v>N/A</v>
          </cell>
          <cell r="I720">
            <v>500001</v>
          </cell>
          <cell r="J720" t="str">
            <v>Fornecedores</v>
          </cell>
          <cell r="K720">
            <v>600017</v>
          </cell>
          <cell r="L720">
            <v>-1</v>
          </cell>
        </row>
        <row r="721">
          <cell r="B721" t="str">
            <v>2.1.1.04.0512</v>
          </cell>
          <cell r="C721" t="str">
            <v>05930146/0001-50</v>
          </cell>
          <cell r="D721" t="str">
            <v>FERNANDO JC PINASSO ASSESSORIA  EVENTOS</v>
          </cell>
          <cell r="E721" t="str">
            <v>A</v>
          </cell>
          <cell r="H721" t="str">
            <v>N/A</v>
          </cell>
          <cell r="I721">
            <v>500001</v>
          </cell>
          <cell r="J721" t="str">
            <v>Fornecedores</v>
          </cell>
          <cell r="K721">
            <v>600017</v>
          </cell>
          <cell r="L721">
            <v>-1</v>
          </cell>
        </row>
        <row r="722">
          <cell r="B722" t="str">
            <v>2.1.1.04.0513</v>
          </cell>
          <cell r="C722" t="str">
            <v>00849315/0001-08</v>
          </cell>
          <cell r="D722" t="str">
            <v>FN EQUIP TECNOLOGICOS E  SEGURANCA LTDA</v>
          </cell>
          <cell r="E722" t="str">
            <v>A</v>
          </cell>
          <cell r="H722" t="str">
            <v>N/A</v>
          </cell>
          <cell r="I722">
            <v>500001</v>
          </cell>
          <cell r="J722" t="str">
            <v>Fornecedores</v>
          </cell>
          <cell r="K722">
            <v>600017</v>
          </cell>
          <cell r="L722">
            <v>-1</v>
          </cell>
        </row>
        <row r="723">
          <cell r="B723" t="str">
            <v>2.1.1.04.0514</v>
          </cell>
          <cell r="C723" t="str">
            <v>10777099/0001-96</v>
          </cell>
          <cell r="D723" t="str">
            <v>BRXNQ TELECOMUNICACOES LTDA</v>
          </cell>
          <cell r="E723" t="str">
            <v>A</v>
          </cell>
          <cell r="H723" t="str">
            <v>N/A</v>
          </cell>
          <cell r="I723">
            <v>500001</v>
          </cell>
          <cell r="J723" t="str">
            <v>Fornecedores</v>
          </cell>
          <cell r="K723">
            <v>600017</v>
          </cell>
          <cell r="L723">
            <v>-1</v>
          </cell>
        </row>
        <row r="724">
          <cell r="B724" t="str">
            <v>2.1.1.04.0515</v>
          </cell>
          <cell r="C724" t="str">
            <v>76535764/0001-43</v>
          </cell>
          <cell r="D724" t="str">
            <v>OI SA</v>
          </cell>
          <cell r="E724" t="str">
            <v>A</v>
          </cell>
          <cell r="H724" t="str">
            <v>N/A</v>
          </cell>
          <cell r="I724">
            <v>500001</v>
          </cell>
          <cell r="J724" t="str">
            <v>Fornecedores</v>
          </cell>
          <cell r="K724">
            <v>600017</v>
          </cell>
          <cell r="L724">
            <v>-1</v>
          </cell>
        </row>
        <row r="725">
          <cell r="B725" t="str">
            <v>2.1.1.04.0516</v>
          </cell>
          <cell r="C725" t="str">
            <v>62652961/0001-38</v>
          </cell>
          <cell r="D725" t="str">
            <v>AGENCIA ESTADO S.A</v>
          </cell>
          <cell r="E725" t="str">
            <v>A</v>
          </cell>
          <cell r="H725" t="str">
            <v>N/A</v>
          </cell>
          <cell r="I725">
            <v>500001</v>
          </cell>
          <cell r="J725" t="str">
            <v>Fornecedores</v>
          </cell>
          <cell r="K725">
            <v>600017</v>
          </cell>
          <cell r="L725">
            <v>-1</v>
          </cell>
        </row>
        <row r="726">
          <cell r="B726" t="str">
            <v>2.1.1.04.0517</v>
          </cell>
          <cell r="C726" t="str">
            <v>10727138/0001-40</v>
          </cell>
          <cell r="D726" t="str">
            <v>CVNI CENTRO DE VACINACAO NOVA IGUACU</v>
          </cell>
          <cell r="E726" t="str">
            <v>A</v>
          </cell>
          <cell r="H726" t="str">
            <v>N/A</v>
          </cell>
          <cell r="I726">
            <v>500001</v>
          </cell>
          <cell r="J726" t="str">
            <v>Fornecedores</v>
          </cell>
          <cell r="K726">
            <v>600017</v>
          </cell>
          <cell r="L726">
            <v>-1</v>
          </cell>
        </row>
        <row r="727">
          <cell r="B727" t="str">
            <v>2.1.1.04.0518</v>
          </cell>
          <cell r="C727" t="str">
            <v>00055671/0001-50</v>
          </cell>
          <cell r="D727" t="str">
            <v>VAN MEX COMERCIAL E SERVIÇOS LTDA</v>
          </cell>
          <cell r="E727" t="str">
            <v>A</v>
          </cell>
          <cell r="H727" t="str">
            <v>N/A</v>
          </cell>
          <cell r="I727">
            <v>500001</v>
          </cell>
          <cell r="J727" t="str">
            <v>Fornecedores</v>
          </cell>
          <cell r="K727">
            <v>600017</v>
          </cell>
          <cell r="L727">
            <v>-1</v>
          </cell>
        </row>
        <row r="728">
          <cell r="B728" t="str">
            <v>2.1.1.04.0519</v>
          </cell>
          <cell r="C728" t="str">
            <v>01436782/0001-79</v>
          </cell>
          <cell r="D728" t="str">
            <v>KANTRO SERVICOS TERCEIRIZADOS LTDA</v>
          </cell>
          <cell r="E728" t="str">
            <v>A</v>
          </cell>
          <cell r="H728" t="str">
            <v>N/A</v>
          </cell>
          <cell r="I728">
            <v>500001</v>
          </cell>
          <cell r="J728" t="str">
            <v>Fornecedores</v>
          </cell>
          <cell r="K728">
            <v>600017</v>
          </cell>
          <cell r="L728">
            <v>-1</v>
          </cell>
        </row>
        <row r="729">
          <cell r="B729" t="str">
            <v>2.1.1.04.0520</v>
          </cell>
          <cell r="C729" t="str">
            <v>16465373/0001-78</v>
          </cell>
          <cell r="D729" t="str">
            <v>L R B NEVES GRAFICA EDITORA</v>
          </cell>
          <cell r="E729" t="str">
            <v>A</v>
          </cell>
          <cell r="H729" t="str">
            <v>N/A</v>
          </cell>
          <cell r="I729">
            <v>500001</v>
          </cell>
          <cell r="J729" t="str">
            <v>Fornecedores</v>
          </cell>
          <cell r="K729">
            <v>600017</v>
          </cell>
          <cell r="L729">
            <v>-1</v>
          </cell>
        </row>
        <row r="730">
          <cell r="B730" t="str">
            <v>2.1.1.04.0521</v>
          </cell>
          <cell r="C730" t="str">
            <v>14438757/0001-76</v>
          </cell>
          <cell r="D730" t="str">
            <v>CAM TECNOLOGIA LTDA ME</v>
          </cell>
          <cell r="E730" t="str">
            <v>A</v>
          </cell>
          <cell r="H730" t="str">
            <v>N/A</v>
          </cell>
          <cell r="I730">
            <v>500001</v>
          </cell>
          <cell r="J730" t="str">
            <v>Fornecedores</v>
          </cell>
          <cell r="K730">
            <v>600017</v>
          </cell>
          <cell r="L730">
            <v>-1</v>
          </cell>
        </row>
        <row r="731">
          <cell r="B731" t="str">
            <v>2.1.1.04.0522</v>
          </cell>
          <cell r="C731" t="str">
            <v>08286246/0001-83</v>
          </cell>
          <cell r="D731" t="str">
            <v>NEWCREATIVE ARTESHOW LTDA</v>
          </cell>
          <cell r="E731" t="str">
            <v>A</v>
          </cell>
          <cell r="H731" t="str">
            <v>N/A</v>
          </cell>
          <cell r="I731">
            <v>500001</v>
          </cell>
          <cell r="J731" t="str">
            <v>Fornecedores</v>
          </cell>
          <cell r="K731">
            <v>600017</v>
          </cell>
          <cell r="L731">
            <v>-1</v>
          </cell>
        </row>
        <row r="732">
          <cell r="B732" t="str">
            <v>2.1.1.04.0523</v>
          </cell>
          <cell r="C732" t="str">
            <v>14644934/0001-70</v>
          </cell>
          <cell r="D732" t="str">
            <v>SOCIEDADE BRASILEIRA DE GEOFISICA</v>
          </cell>
          <cell r="E732" t="str">
            <v>A</v>
          </cell>
          <cell r="H732" t="str">
            <v>N/A</v>
          </cell>
          <cell r="I732">
            <v>500001</v>
          </cell>
          <cell r="J732" t="str">
            <v>Fornecedores</v>
          </cell>
          <cell r="K732">
            <v>600017</v>
          </cell>
          <cell r="L732">
            <v>-1</v>
          </cell>
        </row>
        <row r="733">
          <cell r="B733" t="str">
            <v>2.1.1.04.0524</v>
          </cell>
          <cell r="C733">
            <v>4709191000116</v>
          </cell>
          <cell r="D733" t="str">
            <v>INSTITUTO ACENDE BRASIL</v>
          </cell>
          <cell r="E733" t="str">
            <v>A</v>
          </cell>
          <cell r="H733" t="str">
            <v>N/A</v>
          </cell>
          <cell r="I733">
            <v>500001</v>
          </cell>
          <cell r="J733" t="str">
            <v>Fornecedores</v>
          </cell>
          <cell r="K733">
            <v>600017</v>
          </cell>
          <cell r="L733">
            <v>-1</v>
          </cell>
        </row>
        <row r="734">
          <cell r="B734" t="str">
            <v>2.1.1.04.0525</v>
          </cell>
          <cell r="C734" t="str">
            <v>13060810/0001-85</v>
          </cell>
          <cell r="D734" t="str">
            <v>SUPRIZ COMERCIO DE SUPRIMENTOS LTDA</v>
          </cell>
          <cell r="E734" t="str">
            <v>A</v>
          </cell>
          <cell r="H734" t="str">
            <v>N/A</v>
          </cell>
          <cell r="I734">
            <v>500001</v>
          </cell>
          <cell r="J734" t="str">
            <v>Fornecedores</v>
          </cell>
          <cell r="K734">
            <v>600017</v>
          </cell>
          <cell r="L734">
            <v>-1</v>
          </cell>
        </row>
        <row r="735">
          <cell r="B735" t="str">
            <v>2.1.1.04.0526</v>
          </cell>
          <cell r="C735" t="str">
            <v>21340197/0001-88</v>
          </cell>
          <cell r="D735" t="str">
            <v>TECHVET SERVICOS LTDA ME</v>
          </cell>
          <cell r="E735" t="str">
            <v>A</v>
          </cell>
          <cell r="H735" t="str">
            <v>N/A</v>
          </cell>
          <cell r="I735">
            <v>500001</v>
          </cell>
          <cell r="J735" t="str">
            <v>Fornecedores</v>
          </cell>
          <cell r="K735">
            <v>600017</v>
          </cell>
          <cell r="L735">
            <v>-1</v>
          </cell>
        </row>
        <row r="736">
          <cell r="B736" t="str">
            <v>2.1.1.04.0527</v>
          </cell>
          <cell r="C736">
            <v>7866293000133</v>
          </cell>
          <cell r="D736" t="str">
            <v>INSTITUTO BRASILEIRO DE DIREITO PUBLICO</v>
          </cell>
          <cell r="E736" t="str">
            <v>A</v>
          </cell>
          <cell r="H736" t="str">
            <v>N/A</v>
          </cell>
          <cell r="I736">
            <v>500001</v>
          </cell>
          <cell r="J736" t="str">
            <v>Fornecedores</v>
          </cell>
          <cell r="K736">
            <v>600017</v>
          </cell>
          <cell r="L736">
            <v>-1</v>
          </cell>
        </row>
        <row r="737">
          <cell r="B737" t="str">
            <v>2.1.1.04.0528</v>
          </cell>
          <cell r="C737" t="str">
            <v>10825457/0001-99</v>
          </cell>
          <cell r="D737" t="str">
            <v>IOC CAPACITACAO LTDA</v>
          </cell>
          <cell r="E737" t="str">
            <v>A</v>
          </cell>
          <cell r="H737" t="str">
            <v>N/A</v>
          </cell>
          <cell r="I737">
            <v>500001</v>
          </cell>
          <cell r="J737" t="str">
            <v>Fornecedores</v>
          </cell>
          <cell r="K737">
            <v>600017</v>
          </cell>
          <cell r="L737">
            <v>-1</v>
          </cell>
        </row>
        <row r="738">
          <cell r="B738" t="str">
            <v>2.1.1.04.0529</v>
          </cell>
          <cell r="C738" t="str">
            <v>94526480/0001-72</v>
          </cell>
          <cell r="D738" t="str">
            <v>M R S ESTUDOS AMBIENTAIS LTDA</v>
          </cell>
          <cell r="E738" t="str">
            <v>A</v>
          </cell>
          <cell r="H738" t="str">
            <v>N/A</v>
          </cell>
          <cell r="I738">
            <v>500001</v>
          </cell>
          <cell r="J738" t="str">
            <v>Fornecedores</v>
          </cell>
          <cell r="K738">
            <v>600017</v>
          </cell>
          <cell r="L738">
            <v>-1</v>
          </cell>
        </row>
        <row r="739">
          <cell r="B739" t="str">
            <v>2.1.1.04.0530</v>
          </cell>
          <cell r="C739" t="str">
            <v>08379106/0001-50</v>
          </cell>
          <cell r="D739" t="str">
            <v>PAPELARIA BASE DAS ARTES LTDA ME</v>
          </cell>
          <cell r="E739" t="str">
            <v>A</v>
          </cell>
          <cell r="H739" t="str">
            <v>N/A</v>
          </cell>
          <cell r="I739">
            <v>500001</v>
          </cell>
          <cell r="J739" t="str">
            <v>Fornecedores</v>
          </cell>
          <cell r="K739">
            <v>600017</v>
          </cell>
          <cell r="L739">
            <v>-1</v>
          </cell>
        </row>
        <row r="740">
          <cell r="B740" t="str">
            <v>2.1.1.04.0531</v>
          </cell>
          <cell r="C740" t="str">
            <v>03746938/0001-43</v>
          </cell>
          <cell r="D740" t="str">
            <v>STAPLES BRASIL COM DE MATERIAIS DE ESCR</v>
          </cell>
          <cell r="E740" t="str">
            <v>A</v>
          </cell>
          <cell r="H740" t="str">
            <v>N/A</v>
          </cell>
          <cell r="I740">
            <v>500001</v>
          </cell>
          <cell r="J740" t="str">
            <v>Fornecedores</v>
          </cell>
          <cell r="K740">
            <v>600017</v>
          </cell>
          <cell r="L740">
            <v>-1</v>
          </cell>
        </row>
        <row r="741">
          <cell r="B741" t="str">
            <v>2.1.1.04.0532</v>
          </cell>
          <cell r="C741" t="str">
            <v>19950386/0001-20</v>
          </cell>
          <cell r="D741" t="str">
            <v>SINERGIA COM E SERV DE EQUI ELETRO</v>
          </cell>
          <cell r="E741" t="str">
            <v>A</v>
          </cell>
          <cell r="H741" t="str">
            <v>N/A</v>
          </cell>
          <cell r="I741">
            <v>500001</v>
          </cell>
          <cell r="J741" t="str">
            <v>Fornecedores</v>
          </cell>
          <cell r="K741">
            <v>600017</v>
          </cell>
          <cell r="L741">
            <v>-1</v>
          </cell>
        </row>
        <row r="742">
          <cell r="B742" t="str">
            <v>2.1.1.04.0533</v>
          </cell>
          <cell r="C742" t="str">
            <v>3259002/0001-74</v>
          </cell>
          <cell r="D742" t="str">
            <v>ARACAJU ELETRO FERRAGENS LTDA</v>
          </cell>
          <cell r="E742" t="str">
            <v>A</v>
          </cell>
          <cell r="H742" t="str">
            <v>N/A</v>
          </cell>
          <cell r="I742">
            <v>500001</v>
          </cell>
          <cell r="J742" t="str">
            <v>Fornecedores</v>
          </cell>
          <cell r="K742">
            <v>600017</v>
          </cell>
          <cell r="L742">
            <v>-1</v>
          </cell>
        </row>
        <row r="743">
          <cell r="B743" t="str">
            <v>2.1.1.04.0534</v>
          </cell>
          <cell r="C743" t="str">
            <v>59105999/0001-86</v>
          </cell>
          <cell r="D743" t="str">
            <v>WHIRLPOOL SA</v>
          </cell>
          <cell r="E743" t="str">
            <v>A</v>
          </cell>
          <cell r="H743" t="str">
            <v>N/A</v>
          </cell>
          <cell r="I743">
            <v>500001</v>
          </cell>
          <cell r="J743" t="str">
            <v>Fornecedores</v>
          </cell>
          <cell r="K743">
            <v>600017</v>
          </cell>
          <cell r="L743">
            <v>-1</v>
          </cell>
        </row>
        <row r="744">
          <cell r="B744" t="str">
            <v>2.1.1.04.0535</v>
          </cell>
          <cell r="C744" t="str">
            <v>18090313/0001-43</v>
          </cell>
          <cell r="D744" t="str">
            <v>DALA SERVICE AR CONDICIONADO LTDA</v>
          </cell>
          <cell r="E744" t="str">
            <v>A</v>
          </cell>
          <cell r="H744" t="str">
            <v>N/A</v>
          </cell>
          <cell r="I744">
            <v>500001</v>
          </cell>
          <cell r="J744" t="str">
            <v>Fornecedores</v>
          </cell>
          <cell r="K744">
            <v>600017</v>
          </cell>
          <cell r="L744">
            <v>-1</v>
          </cell>
        </row>
        <row r="745">
          <cell r="B745" t="str">
            <v>2.1.1.04.0536</v>
          </cell>
          <cell r="C745" t="str">
            <v>06012731/0001-33</v>
          </cell>
          <cell r="D745" t="str">
            <v>ONE CURSOS-TREINAMENTO DESEN CAPACITACAO</v>
          </cell>
          <cell r="E745" t="str">
            <v>A</v>
          </cell>
          <cell r="H745" t="str">
            <v>N/A</v>
          </cell>
          <cell r="I745">
            <v>500001</v>
          </cell>
          <cell r="J745" t="str">
            <v>Fornecedores</v>
          </cell>
          <cell r="K745">
            <v>600017</v>
          </cell>
          <cell r="L745">
            <v>-1</v>
          </cell>
        </row>
        <row r="746">
          <cell r="B746" t="str">
            <v>2.1.1.04.0537</v>
          </cell>
          <cell r="C746" t="str">
            <v>05344234/0001-70</v>
          </cell>
          <cell r="D746" t="str">
            <v>RJ LOCACAO DE VEICULOS E SERVICOS LTDA</v>
          </cell>
          <cell r="E746" t="str">
            <v>A</v>
          </cell>
          <cell r="H746" t="str">
            <v>N/A</v>
          </cell>
          <cell r="I746">
            <v>500001</v>
          </cell>
          <cell r="J746" t="str">
            <v>Fornecedores</v>
          </cell>
          <cell r="K746">
            <v>600017</v>
          </cell>
          <cell r="L746">
            <v>-1</v>
          </cell>
        </row>
        <row r="747">
          <cell r="B747" t="str">
            <v>2.1.1.04.0538</v>
          </cell>
          <cell r="C747" t="str">
            <v>03090756/0001-67</v>
          </cell>
          <cell r="D747" t="str">
            <v>AMAZONAVES TÁXI AÉREO LTDA</v>
          </cell>
          <cell r="E747" t="str">
            <v>A</v>
          </cell>
          <cell r="H747" t="str">
            <v>N/A</v>
          </cell>
          <cell r="I747">
            <v>500001</v>
          </cell>
          <cell r="J747" t="str">
            <v>Fornecedores</v>
          </cell>
          <cell r="K747">
            <v>600017</v>
          </cell>
          <cell r="L747">
            <v>-1</v>
          </cell>
        </row>
        <row r="748">
          <cell r="B748" t="str">
            <v>2.1.1.04.0539</v>
          </cell>
          <cell r="C748" t="str">
            <v>03618435/0001-92</v>
          </cell>
          <cell r="D748" t="str">
            <v>BRASILL INFORMATICA E PRODUTOS LTDA</v>
          </cell>
          <cell r="E748" t="str">
            <v>A</v>
          </cell>
          <cell r="H748" t="str">
            <v>N/A</v>
          </cell>
          <cell r="I748">
            <v>500001</v>
          </cell>
          <cell r="J748" t="str">
            <v>Fornecedores</v>
          </cell>
          <cell r="K748">
            <v>600017</v>
          </cell>
          <cell r="L748">
            <v>-1</v>
          </cell>
        </row>
        <row r="749">
          <cell r="B749" t="str">
            <v>2.1.1.04.0540</v>
          </cell>
          <cell r="C749" t="str">
            <v>06161716/0001-57</v>
          </cell>
          <cell r="D749" t="str">
            <v>AVELAR &amp; DUARTE SERVIÇOS CULTURAIS LTDA</v>
          </cell>
          <cell r="E749" t="str">
            <v>A</v>
          </cell>
          <cell r="H749" t="str">
            <v>N/A</v>
          </cell>
          <cell r="I749">
            <v>500001</v>
          </cell>
          <cell r="J749" t="str">
            <v>Fornecedores</v>
          </cell>
          <cell r="K749">
            <v>600017</v>
          </cell>
          <cell r="L749">
            <v>-1</v>
          </cell>
        </row>
        <row r="750">
          <cell r="B750" t="str">
            <v>2.1.1.04.0541</v>
          </cell>
          <cell r="C750" t="str">
            <v>03619767/0002-61</v>
          </cell>
          <cell r="D750" t="str">
            <v>TORINO INFORMATICA LTDA</v>
          </cell>
          <cell r="E750" t="str">
            <v>A</v>
          </cell>
          <cell r="H750" t="str">
            <v>N/A</v>
          </cell>
          <cell r="I750">
            <v>500001</v>
          </cell>
          <cell r="J750" t="str">
            <v>Fornecedores</v>
          </cell>
          <cell r="K750">
            <v>600017</v>
          </cell>
          <cell r="L750">
            <v>-1</v>
          </cell>
        </row>
        <row r="751">
          <cell r="B751" t="str">
            <v>2.1.1.04.0542</v>
          </cell>
          <cell r="C751" t="str">
            <v>49045552/0001-05</v>
          </cell>
          <cell r="D751" t="str">
            <v>ELASTICOS OLIMPIA LTDA</v>
          </cell>
          <cell r="E751" t="str">
            <v>A</v>
          </cell>
          <cell r="H751" t="str">
            <v>N/A</v>
          </cell>
          <cell r="I751">
            <v>500001</v>
          </cell>
          <cell r="J751" t="str">
            <v>Fornecedores</v>
          </cell>
          <cell r="K751">
            <v>600017</v>
          </cell>
          <cell r="L751">
            <v>-1</v>
          </cell>
        </row>
        <row r="752">
          <cell r="B752" t="str">
            <v>2.1.1.04.0543</v>
          </cell>
          <cell r="C752" t="str">
            <v>07446868/0001-69</v>
          </cell>
          <cell r="D752" t="str">
            <v>DANDY LOCAÇÃO DE VEÍCULOS LTDA.</v>
          </cell>
          <cell r="E752" t="str">
            <v>A</v>
          </cell>
          <cell r="H752" t="str">
            <v>N/A</v>
          </cell>
          <cell r="I752">
            <v>500001</v>
          </cell>
          <cell r="J752" t="str">
            <v>Fornecedores</v>
          </cell>
          <cell r="K752">
            <v>600017</v>
          </cell>
          <cell r="L752">
            <v>-1</v>
          </cell>
        </row>
        <row r="753">
          <cell r="B753" t="str">
            <v>2.1.1.04.0544</v>
          </cell>
          <cell r="C753" t="str">
            <v>07101088/0001-87</v>
          </cell>
          <cell r="D753" t="str">
            <v>DEALWAY INFORMATICA LTDA</v>
          </cell>
          <cell r="E753" t="str">
            <v>A</v>
          </cell>
          <cell r="H753" t="str">
            <v>N/A</v>
          </cell>
          <cell r="I753">
            <v>500001</v>
          </cell>
          <cell r="J753" t="str">
            <v>Fornecedores</v>
          </cell>
          <cell r="K753">
            <v>600017</v>
          </cell>
          <cell r="L753">
            <v>-1</v>
          </cell>
        </row>
        <row r="754">
          <cell r="B754" t="str">
            <v>2.1.1.04.0545</v>
          </cell>
          <cell r="C754" t="str">
            <v>04556971/0001-73</v>
          </cell>
          <cell r="D754" t="str">
            <v>ANGELTEC COPIADORA LTDA</v>
          </cell>
          <cell r="E754" t="str">
            <v>A</v>
          </cell>
          <cell r="H754" t="str">
            <v>N/A</v>
          </cell>
          <cell r="I754">
            <v>500001</v>
          </cell>
          <cell r="J754" t="str">
            <v>Fornecedores</v>
          </cell>
          <cell r="K754">
            <v>600017</v>
          </cell>
          <cell r="L754">
            <v>-1</v>
          </cell>
        </row>
        <row r="755">
          <cell r="B755" t="str">
            <v>2.1.1.04.0546</v>
          </cell>
          <cell r="C755" t="str">
            <v>10548069/0001-08</v>
          </cell>
          <cell r="D755" t="str">
            <v>DANIELA RISSON - JORNALISTA</v>
          </cell>
          <cell r="E755" t="str">
            <v>A</v>
          </cell>
          <cell r="H755" t="str">
            <v>N/A</v>
          </cell>
          <cell r="I755">
            <v>500001</v>
          </cell>
          <cell r="J755" t="str">
            <v>Fornecedores</v>
          </cell>
          <cell r="K755">
            <v>600017</v>
          </cell>
          <cell r="L755">
            <v>-1</v>
          </cell>
        </row>
        <row r="756">
          <cell r="B756" t="str">
            <v>2.1.1.04.0547</v>
          </cell>
          <cell r="C756" t="str">
            <v>33267642/0001-00</v>
          </cell>
          <cell r="D756" t="str">
            <v>GRAFICA EDITORA JORNAL DO COMERCIO S/A</v>
          </cell>
          <cell r="E756" t="str">
            <v>A</v>
          </cell>
          <cell r="H756" t="str">
            <v>N/A</v>
          </cell>
          <cell r="I756">
            <v>500001</v>
          </cell>
          <cell r="J756" t="str">
            <v>Fornecedores</v>
          </cell>
          <cell r="K756">
            <v>600017</v>
          </cell>
          <cell r="L756">
            <v>-1</v>
          </cell>
        </row>
        <row r="757">
          <cell r="B757" t="str">
            <v>2.1.1.04.0548</v>
          </cell>
          <cell r="C757" t="str">
            <v>21051277/0001-13</v>
          </cell>
          <cell r="D757" t="str">
            <v>RT EDITORA E DISTRIBUIDORA DE PAPEIS</v>
          </cell>
          <cell r="E757" t="str">
            <v>A</v>
          </cell>
          <cell r="H757" t="str">
            <v>N/A</v>
          </cell>
          <cell r="I757">
            <v>500001</v>
          </cell>
          <cell r="J757" t="str">
            <v>Fornecedores</v>
          </cell>
          <cell r="K757">
            <v>600017</v>
          </cell>
          <cell r="L757">
            <v>-1</v>
          </cell>
        </row>
        <row r="758">
          <cell r="B758" t="str">
            <v>2.1.1.04.0549</v>
          </cell>
          <cell r="C758" t="str">
            <v>86517729/0001-55</v>
          </cell>
          <cell r="D758" t="str">
            <v>VIENA EMPREENDIMENTOS LTDA</v>
          </cell>
          <cell r="E758" t="str">
            <v>A</v>
          </cell>
          <cell r="H758" t="str">
            <v>N/A</v>
          </cell>
          <cell r="I758">
            <v>500001</v>
          </cell>
          <cell r="J758" t="str">
            <v>Fornecedores</v>
          </cell>
          <cell r="K758">
            <v>600017</v>
          </cell>
          <cell r="L758">
            <v>-1</v>
          </cell>
        </row>
        <row r="759">
          <cell r="B759" t="str">
            <v>2.1.1.04.0550</v>
          </cell>
          <cell r="C759" t="str">
            <v>18023708/0001-23</v>
          </cell>
          <cell r="D759" t="str">
            <v>ALFREDO ALVES DA COSTA NETO</v>
          </cell>
          <cell r="E759" t="str">
            <v>A</v>
          </cell>
          <cell r="H759" t="str">
            <v>N/A</v>
          </cell>
          <cell r="I759">
            <v>500001</v>
          </cell>
          <cell r="J759" t="str">
            <v>Fornecedores</v>
          </cell>
          <cell r="K759">
            <v>600017</v>
          </cell>
          <cell r="L759">
            <v>-1</v>
          </cell>
        </row>
        <row r="760">
          <cell r="B760" t="str">
            <v>2.1.1.04.0551</v>
          </cell>
          <cell r="C760" t="str">
            <v>05214413/0001-92</v>
          </cell>
          <cell r="D760" t="str">
            <v>FUNDACAO MIGUEL DE CERVANTES DE APOIO</v>
          </cell>
          <cell r="E760" t="str">
            <v>A</v>
          </cell>
          <cell r="H760" t="str">
            <v>N/A</v>
          </cell>
          <cell r="I760">
            <v>500001</v>
          </cell>
          <cell r="J760" t="str">
            <v>Fornecedores</v>
          </cell>
          <cell r="K760">
            <v>600017</v>
          </cell>
          <cell r="L760">
            <v>-1</v>
          </cell>
        </row>
        <row r="761">
          <cell r="B761" t="str">
            <v>2.1.1.04.0552</v>
          </cell>
          <cell r="C761" t="str">
            <v>22238694/0001-32</v>
          </cell>
          <cell r="D761" t="str">
            <v>BERNARDES COM E IND GRAF EIRELI</v>
          </cell>
          <cell r="E761" t="str">
            <v>A</v>
          </cell>
          <cell r="H761" t="str">
            <v>N/A</v>
          </cell>
          <cell r="I761">
            <v>500001</v>
          </cell>
          <cell r="J761" t="str">
            <v>Fornecedores</v>
          </cell>
          <cell r="K761">
            <v>600017</v>
          </cell>
          <cell r="L761">
            <v>-1</v>
          </cell>
        </row>
        <row r="762">
          <cell r="B762" t="str">
            <v>2.1.1.04.0553</v>
          </cell>
          <cell r="C762" t="str">
            <v>03831133/0001-06</v>
          </cell>
          <cell r="D762" t="str">
            <v>ROTAPLAN GRAFICA E EDITORA LTDA</v>
          </cell>
          <cell r="E762" t="str">
            <v>A</v>
          </cell>
          <cell r="H762" t="str">
            <v>N/A</v>
          </cell>
          <cell r="I762">
            <v>500001</v>
          </cell>
          <cell r="J762" t="str">
            <v>Fornecedores</v>
          </cell>
          <cell r="K762">
            <v>600017</v>
          </cell>
          <cell r="L762">
            <v>-1</v>
          </cell>
        </row>
        <row r="763">
          <cell r="B763" t="str">
            <v>2.1.1.04.0554</v>
          </cell>
          <cell r="C763" t="str">
            <v>73415655/0001-02</v>
          </cell>
          <cell r="D763" t="str">
            <v>TEMATICA CARTOGRAFO</v>
          </cell>
          <cell r="E763" t="str">
            <v>A</v>
          </cell>
          <cell r="H763" t="str">
            <v>N/A</v>
          </cell>
          <cell r="I763">
            <v>500001</v>
          </cell>
          <cell r="J763" t="str">
            <v>Fornecedores</v>
          </cell>
          <cell r="K763">
            <v>600017</v>
          </cell>
          <cell r="L763">
            <v>-1</v>
          </cell>
        </row>
        <row r="764">
          <cell r="B764" t="str">
            <v>2.1.1.04.0555</v>
          </cell>
          <cell r="C764" t="str">
            <v>00274602/0001-37</v>
          </cell>
          <cell r="D764" t="str">
            <v>ART GLORIA SERRALHERIA LTDA</v>
          </cell>
          <cell r="E764" t="str">
            <v>A</v>
          </cell>
          <cell r="H764" t="str">
            <v>N/A</v>
          </cell>
          <cell r="I764">
            <v>500001</v>
          </cell>
          <cell r="J764" t="str">
            <v>Fornecedores</v>
          </cell>
          <cell r="K764">
            <v>600017</v>
          </cell>
          <cell r="L764">
            <v>-1</v>
          </cell>
        </row>
        <row r="765">
          <cell r="B765" t="str">
            <v>2.1.1.04.0556</v>
          </cell>
          <cell r="C765" t="str">
            <v>54102785/0001-32</v>
          </cell>
          <cell r="D765" t="str">
            <v>EDITORIA NDJ LTDA</v>
          </cell>
          <cell r="E765" t="str">
            <v>A</v>
          </cell>
          <cell r="H765" t="str">
            <v>N/A</v>
          </cell>
          <cell r="I765">
            <v>500001</v>
          </cell>
          <cell r="J765" t="str">
            <v>Fornecedores</v>
          </cell>
          <cell r="K765">
            <v>600017</v>
          </cell>
          <cell r="L765">
            <v>-1</v>
          </cell>
        </row>
        <row r="766">
          <cell r="B766" t="str">
            <v>2.1.1.04.0557</v>
          </cell>
          <cell r="C766" t="str">
            <v>12369441/0001-44</v>
          </cell>
          <cell r="D766" t="str">
            <v>CONSEG EQUP E SIST CONTRA INCENDIO LTDA</v>
          </cell>
          <cell r="E766" t="str">
            <v>A</v>
          </cell>
          <cell r="H766" t="str">
            <v>N/A</v>
          </cell>
          <cell r="I766">
            <v>500001</v>
          </cell>
          <cell r="J766" t="str">
            <v>Fornecedores</v>
          </cell>
          <cell r="K766">
            <v>600017</v>
          </cell>
          <cell r="L766">
            <v>-1</v>
          </cell>
        </row>
        <row r="767">
          <cell r="B767" t="str">
            <v>2.1.1.04.0558</v>
          </cell>
          <cell r="C767" t="str">
            <v>24221596/0001-82</v>
          </cell>
          <cell r="D767" t="str">
            <v>EASY SR SERVICOS LTDA ME</v>
          </cell>
          <cell r="E767" t="str">
            <v>A</v>
          </cell>
          <cell r="H767" t="str">
            <v>N/A</v>
          </cell>
          <cell r="I767">
            <v>500001</v>
          </cell>
          <cell r="J767" t="str">
            <v>Fornecedores</v>
          </cell>
          <cell r="K767">
            <v>600017</v>
          </cell>
          <cell r="L767">
            <v>-1</v>
          </cell>
        </row>
        <row r="768">
          <cell r="B768" t="str">
            <v>2.1.1.04.0559</v>
          </cell>
          <cell r="C768" t="str">
            <v>02550956/0001-92</v>
          </cell>
          <cell r="D768" t="str">
            <v>CASA DE IDEIAS COMUNICACAO LTDA</v>
          </cell>
          <cell r="E768" t="str">
            <v>A</v>
          </cell>
          <cell r="H768" t="str">
            <v>N/A</v>
          </cell>
          <cell r="I768">
            <v>500001</v>
          </cell>
          <cell r="J768" t="str">
            <v>Fornecedores</v>
          </cell>
          <cell r="K768">
            <v>600017</v>
          </cell>
          <cell r="L768">
            <v>-1</v>
          </cell>
        </row>
        <row r="769">
          <cell r="B769" t="str">
            <v>2.1.1.04.0560</v>
          </cell>
          <cell r="C769" t="str">
            <v>04707003/0001-10</v>
          </cell>
          <cell r="D769" t="str">
            <v>SPRANGER ESTMATIVAS DE CUSTO LTDA</v>
          </cell>
          <cell r="E769" t="str">
            <v>A</v>
          </cell>
          <cell r="H769" t="str">
            <v>N/A</v>
          </cell>
          <cell r="I769">
            <v>500001</v>
          </cell>
          <cell r="J769" t="str">
            <v>Fornecedores</v>
          </cell>
          <cell r="K769">
            <v>600017</v>
          </cell>
          <cell r="L769">
            <v>-1</v>
          </cell>
        </row>
        <row r="770">
          <cell r="B770" t="str">
            <v>2.1.1.04.0561</v>
          </cell>
          <cell r="C770" t="str">
            <v>08513498/0001-06</v>
          </cell>
          <cell r="D770" t="str">
            <v>CVI CURSOS E TREINAMENTOS EMPRESARIAIS</v>
          </cell>
          <cell r="E770" t="str">
            <v>A</v>
          </cell>
          <cell r="H770" t="str">
            <v>N/A</v>
          </cell>
          <cell r="I770">
            <v>500001</v>
          </cell>
          <cell r="J770" t="str">
            <v>Fornecedores</v>
          </cell>
          <cell r="K770">
            <v>600017</v>
          </cell>
          <cell r="L770">
            <v>-1</v>
          </cell>
        </row>
        <row r="771">
          <cell r="B771" t="str">
            <v>2.1.1.04.0562</v>
          </cell>
          <cell r="C771" t="str">
            <v>11013199/0001-09</v>
          </cell>
          <cell r="D771" t="str">
            <v>INT PRINT SERVICOS DE INFORMATICA LTDA</v>
          </cell>
          <cell r="E771" t="str">
            <v>A</v>
          </cell>
          <cell r="H771" t="str">
            <v>N/A</v>
          </cell>
          <cell r="I771">
            <v>500001</v>
          </cell>
          <cell r="J771" t="str">
            <v>Fornecedores</v>
          </cell>
          <cell r="K771">
            <v>600017</v>
          </cell>
          <cell r="L771">
            <v>-1</v>
          </cell>
        </row>
        <row r="772">
          <cell r="B772" t="str">
            <v>2.1.1.04.0563</v>
          </cell>
          <cell r="C772" t="str">
            <v>04154489/0001-07</v>
          </cell>
          <cell r="D772" t="str">
            <v>ABACO FORROS E DIVISORIAS LTDA</v>
          </cell>
          <cell r="E772" t="str">
            <v>A</v>
          </cell>
          <cell r="H772" t="str">
            <v>N/A</v>
          </cell>
          <cell r="I772">
            <v>500001</v>
          </cell>
          <cell r="J772" t="str">
            <v>Fornecedores</v>
          </cell>
          <cell r="K772">
            <v>600017</v>
          </cell>
          <cell r="L772">
            <v>-1</v>
          </cell>
        </row>
        <row r="773">
          <cell r="B773" t="str">
            <v>2.1.1.04.0564</v>
          </cell>
          <cell r="C773" t="str">
            <v>09012638/0001-07</v>
          </cell>
          <cell r="D773" t="str">
            <v>J L CLEAN COM E SERV DE ART DE VESTUARIO</v>
          </cell>
          <cell r="E773" t="str">
            <v>A</v>
          </cell>
          <cell r="H773" t="str">
            <v>N/A</v>
          </cell>
          <cell r="I773">
            <v>500001</v>
          </cell>
          <cell r="J773" t="str">
            <v>Fornecedores</v>
          </cell>
          <cell r="K773">
            <v>600017</v>
          </cell>
          <cell r="L773">
            <v>-1</v>
          </cell>
        </row>
        <row r="774">
          <cell r="B774" t="str">
            <v>2.1.1.04.0565</v>
          </cell>
          <cell r="C774">
            <v>40232548000181</v>
          </cell>
          <cell r="D774" t="str">
            <v>ASSOCIAÇÃO DOS CONDÔMINIOS DO ED. DA AV.</v>
          </cell>
          <cell r="E774" t="str">
            <v>A</v>
          </cell>
          <cell r="H774" t="str">
            <v>N/A</v>
          </cell>
          <cell r="I774">
            <v>500001</v>
          </cell>
          <cell r="J774" t="str">
            <v>Fornecedores</v>
          </cell>
          <cell r="K774">
            <v>600017</v>
          </cell>
          <cell r="L774">
            <v>-1</v>
          </cell>
        </row>
        <row r="775">
          <cell r="B775" t="str">
            <v>2.1.1.04.0566</v>
          </cell>
          <cell r="C775">
            <v>4725674000104</v>
          </cell>
          <cell r="D775" t="str">
            <v>LABORINFO TECNOLOGIA DA INFORMAÇÃO LTDA</v>
          </cell>
          <cell r="E775" t="str">
            <v>A</v>
          </cell>
          <cell r="H775" t="str">
            <v>N/A</v>
          </cell>
          <cell r="I775">
            <v>500001</v>
          </cell>
          <cell r="J775" t="str">
            <v>Fornecedores</v>
          </cell>
          <cell r="K775">
            <v>600017</v>
          </cell>
          <cell r="L775">
            <v>-1</v>
          </cell>
        </row>
        <row r="776">
          <cell r="B776" t="str">
            <v>2.1.1.04.0567</v>
          </cell>
          <cell r="C776">
            <v>20491368000107</v>
          </cell>
          <cell r="D776" t="str">
            <v>AZURE PROPAGANDA LTDA</v>
          </cell>
          <cell r="E776" t="str">
            <v>A</v>
          </cell>
          <cell r="H776" t="str">
            <v>N/A</v>
          </cell>
          <cell r="I776">
            <v>500001</v>
          </cell>
          <cell r="J776" t="str">
            <v>Fornecedores</v>
          </cell>
          <cell r="K776">
            <v>600017</v>
          </cell>
          <cell r="L776">
            <v>-1</v>
          </cell>
        </row>
        <row r="777">
          <cell r="B777" t="str">
            <v>2.1.1.04.0568</v>
          </cell>
          <cell r="C777">
            <v>33754482000124</v>
          </cell>
          <cell r="D777" t="str">
            <v>PREVI - CAIXA DE PREVIDÊNCIA DOS FUNCION</v>
          </cell>
          <cell r="E777" t="str">
            <v>A</v>
          </cell>
          <cell r="H777" t="str">
            <v>N/A</v>
          </cell>
          <cell r="I777">
            <v>500001</v>
          </cell>
          <cell r="J777" t="str">
            <v>Fornecedores</v>
          </cell>
          <cell r="K777">
            <v>600017</v>
          </cell>
          <cell r="L777">
            <v>-1</v>
          </cell>
        </row>
        <row r="778">
          <cell r="B778" t="str">
            <v>2.1.1.04.0569</v>
          </cell>
          <cell r="C778" t="str">
            <v>15135210/0001-64</v>
          </cell>
          <cell r="D778" t="str">
            <v>TECPARTS IMP. E DISTRIB. DE PECAS LTDA</v>
          </cell>
          <cell r="E778" t="str">
            <v>A</v>
          </cell>
          <cell r="H778" t="str">
            <v>N/A</v>
          </cell>
          <cell r="I778">
            <v>500001</v>
          </cell>
          <cell r="J778" t="str">
            <v>Fornecedores</v>
          </cell>
          <cell r="K778">
            <v>600017</v>
          </cell>
          <cell r="L778">
            <v>-1</v>
          </cell>
        </row>
        <row r="779">
          <cell r="B779" t="str">
            <v>2.1.1.04.0570</v>
          </cell>
          <cell r="C779" t="str">
            <v>15249200/0001-50</v>
          </cell>
          <cell r="D779" t="str">
            <v>CEOX - PLANEJAMENTO E OTIMIZAÇÃO LTDA</v>
          </cell>
          <cell r="E779" t="str">
            <v>A</v>
          </cell>
          <cell r="H779" t="str">
            <v>N/A</v>
          </cell>
          <cell r="I779">
            <v>500001</v>
          </cell>
          <cell r="J779" t="str">
            <v>Fornecedores</v>
          </cell>
          <cell r="K779">
            <v>600017</v>
          </cell>
          <cell r="L779">
            <v>-1</v>
          </cell>
        </row>
        <row r="780">
          <cell r="B780" t="str">
            <v>2.1.1.04.0571</v>
          </cell>
          <cell r="C780" t="str">
            <v>147834160001/38</v>
          </cell>
          <cell r="D780" t="str">
            <v>GRUPOJAM MIDIA INTEGRADA EIRELI - ME</v>
          </cell>
          <cell r="E780" t="str">
            <v>A</v>
          </cell>
          <cell r="H780" t="str">
            <v>N/A</v>
          </cell>
          <cell r="I780">
            <v>500001</v>
          </cell>
          <cell r="J780" t="str">
            <v>Fornecedores</v>
          </cell>
          <cell r="K780">
            <v>600017</v>
          </cell>
          <cell r="L780">
            <v>-1</v>
          </cell>
        </row>
        <row r="781">
          <cell r="B781" t="str">
            <v>2.1.1.04.0572</v>
          </cell>
          <cell r="C781" t="str">
            <v>10320951/0001-00</v>
          </cell>
          <cell r="D781" t="str">
            <v>TNS COMERCIAL LTDA</v>
          </cell>
          <cell r="E781" t="str">
            <v>A</v>
          </cell>
          <cell r="H781" t="str">
            <v>N/A</v>
          </cell>
          <cell r="I781">
            <v>500001</v>
          </cell>
          <cell r="J781" t="str">
            <v>Fornecedores</v>
          </cell>
          <cell r="K781">
            <v>600017</v>
          </cell>
          <cell r="L781">
            <v>-1</v>
          </cell>
        </row>
        <row r="782">
          <cell r="B782" t="str">
            <v>2.1.1.04.0573</v>
          </cell>
          <cell r="C782">
            <v>7775025000126</v>
          </cell>
          <cell r="D782" t="str">
            <v>SAUDE &amp; BEM ESTAR FISIOTERAPIA LTDA</v>
          </cell>
          <cell r="E782" t="str">
            <v>A</v>
          </cell>
          <cell r="H782" t="str">
            <v>N/A</v>
          </cell>
          <cell r="I782">
            <v>500001</v>
          </cell>
          <cell r="J782" t="str">
            <v>Fornecedores</v>
          </cell>
          <cell r="K782">
            <v>600017</v>
          </cell>
          <cell r="L782">
            <v>-1</v>
          </cell>
        </row>
        <row r="783">
          <cell r="B783" t="str">
            <v>2.1.1.04.0574</v>
          </cell>
          <cell r="C783">
            <v>9664482000159</v>
          </cell>
          <cell r="D783" t="str">
            <v>BSL COMÉRCIO, IMPORTAÇÃO E EXPORTAÇÃO</v>
          </cell>
          <cell r="E783" t="str">
            <v>A</v>
          </cell>
          <cell r="H783" t="str">
            <v>N/A</v>
          </cell>
          <cell r="I783">
            <v>500001</v>
          </cell>
          <cell r="J783" t="str">
            <v>Fornecedores</v>
          </cell>
          <cell r="K783">
            <v>600017</v>
          </cell>
          <cell r="L783">
            <v>-1</v>
          </cell>
        </row>
        <row r="784">
          <cell r="B784" t="str">
            <v>2.1.1.04.0575</v>
          </cell>
          <cell r="C784">
            <v>23056156000190</v>
          </cell>
          <cell r="D784" t="str">
            <v>CORTEX EVENTOS - ORGANIZAÇÃO DE FEIRAS E</v>
          </cell>
          <cell r="E784" t="str">
            <v>A</v>
          </cell>
          <cell r="H784" t="str">
            <v>N/A</v>
          </cell>
          <cell r="I784">
            <v>500001</v>
          </cell>
          <cell r="J784" t="str">
            <v>Fornecedores</v>
          </cell>
          <cell r="K784">
            <v>600017</v>
          </cell>
          <cell r="L784">
            <v>-1</v>
          </cell>
        </row>
        <row r="785">
          <cell r="B785" t="str">
            <v>2.1.1.04.0576</v>
          </cell>
          <cell r="C785">
            <v>7993228000179</v>
          </cell>
          <cell r="D785" t="str">
            <v>LIVRARIA BIOTEC LTDA</v>
          </cell>
          <cell r="E785" t="str">
            <v>A</v>
          </cell>
          <cell r="H785" t="str">
            <v>N/A</v>
          </cell>
          <cell r="I785">
            <v>500001</v>
          </cell>
          <cell r="J785" t="str">
            <v>Fornecedores</v>
          </cell>
          <cell r="K785">
            <v>600017</v>
          </cell>
          <cell r="L785">
            <v>-1</v>
          </cell>
        </row>
        <row r="786">
          <cell r="B786" t="str">
            <v>2.1.1.04.0577</v>
          </cell>
          <cell r="C786">
            <v>10865068000197</v>
          </cell>
          <cell r="D786" t="str">
            <v>THARGO AUDITORES E CONSULTORES</v>
          </cell>
          <cell r="E786" t="str">
            <v>A</v>
          </cell>
          <cell r="H786" t="str">
            <v>N/A</v>
          </cell>
          <cell r="I786">
            <v>500001</v>
          </cell>
          <cell r="J786" t="str">
            <v>Fornecedores</v>
          </cell>
          <cell r="K786">
            <v>600017</v>
          </cell>
          <cell r="L786">
            <v>-1</v>
          </cell>
        </row>
        <row r="787">
          <cell r="B787" t="str">
            <v>2.1.1.04.0578</v>
          </cell>
          <cell r="C787">
            <v>41769803000192</v>
          </cell>
          <cell r="D787" t="str">
            <v>EDITORA FORUM LTDA</v>
          </cell>
          <cell r="E787" t="str">
            <v>A</v>
          </cell>
          <cell r="H787" t="str">
            <v>N/A</v>
          </cell>
          <cell r="I787">
            <v>500001</v>
          </cell>
          <cell r="J787" t="str">
            <v>Fornecedores</v>
          </cell>
          <cell r="K787">
            <v>600017</v>
          </cell>
          <cell r="L787">
            <v>-1</v>
          </cell>
        </row>
        <row r="788">
          <cell r="B788" t="str">
            <v>2.1.1.04.0579</v>
          </cell>
          <cell r="C788">
            <v>5430532000263</v>
          </cell>
          <cell r="D788" t="str">
            <v>CABRERA CONSULT. CONTÁBIL E TRIBUTÁRIA L</v>
          </cell>
          <cell r="E788" t="str">
            <v>A</v>
          </cell>
          <cell r="H788" t="str">
            <v>N/A</v>
          </cell>
          <cell r="I788">
            <v>500001</v>
          </cell>
          <cell r="J788" t="str">
            <v>Fornecedores</v>
          </cell>
          <cell r="K788">
            <v>600017</v>
          </cell>
          <cell r="L788">
            <v>-1</v>
          </cell>
        </row>
        <row r="789">
          <cell r="B789" t="str">
            <v>2.1.1.04.0580</v>
          </cell>
          <cell r="C789">
            <v>20177000114</v>
          </cell>
          <cell r="D789" t="str">
            <v>PRO VIDEO SERVIÇOS LTDA</v>
          </cell>
          <cell r="E789" t="str">
            <v>A</v>
          </cell>
          <cell r="H789" t="str">
            <v>N/A</v>
          </cell>
          <cell r="I789">
            <v>500001</v>
          </cell>
          <cell r="J789" t="str">
            <v>Fornecedores</v>
          </cell>
          <cell r="K789">
            <v>600017</v>
          </cell>
          <cell r="L789">
            <v>-1</v>
          </cell>
        </row>
        <row r="790">
          <cell r="B790" t="str">
            <v>2.1.1.04.0581</v>
          </cell>
          <cell r="C790">
            <v>55475115000124</v>
          </cell>
          <cell r="D790" t="str">
            <v>LIVRARIA ENGETEC LTDA</v>
          </cell>
          <cell r="E790" t="str">
            <v>A</v>
          </cell>
          <cell r="H790" t="str">
            <v>N/A</v>
          </cell>
          <cell r="I790">
            <v>500001</v>
          </cell>
          <cell r="J790" t="str">
            <v>Fornecedores</v>
          </cell>
          <cell r="K790">
            <v>600017</v>
          </cell>
          <cell r="L790">
            <v>-1</v>
          </cell>
        </row>
        <row r="791">
          <cell r="B791" t="str">
            <v>2.1.1.04.0582</v>
          </cell>
          <cell r="C791">
            <v>9193427000128</v>
          </cell>
          <cell r="D791" t="str">
            <v>SIP VOX TCNOLOGIA LTDA</v>
          </cell>
          <cell r="E791" t="str">
            <v>A</v>
          </cell>
          <cell r="H791" t="str">
            <v>N/A</v>
          </cell>
          <cell r="I791">
            <v>500001</v>
          </cell>
          <cell r="J791" t="str">
            <v>Fornecedores</v>
          </cell>
          <cell r="K791">
            <v>600017</v>
          </cell>
          <cell r="L791">
            <v>-1</v>
          </cell>
        </row>
        <row r="792">
          <cell r="B792" t="str">
            <v>2.1.1.04.0583</v>
          </cell>
          <cell r="C792">
            <v>17069036000124</v>
          </cell>
          <cell r="D792" t="str">
            <v>DIVINO LOCADORA DE VEÍCULOS LTDA</v>
          </cell>
          <cell r="E792" t="str">
            <v>A</v>
          </cell>
          <cell r="H792" t="str">
            <v>N/A</v>
          </cell>
          <cell r="I792">
            <v>500001</v>
          </cell>
          <cell r="J792" t="str">
            <v>Fornecedores</v>
          </cell>
          <cell r="K792">
            <v>600017</v>
          </cell>
          <cell r="L792">
            <v>-1</v>
          </cell>
        </row>
        <row r="793">
          <cell r="B793" t="str">
            <v>2.1.1.04.0584</v>
          </cell>
          <cell r="C793">
            <v>71196034000141</v>
          </cell>
          <cell r="D793" t="str">
            <v>APRC ENGENHARIA LTDA</v>
          </cell>
          <cell r="E793" t="str">
            <v>A</v>
          </cell>
          <cell r="H793" t="str">
            <v>N/A</v>
          </cell>
          <cell r="I793">
            <v>500001</v>
          </cell>
          <cell r="J793" t="str">
            <v>Fornecedores</v>
          </cell>
          <cell r="K793">
            <v>600017</v>
          </cell>
          <cell r="L793">
            <v>-1</v>
          </cell>
        </row>
        <row r="794">
          <cell r="B794" t="str">
            <v>2.1.1.04.0585</v>
          </cell>
          <cell r="C794">
            <v>5724276000136</v>
          </cell>
          <cell r="D794" t="str">
            <v>SOLARIZE SERVICOS EM TEC AMBIENTAL LTDA</v>
          </cell>
          <cell r="E794" t="str">
            <v>A</v>
          </cell>
          <cell r="H794" t="str">
            <v>N/A</v>
          </cell>
          <cell r="I794">
            <v>500001</v>
          </cell>
          <cell r="J794" t="str">
            <v>Fornecedores</v>
          </cell>
          <cell r="K794">
            <v>600017</v>
          </cell>
          <cell r="L794">
            <v>-1</v>
          </cell>
        </row>
        <row r="795">
          <cell r="B795" t="str">
            <v>2.1.1.04.0586</v>
          </cell>
          <cell r="C795">
            <v>19803838000141</v>
          </cell>
          <cell r="D795" t="str">
            <v>BE COACHING BRASIL LTDA</v>
          </cell>
          <cell r="E795" t="str">
            <v>A</v>
          </cell>
          <cell r="H795" t="str">
            <v>N/A</v>
          </cell>
          <cell r="I795">
            <v>500001</v>
          </cell>
          <cell r="J795" t="str">
            <v>Fornecedores</v>
          </cell>
          <cell r="K795">
            <v>600017</v>
          </cell>
          <cell r="L795">
            <v>-1</v>
          </cell>
        </row>
        <row r="796">
          <cell r="B796" t="str">
            <v>2.1.1.04.0587</v>
          </cell>
          <cell r="C796">
            <v>53437406000100</v>
          </cell>
          <cell r="D796" t="str">
            <v>BRASFILTER INDUSTRIA E COMÉRCIO LTDA</v>
          </cell>
          <cell r="E796" t="str">
            <v>A</v>
          </cell>
          <cell r="H796" t="str">
            <v>N/A</v>
          </cell>
          <cell r="I796">
            <v>500001</v>
          </cell>
          <cell r="J796" t="str">
            <v>Fornecedores</v>
          </cell>
          <cell r="K796">
            <v>600017</v>
          </cell>
          <cell r="L796">
            <v>-1</v>
          </cell>
        </row>
        <row r="797">
          <cell r="B797" t="str">
            <v>2.1.1.04.0588</v>
          </cell>
          <cell r="C797">
            <v>9096717000315</v>
          </cell>
          <cell r="D797" t="str">
            <v>BORTOLAI LIVROS LTDA - EPP</v>
          </cell>
          <cell r="E797" t="str">
            <v>A</v>
          </cell>
          <cell r="H797" t="str">
            <v>N/A</v>
          </cell>
          <cell r="I797">
            <v>500001</v>
          </cell>
          <cell r="J797" t="str">
            <v>Fornecedores</v>
          </cell>
          <cell r="K797">
            <v>600017</v>
          </cell>
          <cell r="L797">
            <v>-1</v>
          </cell>
        </row>
        <row r="798">
          <cell r="B798" t="str">
            <v>2.1.1.04.0589</v>
          </cell>
          <cell r="C798">
            <v>68153238000190</v>
          </cell>
          <cell r="D798" t="str">
            <v>MOLICAR PUBLICAÇÕES AUTOMOTIVAS S/A</v>
          </cell>
          <cell r="E798" t="str">
            <v>A</v>
          </cell>
          <cell r="H798" t="str">
            <v>N/A</v>
          </cell>
          <cell r="I798">
            <v>500001</v>
          </cell>
          <cell r="J798" t="str">
            <v>Fornecedores</v>
          </cell>
          <cell r="K798">
            <v>600017</v>
          </cell>
          <cell r="L798">
            <v>-1</v>
          </cell>
        </row>
        <row r="799">
          <cell r="B799" t="str">
            <v>2.1.1.04.0590</v>
          </cell>
          <cell r="C799">
            <v>1804986000115</v>
          </cell>
          <cell r="D799" t="str">
            <v>SECULO XXI COMERCIO DE LIVROS E LIVRARIA</v>
          </cell>
          <cell r="E799" t="str">
            <v>A</v>
          </cell>
          <cell r="H799" t="str">
            <v>N/A</v>
          </cell>
          <cell r="I799">
            <v>500001</v>
          </cell>
          <cell r="J799" t="str">
            <v>Fornecedores</v>
          </cell>
          <cell r="K799">
            <v>600017</v>
          </cell>
          <cell r="L799">
            <v>-1</v>
          </cell>
        </row>
        <row r="800">
          <cell r="B800" t="str">
            <v>2.1.1.04.0591</v>
          </cell>
          <cell r="C800">
            <v>3017428000135</v>
          </cell>
          <cell r="D800" t="str">
            <v>NCT INFORMATICA LTDA</v>
          </cell>
          <cell r="E800" t="str">
            <v>A</v>
          </cell>
          <cell r="H800" t="str">
            <v>N/A</v>
          </cell>
          <cell r="I800">
            <v>500001</v>
          </cell>
          <cell r="J800" t="str">
            <v>Fornecedores</v>
          </cell>
          <cell r="K800">
            <v>600017</v>
          </cell>
          <cell r="L800">
            <v>-1</v>
          </cell>
        </row>
        <row r="801">
          <cell r="B801" t="str">
            <v>2.1.1.04.0592</v>
          </cell>
          <cell r="C801">
            <v>4131922000199</v>
          </cell>
          <cell r="D801" t="str">
            <v>KAPX COMÉRCIO E SERVIÇOS LTDA - ME</v>
          </cell>
          <cell r="E801" t="str">
            <v>A</v>
          </cell>
          <cell r="H801" t="str">
            <v>N/A</v>
          </cell>
          <cell r="I801">
            <v>500001</v>
          </cell>
          <cell r="J801" t="str">
            <v>Fornecedores</v>
          </cell>
          <cell r="K801">
            <v>600017</v>
          </cell>
          <cell r="L801">
            <v>-1</v>
          </cell>
        </row>
        <row r="802">
          <cell r="B802" t="str">
            <v>2.1.1.04.0593</v>
          </cell>
          <cell r="C802" t="str">
            <v>005705050001-91</v>
          </cell>
          <cell r="D802" t="str">
            <v>COOPER POWER SYSTEMS BRASIL LTDA</v>
          </cell>
          <cell r="E802" t="str">
            <v>A</v>
          </cell>
          <cell r="H802" t="str">
            <v>N/A</v>
          </cell>
          <cell r="I802">
            <v>500001</v>
          </cell>
          <cell r="J802" t="str">
            <v>Fornecedores</v>
          </cell>
          <cell r="K802">
            <v>600017</v>
          </cell>
          <cell r="L802">
            <v>-1</v>
          </cell>
        </row>
        <row r="803">
          <cell r="B803" t="str">
            <v>2.1.1.04.0594</v>
          </cell>
          <cell r="C803" t="str">
            <v>30258404/0001-40</v>
          </cell>
          <cell r="D803" t="str">
            <v>ASSOCIAÇÃO DAS EMP. BRAS. DE TECNOLOGIA</v>
          </cell>
          <cell r="E803" t="str">
            <v>A</v>
          </cell>
          <cell r="H803" t="str">
            <v>N/A</v>
          </cell>
          <cell r="I803">
            <v>500001</v>
          </cell>
          <cell r="J803" t="str">
            <v>Fornecedores</v>
          </cell>
          <cell r="K803">
            <v>600017</v>
          </cell>
          <cell r="L803">
            <v>-1</v>
          </cell>
        </row>
        <row r="804">
          <cell r="B804" t="str">
            <v>2.1.1.04.0595</v>
          </cell>
          <cell r="C804" t="str">
            <v>24602524/0001-10</v>
          </cell>
          <cell r="D804" t="str">
            <v>BIODIESELBR INFORMAÇÃO ESPECIALIZADA LTD</v>
          </cell>
          <cell r="E804" t="str">
            <v>A</v>
          </cell>
          <cell r="H804" t="str">
            <v>N/A</v>
          </cell>
          <cell r="I804">
            <v>500001</v>
          </cell>
          <cell r="J804" t="str">
            <v>Fornecedores</v>
          </cell>
          <cell r="K804">
            <v>600017</v>
          </cell>
          <cell r="L804">
            <v>-1</v>
          </cell>
        </row>
        <row r="805">
          <cell r="B805" t="str">
            <v>2.1.1.04.0596</v>
          </cell>
          <cell r="C805" t="str">
            <v>08863523/0002-54</v>
          </cell>
          <cell r="D805" t="str">
            <v>ADVENTURE VIAGENS E ART ESPORTIVOS LTDA</v>
          </cell>
          <cell r="E805" t="str">
            <v>A</v>
          </cell>
          <cell r="H805" t="str">
            <v>N/A</v>
          </cell>
          <cell r="I805">
            <v>500001</v>
          </cell>
          <cell r="J805" t="str">
            <v>Fornecedores</v>
          </cell>
          <cell r="K805">
            <v>600017</v>
          </cell>
          <cell r="L805">
            <v>-1</v>
          </cell>
        </row>
        <row r="806">
          <cell r="B806" t="str">
            <v>2.1.1.04.0597</v>
          </cell>
          <cell r="C806" t="str">
            <v>11318047/0001-14</v>
          </cell>
          <cell r="D806" t="str">
            <v>CONSULCANA - SOLUÇÕES APLICADAS A CANA</v>
          </cell>
          <cell r="E806" t="str">
            <v>A</v>
          </cell>
          <cell r="H806" t="str">
            <v>N/A</v>
          </cell>
          <cell r="I806">
            <v>500001</v>
          </cell>
          <cell r="J806" t="str">
            <v>Fornecedores</v>
          </cell>
          <cell r="K806">
            <v>600017</v>
          </cell>
          <cell r="L806">
            <v>-1</v>
          </cell>
        </row>
        <row r="807">
          <cell r="B807" t="str">
            <v>2.1.1.04.0598</v>
          </cell>
          <cell r="C807" t="str">
            <v>05565257/0001-04</v>
          </cell>
          <cell r="D807" t="str">
            <v>ELETRONICA PLAY POWER LTDA - ME</v>
          </cell>
          <cell r="E807" t="str">
            <v>A</v>
          </cell>
          <cell r="H807" t="str">
            <v>N/A</v>
          </cell>
          <cell r="I807">
            <v>500001</v>
          </cell>
          <cell r="J807" t="str">
            <v>Fornecedores</v>
          </cell>
          <cell r="K807">
            <v>600017</v>
          </cell>
          <cell r="L807">
            <v>-1</v>
          </cell>
        </row>
        <row r="808">
          <cell r="B808" t="str">
            <v>2.1.1.04.0599</v>
          </cell>
          <cell r="C808" t="str">
            <v>05500641/0001-29</v>
          </cell>
          <cell r="D808" t="str">
            <v>GIOM COMERCIO DE MOVEIS E REPRESENTAÇÕES</v>
          </cell>
          <cell r="E808" t="str">
            <v>A</v>
          </cell>
          <cell r="H808" t="str">
            <v>N/A</v>
          </cell>
          <cell r="I808">
            <v>500001</v>
          </cell>
          <cell r="J808" t="str">
            <v>Fornecedores</v>
          </cell>
          <cell r="K808">
            <v>600017</v>
          </cell>
          <cell r="L808">
            <v>-1</v>
          </cell>
        </row>
        <row r="809">
          <cell r="B809" t="str">
            <v>2.1.1.04.0600</v>
          </cell>
          <cell r="C809" t="str">
            <v>03493782/0001-36</v>
          </cell>
          <cell r="D809" t="str">
            <v>INTEGRAÇÃO - ESCOLA DE NEGOCIOS LTDA</v>
          </cell>
          <cell r="E809" t="str">
            <v>A</v>
          </cell>
          <cell r="H809" t="str">
            <v>N/A</v>
          </cell>
          <cell r="I809">
            <v>500001</v>
          </cell>
          <cell r="J809" t="str">
            <v>Fornecedores</v>
          </cell>
          <cell r="K809">
            <v>600017</v>
          </cell>
          <cell r="L809">
            <v>-1</v>
          </cell>
        </row>
        <row r="810">
          <cell r="B810" t="str">
            <v>2.1.1.04.0601</v>
          </cell>
          <cell r="C810">
            <v>23656099000180</v>
          </cell>
          <cell r="D810" t="str">
            <v>NIMAWORLD LTDA - ME</v>
          </cell>
          <cell r="E810" t="str">
            <v>A</v>
          </cell>
          <cell r="H810" t="str">
            <v>N/A</v>
          </cell>
          <cell r="I810">
            <v>500001</v>
          </cell>
          <cell r="J810" t="str">
            <v>Fornecedores</v>
          </cell>
          <cell r="K810">
            <v>600017</v>
          </cell>
          <cell r="L810">
            <v>-1</v>
          </cell>
        </row>
        <row r="811">
          <cell r="B811" t="str">
            <v>2.1.1.04.0602</v>
          </cell>
          <cell r="C811">
            <v>3344826000166</v>
          </cell>
          <cell r="D811" t="str">
            <v>SOUZA E LOMBA COMÉRCIO DE BRINDES E PLAC</v>
          </cell>
          <cell r="E811" t="str">
            <v>A</v>
          </cell>
          <cell r="H811" t="str">
            <v>N/A</v>
          </cell>
          <cell r="I811">
            <v>500001</v>
          </cell>
          <cell r="J811" t="str">
            <v>Fornecedores</v>
          </cell>
          <cell r="K811">
            <v>600017</v>
          </cell>
          <cell r="L811">
            <v>-1</v>
          </cell>
        </row>
        <row r="812">
          <cell r="B812" t="str">
            <v>2.1.1.04.0603</v>
          </cell>
          <cell r="C812">
            <v>8086693000199</v>
          </cell>
          <cell r="D812" t="str">
            <v>UNITY BRINDES LTDA - ME</v>
          </cell>
          <cell r="E812" t="str">
            <v>A</v>
          </cell>
          <cell r="H812" t="str">
            <v>N/A</v>
          </cell>
          <cell r="I812">
            <v>500001</v>
          </cell>
          <cell r="J812" t="str">
            <v>Fornecedores</v>
          </cell>
          <cell r="K812">
            <v>600017</v>
          </cell>
          <cell r="L812">
            <v>-1</v>
          </cell>
        </row>
        <row r="813">
          <cell r="B813" t="str">
            <v>2.1.1.04.0604</v>
          </cell>
          <cell r="C813">
            <v>12114529000115</v>
          </cell>
          <cell r="D813" t="str">
            <v>ZAG CONSULTORIA EM EXP. DE PET.</v>
          </cell>
          <cell r="E813" t="str">
            <v>A</v>
          </cell>
          <cell r="H813" t="str">
            <v>N/A</v>
          </cell>
          <cell r="I813">
            <v>500001</v>
          </cell>
          <cell r="J813" t="str">
            <v>Fornecedores</v>
          </cell>
          <cell r="K813">
            <v>600017</v>
          </cell>
          <cell r="L813">
            <v>-1</v>
          </cell>
        </row>
        <row r="814">
          <cell r="B814" t="str">
            <v>2.1.1.04.0605</v>
          </cell>
          <cell r="C814" t="str">
            <v>14784795/0001-80</v>
          </cell>
          <cell r="D814" t="str">
            <v>GIGA MATERIAIS ELETRICOS LTDA</v>
          </cell>
          <cell r="E814" t="str">
            <v>A</v>
          </cell>
          <cell r="H814" t="str">
            <v>N/A</v>
          </cell>
          <cell r="I814">
            <v>500001</v>
          </cell>
          <cell r="J814" t="str">
            <v>Fornecedores</v>
          </cell>
          <cell r="K814">
            <v>600017</v>
          </cell>
          <cell r="L814">
            <v>-1</v>
          </cell>
        </row>
        <row r="815">
          <cell r="B815" t="str">
            <v>2.1.1.04.0606</v>
          </cell>
          <cell r="C815" t="str">
            <v>19509519/0001-28</v>
          </cell>
          <cell r="D815" t="str">
            <v>SOFTLINE INT BRASIL COM E LIC SOFTWARE</v>
          </cell>
          <cell r="E815" t="str">
            <v>A</v>
          </cell>
          <cell r="H815" t="str">
            <v>N/A</v>
          </cell>
          <cell r="I815">
            <v>500001</v>
          </cell>
          <cell r="J815" t="str">
            <v>Fornecedores</v>
          </cell>
          <cell r="K815">
            <v>600017</v>
          </cell>
          <cell r="L815">
            <v>-1</v>
          </cell>
        </row>
        <row r="816">
          <cell r="B816" t="str">
            <v>2.1.1.04.0607</v>
          </cell>
          <cell r="C816">
            <v>15586880000105</v>
          </cell>
          <cell r="D816" t="str">
            <v>ARGUS MEDIA BRASIL RELATÓRIOS DE PREÇOS</v>
          </cell>
          <cell r="E816" t="str">
            <v>A</v>
          </cell>
          <cell r="H816" t="str">
            <v>N/A</v>
          </cell>
          <cell r="I816">
            <v>500001</v>
          </cell>
          <cell r="J816" t="str">
            <v>Fornecedores</v>
          </cell>
          <cell r="K816">
            <v>600017</v>
          </cell>
          <cell r="L816">
            <v>-1</v>
          </cell>
        </row>
        <row r="817">
          <cell r="B817" t="str">
            <v>2.1.1.04.0608</v>
          </cell>
          <cell r="C817">
            <v>13159833000141</v>
          </cell>
          <cell r="D817" t="str">
            <v>ROMABOOKS EDUCAÇÃO E TURISMO EIRELI</v>
          </cell>
          <cell r="E817" t="str">
            <v>A</v>
          </cell>
          <cell r="H817" t="str">
            <v>N/A</v>
          </cell>
          <cell r="I817">
            <v>500001</v>
          </cell>
          <cell r="J817" t="str">
            <v>Fornecedores</v>
          </cell>
          <cell r="K817">
            <v>600017</v>
          </cell>
          <cell r="L817">
            <v>-1</v>
          </cell>
        </row>
        <row r="818">
          <cell r="B818" t="str">
            <v>2.1.1.04.0609</v>
          </cell>
          <cell r="C818">
            <v>5633420000129</v>
          </cell>
          <cell r="D818" t="str">
            <v>VENUS WORLD COM. DE EQUIP. E MAT.</v>
          </cell>
          <cell r="E818" t="str">
            <v>A</v>
          </cell>
          <cell r="H818" t="str">
            <v>N/A</v>
          </cell>
          <cell r="I818">
            <v>500001</v>
          </cell>
          <cell r="J818" t="str">
            <v>Fornecedores</v>
          </cell>
          <cell r="K818">
            <v>600017</v>
          </cell>
          <cell r="L818">
            <v>-1</v>
          </cell>
        </row>
        <row r="819">
          <cell r="B819" t="str">
            <v>2.1.1.04.0610</v>
          </cell>
          <cell r="C819">
            <v>20120933000120</v>
          </cell>
          <cell r="D819" t="str">
            <v>INQC - INSTITUTO NACIONAL DE QUALIFICAÇÃ</v>
          </cell>
          <cell r="E819" t="str">
            <v>A</v>
          </cell>
          <cell r="H819" t="str">
            <v>N/A</v>
          </cell>
          <cell r="I819">
            <v>500001</v>
          </cell>
          <cell r="J819" t="str">
            <v>Fornecedores</v>
          </cell>
          <cell r="K819">
            <v>600017</v>
          </cell>
          <cell r="L819">
            <v>-1</v>
          </cell>
        </row>
        <row r="820">
          <cell r="B820" t="str">
            <v>2.1.1.04.0611</v>
          </cell>
          <cell r="C820" t="str">
            <v>10806106/000130</v>
          </cell>
          <cell r="D820" t="str">
            <v>R&amp;R EQUIPAMENTOS ELETRONICOS LTDA</v>
          </cell>
          <cell r="E820" t="str">
            <v>A</v>
          </cell>
          <cell r="H820" t="str">
            <v>N/A</v>
          </cell>
          <cell r="I820">
            <v>500001</v>
          </cell>
          <cell r="J820" t="str">
            <v>Fornecedores</v>
          </cell>
          <cell r="K820">
            <v>600017</v>
          </cell>
          <cell r="L820">
            <v>-1</v>
          </cell>
        </row>
        <row r="821">
          <cell r="B821" t="str">
            <v>2.1.1.04.0612</v>
          </cell>
          <cell r="C821" t="str">
            <v>16951665/000110</v>
          </cell>
          <cell r="D821" t="str">
            <v>RB GRAFICA DIGITAL EIRELI ME</v>
          </cell>
          <cell r="E821" t="str">
            <v>A</v>
          </cell>
          <cell r="H821" t="str">
            <v>N/A</v>
          </cell>
          <cell r="I821">
            <v>500001</v>
          </cell>
          <cell r="J821" t="str">
            <v>Fornecedores</v>
          </cell>
          <cell r="K821">
            <v>600017</v>
          </cell>
          <cell r="L821">
            <v>-1</v>
          </cell>
        </row>
        <row r="822">
          <cell r="B822" t="str">
            <v>2.1.1.04.0613</v>
          </cell>
          <cell r="C822" t="str">
            <v>18343644/000148</v>
          </cell>
          <cell r="D822" t="str">
            <v>SUPERMIX COM DE UTIL VARIEDADES LTDA</v>
          </cell>
          <cell r="E822" t="str">
            <v>A</v>
          </cell>
          <cell r="H822" t="str">
            <v>N/A</v>
          </cell>
          <cell r="I822">
            <v>500001</v>
          </cell>
          <cell r="J822" t="str">
            <v>Fornecedores</v>
          </cell>
          <cell r="K822">
            <v>600017</v>
          </cell>
          <cell r="L822">
            <v>-1</v>
          </cell>
        </row>
        <row r="823">
          <cell r="B823" t="str">
            <v>2.1.1.04.0614</v>
          </cell>
          <cell r="C823" t="str">
            <v>02558157/0002-43</v>
          </cell>
          <cell r="D823" t="str">
            <v>TELEFONICA BRASIL S.A.</v>
          </cell>
          <cell r="E823" t="str">
            <v>A</v>
          </cell>
          <cell r="H823" t="str">
            <v>N/A</v>
          </cell>
          <cell r="I823">
            <v>500001</v>
          </cell>
          <cell r="J823" t="str">
            <v>Fornecedores</v>
          </cell>
          <cell r="K823">
            <v>600017</v>
          </cell>
          <cell r="L823">
            <v>-1</v>
          </cell>
        </row>
        <row r="824">
          <cell r="B824" t="str">
            <v>2.1.1.04.0615</v>
          </cell>
          <cell r="C824" t="str">
            <v>02629884/0001-73</v>
          </cell>
          <cell r="D824" t="str">
            <v>CROMA ELETRONICA LTDA</v>
          </cell>
          <cell r="E824" t="str">
            <v>A</v>
          </cell>
          <cell r="H824" t="str">
            <v>N/A</v>
          </cell>
          <cell r="I824">
            <v>500001</v>
          </cell>
          <cell r="J824" t="str">
            <v>Fornecedores</v>
          </cell>
          <cell r="K824">
            <v>600017</v>
          </cell>
          <cell r="L824">
            <v>-1</v>
          </cell>
        </row>
        <row r="825">
          <cell r="B825" t="str">
            <v>2.1.1.04.0616</v>
          </cell>
          <cell r="C825" t="str">
            <v>12480720/0001-80</v>
          </cell>
          <cell r="D825" t="str">
            <v>CENTRAL GLASS ALUMINIUM COMERCIO DE VIDR</v>
          </cell>
          <cell r="E825" t="str">
            <v>A</v>
          </cell>
          <cell r="H825" t="str">
            <v>N/A</v>
          </cell>
          <cell r="I825">
            <v>500001</v>
          </cell>
          <cell r="J825" t="str">
            <v>Fornecedores</v>
          </cell>
          <cell r="K825">
            <v>600017</v>
          </cell>
          <cell r="L825">
            <v>-1</v>
          </cell>
        </row>
        <row r="826">
          <cell r="B826" t="str">
            <v>2.1.1.04.0617</v>
          </cell>
          <cell r="C826" t="str">
            <v>33000118/0001-79</v>
          </cell>
          <cell r="D826" t="str">
            <v>TELEMAR NORTE LESTE S/A</v>
          </cell>
          <cell r="E826" t="str">
            <v>A</v>
          </cell>
          <cell r="H826" t="str">
            <v>N/A</v>
          </cell>
          <cell r="I826">
            <v>500001</v>
          </cell>
          <cell r="J826" t="str">
            <v>Fornecedores</v>
          </cell>
          <cell r="K826">
            <v>600017</v>
          </cell>
          <cell r="L826">
            <v>-1</v>
          </cell>
        </row>
        <row r="827">
          <cell r="B827" t="str">
            <v>2.1.1.04.0618</v>
          </cell>
          <cell r="C827">
            <v>10498974000109</v>
          </cell>
          <cell r="D827" t="str">
            <v>INSTITUTO NEGOCIOS PUBLICOS DO BRASIL</v>
          </cell>
          <cell r="E827" t="str">
            <v>A</v>
          </cell>
          <cell r="H827" t="str">
            <v>N/A</v>
          </cell>
          <cell r="I827">
            <v>500001</v>
          </cell>
          <cell r="J827" t="str">
            <v>Fornecedores</v>
          </cell>
          <cell r="K827">
            <v>600017</v>
          </cell>
          <cell r="L827">
            <v>-1</v>
          </cell>
        </row>
        <row r="828">
          <cell r="B828" t="str">
            <v>2.1.1.04.0619</v>
          </cell>
          <cell r="C828" t="str">
            <v>03014670/0001-55</v>
          </cell>
          <cell r="D828" t="str">
            <v>LAUTEC EQUIPE TECNICA ENGENHARIA S/C LTD</v>
          </cell>
          <cell r="E828" t="str">
            <v>A</v>
          </cell>
          <cell r="H828" t="str">
            <v>N/A</v>
          </cell>
          <cell r="I828">
            <v>500001</v>
          </cell>
          <cell r="J828" t="str">
            <v>Fornecedores</v>
          </cell>
          <cell r="K828">
            <v>600017</v>
          </cell>
          <cell r="L828">
            <v>-1</v>
          </cell>
        </row>
        <row r="829">
          <cell r="B829" t="str">
            <v>2.1.1.04.0620</v>
          </cell>
          <cell r="C829" t="str">
            <v>37535259/0001-47</v>
          </cell>
          <cell r="D829" t="str">
            <v>SEDEP-SERVIÇO DE ENTREGA DE DESPACHOS E</v>
          </cell>
          <cell r="E829" t="str">
            <v>A</v>
          </cell>
          <cell r="H829" t="str">
            <v>N/A</v>
          </cell>
          <cell r="I829">
            <v>500001</v>
          </cell>
          <cell r="J829" t="str">
            <v>Fornecedores</v>
          </cell>
          <cell r="K829">
            <v>600017</v>
          </cell>
          <cell r="L829">
            <v>-1</v>
          </cell>
        </row>
        <row r="830">
          <cell r="B830" t="str">
            <v>2.1.1.04.0621</v>
          </cell>
          <cell r="C830" t="str">
            <v>26528905/0001-47</v>
          </cell>
          <cell r="D830" t="str">
            <v>CONFIT ASSESSORIA E CONSULTORIA EMPRESAR</v>
          </cell>
          <cell r="E830" t="str">
            <v>A</v>
          </cell>
          <cell r="H830" t="str">
            <v>N/A</v>
          </cell>
          <cell r="I830">
            <v>500001</v>
          </cell>
          <cell r="J830" t="str">
            <v>Fornecedores</v>
          </cell>
          <cell r="K830">
            <v>600017</v>
          </cell>
          <cell r="L830">
            <v>-1</v>
          </cell>
        </row>
        <row r="831">
          <cell r="B831" t="str">
            <v>2.1.1.04.0622</v>
          </cell>
          <cell r="C831" t="str">
            <v>05607657/0001-35</v>
          </cell>
          <cell r="D831" t="str">
            <v>SCANSOURCE BRASIL DISTRIBUIDORA DE TECNO</v>
          </cell>
          <cell r="E831" t="str">
            <v>A</v>
          </cell>
          <cell r="H831" t="str">
            <v>N/A</v>
          </cell>
          <cell r="I831">
            <v>500001</v>
          </cell>
          <cell r="J831" t="str">
            <v>Fornecedores</v>
          </cell>
          <cell r="K831">
            <v>600017</v>
          </cell>
          <cell r="L831">
            <v>-1</v>
          </cell>
        </row>
        <row r="832">
          <cell r="B832" t="str">
            <v>2.1.1.04.0623</v>
          </cell>
          <cell r="C832" t="str">
            <v>61873469/0001-20</v>
          </cell>
          <cell r="D832" t="str">
            <v>ASSOCIAÇÃO DE ESPECIALISTAS LATINOAMERIC</v>
          </cell>
          <cell r="E832" t="str">
            <v>A</v>
          </cell>
          <cell r="H832" t="str">
            <v>N/A</v>
          </cell>
          <cell r="I832">
            <v>500001</v>
          </cell>
          <cell r="J832" t="str">
            <v>Fornecedores</v>
          </cell>
          <cell r="K832">
            <v>600017</v>
          </cell>
          <cell r="L832">
            <v>-1</v>
          </cell>
        </row>
        <row r="833">
          <cell r="B833" t="str">
            <v>2.1.1.04.0624</v>
          </cell>
          <cell r="C833">
            <v>26172558000148</v>
          </cell>
          <cell r="D833" t="str">
            <v>MONIQUE PERRONE AGUEDA ASSESSORIA DE EVE</v>
          </cell>
          <cell r="E833" t="str">
            <v>A</v>
          </cell>
          <cell r="H833" t="str">
            <v>N/A</v>
          </cell>
          <cell r="I833">
            <v>500001</v>
          </cell>
          <cell r="J833" t="str">
            <v>Fornecedores</v>
          </cell>
          <cell r="K833">
            <v>600017</v>
          </cell>
          <cell r="L833">
            <v>-1</v>
          </cell>
        </row>
        <row r="834">
          <cell r="B834" t="str">
            <v>2.1.1.04.0625</v>
          </cell>
          <cell r="C834">
            <v>7282516000115</v>
          </cell>
          <cell r="D834" t="str">
            <v>NINJA SOM COMERCIO DE ELETRONICOS LTDA</v>
          </cell>
          <cell r="E834" t="str">
            <v>A</v>
          </cell>
          <cell r="H834" t="str">
            <v>N/A</v>
          </cell>
          <cell r="I834">
            <v>500001</v>
          </cell>
          <cell r="J834" t="str">
            <v>Fornecedores</v>
          </cell>
          <cell r="K834">
            <v>600017</v>
          </cell>
          <cell r="L834">
            <v>-1</v>
          </cell>
        </row>
        <row r="835">
          <cell r="B835" t="str">
            <v>2.1.1.04.0626</v>
          </cell>
          <cell r="C835">
            <v>86046463000100</v>
          </cell>
          <cell r="D835" t="str">
            <v>OXFORD PORCELANAS S/A</v>
          </cell>
          <cell r="E835" t="str">
            <v>A</v>
          </cell>
          <cell r="H835" t="str">
            <v>N/A</v>
          </cell>
          <cell r="I835">
            <v>500001</v>
          </cell>
          <cell r="J835" t="str">
            <v>Fornecedores</v>
          </cell>
          <cell r="K835">
            <v>600017</v>
          </cell>
          <cell r="L835">
            <v>-1</v>
          </cell>
        </row>
        <row r="836">
          <cell r="B836" t="str">
            <v>2.1.1.04.0627</v>
          </cell>
          <cell r="C836">
            <v>523726000109</v>
          </cell>
          <cell r="D836" t="str">
            <v>LINTER FILTROS INDUSTRIAIS LTDA</v>
          </cell>
          <cell r="E836" t="str">
            <v>A</v>
          </cell>
          <cell r="H836" t="str">
            <v>N/A</v>
          </cell>
          <cell r="I836">
            <v>500001</v>
          </cell>
          <cell r="J836" t="str">
            <v>Fornecedores</v>
          </cell>
          <cell r="K836">
            <v>600017</v>
          </cell>
          <cell r="L836">
            <v>-1</v>
          </cell>
        </row>
        <row r="837">
          <cell r="B837" t="str">
            <v>2.1.1.04.0628</v>
          </cell>
          <cell r="C837">
            <v>16599987000142</v>
          </cell>
          <cell r="D837" t="str">
            <v>QUALITEC ENGENHARIA DA QUALIDADE LTDA</v>
          </cell>
          <cell r="E837" t="str">
            <v>A</v>
          </cell>
          <cell r="H837" t="str">
            <v>N/A</v>
          </cell>
          <cell r="I837">
            <v>500001</v>
          </cell>
          <cell r="J837" t="str">
            <v>Fornecedores</v>
          </cell>
          <cell r="K837">
            <v>600017</v>
          </cell>
          <cell r="L837">
            <v>-1</v>
          </cell>
        </row>
        <row r="838">
          <cell r="B838" t="str">
            <v>2.1.1.04.0629</v>
          </cell>
          <cell r="C838">
            <v>7524037000168</v>
          </cell>
          <cell r="D838" t="str">
            <v>NEO DESIGN DECOR COMERCIO E DECORACOES</v>
          </cell>
          <cell r="E838" t="str">
            <v>A</v>
          </cell>
          <cell r="H838" t="str">
            <v>N/A</v>
          </cell>
          <cell r="I838">
            <v>500001</v>
          </cell>
          <cell r="J838" t="str">
            <v>Fornecedores</v>
          </cell>
          <cell r="K838">
            <v>600017</v>
          </cell>
          <cell r="L838">
            <v>-1</v>
          </cell>
        </row>
        <row r="839">
          <cell r="B839" t="str">
            <v>2.1.1.04.0630</v>
          </cell>
          <cell r="C839">
            <v>8827630000146</v>
          </cell>
          <cell r="D839" t="str">
            <v>ROCA SERVICOS CONTABEIS E FISCAIS LTDA</v>
          </cell>
          <cell r="E839" t="str">
            <v>A</v>
          </cell>
          <cell r="H839" t="str">
            <v>N/A</v>
          </cell>
          <cell r="I839">
            <v>500001</v>
          </cell>
          <cell r="J839" t="str">
            <v>Fornecedores</v>
          </cell>
          <cell r="K839">
            <v>600017</v>
          </cell>
          <cell r="L839">
            <v>-1</v>
          </cell>
        </row>
        <row r="840">
          <cell r="B840" t="str">
            <v>2.1.1.04.0631</v>
          </cell>
          <cell r="C840">
            <v>10741678000189</v>
          </cell>
          <cell r="D840" t="str">
            <v>WALLERRY FLECK &amp; CIA LTDA ME</v>
          </cell>
          <cell r="E840" t="str">
            <v>A</v>
          </cell>
          <cell r="H840" t="str">
            <v>N/A</v>
          </cell>
          <cell r="I840">
            <v>500001</v>
          </cell>
          <cell r="J840" t="str">
            <v>Fornecedores</v>
          </cell>
          <cell r="K840">
            <v>600017</v>
          </cell>
          <cell r="L840">
            <v>-1</v>
          </cell>
        </row>
        <row r="841">
          <cell r="B841" t="str">
            <v>2.1.1.04.0632</v>
          </cell>
          <cell r="C841">
            <v>33555921000170</v>
          </cell>
          <cell r="D841" t="str">
            <v>FACULDADES CATÓLICAS</v>
          </cell>
          <cell r="E841" t="str">
            <v>A</v>
          </cell>
          <cell r="H841" t="str">
            <v>N/A</v>
          </cell>
          <cell r="I841">
            <v>500001</v>
          </cell>
          <cell r="J841" t="str">
            <v>Fornecedores</v>
          </cell>
          <cell r="K841">
            <v>600017</v>
          </cell>
          <cell r="L841">
            <v>-1</v>
          </cell>
        </row>
        <row r="842">
          <cell r="B842" t="str">
            <v>2.1.1.04.0633</v>
          </cell>
          <cell r="C842">
            <v>482998000108</v>
          </cell>
          <cell r="D842" t="str">
            <v>COPY HOUSE SERVICOS REPROGRAFICOS EIRELI</v>
          </cell>
          <cell r="E842" t="str">
            <v>A</v>
          </cell>
          <cell r="H842" t="str">
            <v>N/A</v>
          </cell>
          <cell r="I842">
            <v>500001</v>
          </cell>
          <cell r="J842" t="str">
            <v>Fornecedores</v>
          </cell>
          <cell r="K842">
            <v>600017</v>
          </cell>
          <cell r="L842">
            <v>-1</v>
          </cell>
        </row>
        <row r="843">
          <cell r="B843" t="str">
            <v>2.1.1.04.0634</v>
          </cell>
          <cell r="C843">
            <v>28019214000129</v>
          </cell>
          <cell r="D843" t="str">
            <v>FUNDACAO PADRE LEONEL FRANCA</v>
          </cell>
          <cell r="E843" t="str">
            <v>A</v>
          </cell>
          <cell r="H843" t="str">
            <v>N/A</v>
          </cell>
          <cell r="I843">
            <v>500001</v>
          </cell>
          <cell r="J843" t="str">
            <v>Fornecedores</v>
          </cell>
          <cell r="K843">
            <v>600017</v>
          </cell>
          <cell r="L843">
            <v>-1</v>
          </cell>
        </row>
        <row r="844">
          <cell r="B844" t="str">
            <v>2.1.1.04.0635</v>
          </cell>
          <cell r="C844">
            <v>3254967000198</v>
          </cell>
          <cell r="D844" t="str">
            <v>PAULO RICARDO BRAGA - ME</v>
          </cell>
          <cell r="E844" t="str">
            <v>A</v>
          </cell>
          <cell r="H844" t="str">
            <v>N/A</v>
          </cell>
          <cell r="I844">
            <v>500001</v>
          </cell>
          <cell r="J844" t="str">
            <v>Fornecedores</v>
          </cell>
          <cell r="K844">
            <v>600017</v>
          </cell>
          <cell r="L844">
            <v>-1</v>
          </cell>
        </row>
        <row r="845">
          <cell r="B845" t="str">
            <v>2.1.1.04.0636</v>
          </cell>
          <cell r="C845">
            <v>429640000111</v>
          </cell>
          <cell r="D845" t="str">
            <v>RTA - REDE DE TECNOLOGIA AVANÇADA LTDA</v>
          </cell>
          <cell r="E845" t="str">
            <v>A</v>
          </cell>
          <cell r="H845" t="str">
            <v>N/A</v>
          </cell>
          <cell r="I845">
            <v>500001</v>
          </cell>
          <cell r="J845" t="str">
            <v>Fornecedores</v>
          </cell>
          <cell r="K845">
            <v>600017</v>
          </cell>
          <cell r="L845">
            <v>-1</v>
          </cell>
        </row>
        <row r="846">
          <cell r="B846" t="str">
            <v>2.1.1.04.0637</v>
          </cell>
          <cell r="C846">
            <v>10656935000184</v>
          </cell>
          <cell r="D846" t="str">
            <v>BOBINA SUPER INDUSTRIA E COMERCIO EIRELI</v>
          </cell>
          <cell r="E846" t="str">
            <v>A</v>
          </cell>
          <cell r="H846" t="str">
            <v>N/A</v>
          </cell>
          <cell r="I846">
            <v>500001</v>
          </cell>
          <cell r="J846" t="str">
            <v>Fornecedores</v>
          </cell>
          <cell r="K846">
            <v>600017</v>
          </cell>
          <cell r="L846">
            <v>-1</v>
          </cell>
        </row>
        <row r="847">
          <cell r="B847" t="str">
            <v>2.1.1.04.0638</v>
          </cell>
          <cell r="C847">
            <v>61398244000169</v>
          </cell>
          <cell r="D847" t="str">
            <v>UNISOMA COMPUTAÇÃO LTDA</v>
          </cell>
          <cell r="E847" t="str">
            <v>A</v>
          </cell>
          <cell r="H847" t="str">
            <v>N/A</v>
          </cell>
          <cell r="I847">
            <v>500001</v>
          </cell>
          <cell r="J847" t="str">
            <v>Fornecedores</v>
          </cell>
          <cell r="K847">
            <v>600017</v>
          </cell>
          <cell r="L847">
            <v>-1</v>
          </cell>
        </row>
        <row r="848">
          <cell r="B848" t="str">
            <v>2.1.1.04.0639</v>
          </cell>
          <cell r="C848">
            <v>15805747000194</v>
          </cell>
          <cell r="D848" t="str">
            <v>ESCOLA DE GESTÃO TRIBUTÁRIA E AUDITORIA</v>
          </cell>
          <cell r="E848" t="str">
            <v>A</v>
          </cell>
          <cell r="H848" t="str">
            <v>N/A</v>
          </cell>
          <cell r="I848">
            <v>500001</v>
          </cell>
          <cell r="J848" t="str">
            <v>Fornecedores</v>
          </cell>
          <cell r="K848">
            <v>600017</v>
          </cell>
          <cell r="L848">
            <v>-1</v>
          </cell>
        </row>
        <row r="849">
          <cell r="B849" t="str">
            <v>2.1.1.04.0640</v>
          </cell>
          <cell r="C849">
            <v>39183975000138</v>
          </cell>
          <cell r="D849" t="str">
            <v>I GRAFICCI PROGRAMACAO VISUAL LTDA - ME</v>
          </cell>
          <cell r="E849" t="str">
            <v>A</v>
          </cell>
          <cell r="H849" t="str">
            <v>N/A</v>
          </cell>
          <cell r="I849">
            <v>500001</v>
          </cell>
          <cell r="J849" t="str">
            <v>Fornecedores</v>
          </cell>
          <cell r="K849">
            <v>600017</v>
          </cell>
          <cell r="L849">
            <v>-1</v>
          </cell>
        </row>
        <row r="850">
          <cell r="B850" t="str">
            <v>2.1.1.04.0641</v>
          </cell>
          <cell r="C850">
            <v>13828422000100</v>
          </cell>
          <cell r="D850" t="str">
            <v>PENTAC ACRILICOS</v>
          </cell>
          <cell r="E850" t="str">
            <v>A</v>
          </cell>
          <cell r="H850" t="str">
            <v>N/A</v>
          </cell>
          <cell r="I850">
            <v>500001</v>
          </cell>
          <cell r="J850" t="str">
            <v>Fornecedores</v>
          </cell>
          <cell r="K850">
            <v>600017</v>
          </cell>
          <cell r="L850">
            <v>-1</v>
          </cell>
        </row>
        <row r="851">
          <cell r="B851" t="str">
            <v>2.1.1.04.0642</v>
          </cell>
          <cell r="C851">
            <v>2497398000149</v>
          </cell>
          <cell r="D851" t="str">
            <v>TOTVS SERVICOS LTDA</v>
          </cell>
          <cell r="E851" t="str">
            <v>A</v>
          </cell>
          <cell r="H851" t="str">
            <v>N/A</v>
          </cell>
          <cell r="I851">
            <v>500001</v>
          </cell>
          <cell r="J851" t="str">
            <v>Fornecedores</v>
          </cell>
          <cell r="K851">
            <v>600017</v>
          </cell>
          <cell r="L851">
            <v>-1</v>
          </cell>
        </row>
        <row r="852">
          <cell r="B852" t="str">
            <v>2.1.1.04.0643</v>
          </cell>
          <cell r="C852">
            <v>4206050000180</v>
          </cell>
          <cell r="D852" t="str">
            <v>TIM CELULAR S.A.</v>
          </cell>
          <cell r="E852" t="str">
            <v>A</v>
          </cell>
          <cell r="H852" t="str">
            <v>N/A</v>
          </cell>
          <cell r="I852">
            <v>500001</v>
          </cell>
          <cell r="J852" t="str">
            <v>Fornecedores</v>
          </cell>
          <cell r="K852">
            <v>600017</v>
          </cell>
          <cell r="L852">
            <v>-1</v>
          </cell>
        </row>
        <row r="853">
          <cell r="B853" t="str">
            <v>2.1.1.04.0644</v>
          </cell>
          <cell r="C853">
            <v>9597887000111</v>
          </cell>
          <cell r="D853" t="str">
            <v>ECONET TREINAMENTO E DESENVOLVIMENTO</v>
          </cell>
          <cell r="E853" t="str">
            <v>A</v>
          </cell>
          <cell r="H853" t="str">
            <v>N/A</v>
          </cell>
          <cell r="I853">
            <v>500001</v>
          </cell>
          <cell r="J853" t="str">
            <v>Fornecedores</v>
          </cell>
          <cell r="K853">
            <v>600017</v>
          </cell>
          <cell r="L853">
            <v>-1</v>
          </cell>
        </row>
        <row r="854">
          <cell r="B854" t="str">
            <v>2.1.1.04.0645</v>
          </cell>
          <cell r="C854">
            <v>24521860000139</v>
          </cell>
          <cell r="D854" t="str">
            <v>NOVACANA EVENTOS LTDA - ME</v>
          </cell>
          <cell r="E854" t="str">
            <v>A</v>
          </cell>
          <cell r="H854" t="str">
            <v>N/A</v>
          </cell>
          <cell r="I854">
            <v>500001</v>
          </cell>
          <cell r="J854" t="str">
            <v>Fornecedores</v>
          </cell>
          <cell r="K854">
            <v>600017</v>
          </cell>
          <cell r="L854">
            <v>-1</v>
          </cell>
        </row>
        <row r="855">
          <cell r="B855" t="str">
            <v>2.1.1.04.0646</v>
          </cell>
          <cell r="C855">
            <v>8071768000168</v>
          </cell>
          <cell r="D855" t="str">
            <v>NOVACANA INFORMAÇÃO ESPECIALIZADA LTDA</v>
          </cell>
          <cell r="E855" t="str">
            <v>A</v>
          </cell>
          <cell r="H855" t="str">
            <v>N/A</v>
          </cell>
          <cell r="I855">
            <v>500001</v>
          </cell>
          <cell r="J855" t="str">
            <v>Fornecedores</v>
          </cell>
          <cell r="K855">
            <v>600017</v>
          </cell>
          <cell r="L855">
            <v>-1</v>
          </cell>
        </row>
        <row r="856">
          <cell r="B856" t="str">
            <v>2.1.1.04.0647</v>
          </cell>
          <cell r="C856">
            <v>29108107000130</v>
          </cell>
          <cell r="D856" t="str">
            <v>SOLAZER TRANSPORTES E TURISMO LTDA</v>
          </cell>
          <cell r="E856" t="str">
            <v>A</v>
          </cell>
          <cell r="H856" t="str">
            <v>N/A</v>
          </cell>
          <cell r="I856">
            <v>500001</v>
          </cell>
          <cell r="J856" t="str">
            <v>Fornecedores</v>
          </cell>
          <cell r="K856">
            <v>600017</v>
          </cell>
          <cell r="L856">
            <v>-1</v>
          </cell>
        </row>
        <row r="857">
          <cell r="B857" t="str">
            <v>2.1.1.04.0648</v>
          </cell>
          <cell r="C857">
            <v>16727386000178</v>
          </cell>
          <cell r="D857" t="str">
            <v>RIOPAR Participações S/A</v>
          </cell>
          <cell r="E857" t="str">
            <v>A</v>
          </cell>
          <cell r="H857" t="str">
            <v>N/A</v>
          </cell>
          <cell r="I857">
            <v>500001</v>
          </cell>
          <cell r="J857" t="str">
            <v>Fornecedores</v>
          </cell>
          <cell r="K857">
            <v>600017</v>
          </cell>
          <cell r="L857">
            <v>-1</v>
          </cell>
        </row>
        <row r="858">
          <cell r="B858" t="str">
            <v>2.1.1.04.0649</v>
          </cell>
          <cell r="C858">
            <v>18696859</v>
          </cell>
          <cell r="D858" t="str">
            <v>INOVA EMPRESA BRASILEIRA EM SOLUCOES E N</v>
          </cell>
          <cell r="E858" t="str">
            <v>A</v>
          </cell>
          <cell r="H858" t="str">
            <v>N/A</v>
          </cell>
          <cell r="I858">
            <v>500001</v>
          </cell>
          <cell r="J858" t="str">
            <v>Fornecedores</v>
          </cell>
          <cell r="K858">
            <v>600017</v>
          </cell>
          <cell r="L858">
            <v>-1</v>
          </cell>
        </row>
        <row r="859">
          <cell r="B859" t="str">
            <v>2.1.1.04.0650</v>
          </cell>
          <cell r="C859">
            <v>21687254</v>
          </cell>
          <cell r="D859" t="str">
            <v>PORTO NOVO PAPEL E MATERIAL DE ESCRITORI</v>
          </cell>
          <cell r="E859" t="str">
            <v>A</v>
          </cell>
          <cell r="H859" t="str">
            <v>N/A</v>
          </cell>
          <cell r="I859">
            <v>500001</v>
          </cell>
          <cell r="J859" t="str">
            <v>Fornecedores</v>
          </cell>
          <cell r="K859">
            <v>600017</v>
          </cell>
          <cell r="L859">
            <v>-1</v>
          </cell>
        </row>
        <row r="860">
          <cell r="B860" t="str">
            <v>2.1.1.04.0651</v>
          </cell>
          <cell r="C860">
            <v>21456509</v>
          </cell>
          <cell r="D860" t="str">
            <v>SHAREPRIME TECNOLOGIA LTDA</v>
          </cell>
          <cell r="E860" t="str">
            <v>A</v>
          </cell>
          <cell r="H860" t="str">
            <v>N/A</v>
          </cell>
          <cell r="I860">
            <v>500001</v>
          </cell>
          <cell r="J860" t="str">
            <v>Fornecedores</v>
          </cell>
          <cell r="K860">
            <v>600017</v>
          </cell>
          <cell r="L860">
            <v>-1</v>
          </cell>
        </row>
        <row r="861">
          <cell r="B861" t="str">
            <v>2.1.1.04.0652</v>
          </cell>
          <cell r="C861">
            <v>3535902000544</v>
          </cell>
          <cell r="D861" t="str">
            <v>DECISION SERVIÇOS DE TECNOLOGIA DA INFOR</v>
          </cell>
          <cell r="E861" t="str">
            <v>A</v>
          </cell>
          <cell r="H861" t="str">
            <v>N/A</v>
          </cell>
          <cell r="I861">
            <v>500001</v>
          </cell>
          <cell r="J861" t="str">
            <v>Fornecedores</v>
          </cell>
          <cell r="K861">
            <v>600017</v>
          </cell>
          <cell r="L861">
            <v>-1</v>
          </cell>
        </row>
        <row r="862">
          <cell r="B862" t="str">
            <v>2.1.1.04.0653</v>
          </cell>
          <cell r="C862">
            <v>13403896</v>
          </cell>
          <cell r="D862" t="str">
            <v>DIVISANIT INSTALACOES E MONTAGENS LTDA</v>
          </cell>
          <cell r="E862" t="str">
            <v>A</v>
          </cell>
          <cell r="H862" t="str">
            <v>N/A</v>
          </cell>
          <cell r="I862">
            <v>500001</v>
          </cell>
          <cell r="J862" t="str">
            <v>Fornecedores</v>
          </cell>
          <cell r="K862">
            <v>600017</v>
          </cell>
          <cell r="L862">
            <v>-1</v>
          </cell>
        </row>
        <row r="863">
          <cell r="B863" t="str">
            <v>2.1.1.04.0654</v>
          </cell>
          <cell r="C863">
            <v>18324158</v>
          </cell>
          <cell r="D863" t="str">
            <v>MR EVENTOS TREINAMENTO E AGENCIAMENTO</v>
          </cell>
          <cell r="E863" t="str">
            <v>A</v>
          </cell>
          <cell r="H863" t="str">
            <v>N/A</v>
          </cell>
          <cell r="I863">
            <v>500001</v>
          </cell>
          <cell r="J863" t="str">
            <v>Fornecedores</v>
          </cell>
          <cell r="K863">
            <v>600017</v>
          </cell>
          <cell r="L863">
            <v>-1</v>
          </cell>
        </row>
        <row r="864">
          <cell r="B864" t="str">
            <v>2.1.1.04.0655</v>
          </cell>
          <cell r="C864">
            <v>1337552</v>
          </cell>
          <cell r="D864" t="str">
            <v>EDITORA SIGNER LTDA</v>
          </cell>
          <cell r="E864" t="str">
            <v>A</v>
          </cell>
          <cell r="H864" t="str">
            <v>N/A</v>
          </cell>
          <cell r="I864">
            <v>500001</v>
          </cell>
          <cell r="J864" t="str">
            <v>Fornecedores</v>
          </cell>
          <cell r="K864">
            <v>600017</v>
          </cell>
          <cell r="L864">
            <v>-1</v>
          </cell>
        </row>
        <row r="865">
          <cell r="B865" t="str">
            <v>2.1.1.04.0656</v>
          </cell>
          <cell r="C865">
            <v>7777721000151</v>
          </cell>
          <cell r="D865" t="str">
            <v>JML MENDES &amp; LOPES PESQUISA, TREINAMENTO E</v>
          </cell>
          <cell r="E865" t="str">
            <v>A</v>
          </cell>
          <cell r="H865" t="str">
            <v>N/A</v>
          </cell>
          <cell r="I865">
            <v>500001</v>
          </cell>
          <cell r="J865" t="str">
            <v>Fornecedores</v>
          </cell>
          <cell r="K865">
            <v>600017</v>
          </cell>
          <cell r="L865">
            <v>-1</v>
          </cell>
        </row>
        <row r="866">
          <cell r="B866" t="str">
            <v>2.1.1.04.0657</v>
          </cell>
          <cell r="C866">
            <v>5794827000138</v>
          </cell>
          <cell r="D866" t="str">
            <v>JP DA SILVA SOUSA DIVISORIAS</v>
          </cell>
          <cell r="E866" t="str">
            <v>A</v>
          </cell>
          <cell r="H866" t="str">
            <v>N/A</v>
          </cell>
          <cell r="I866">
            <v>500001</v>
          </cell>
          <cell r="J866" t="str">
            <v>Fornecedores</v>
          </cell>
          <cell r="K866">
            <v>600017</v>
          </cell>
          <cell r="L866">
            <v>-1</v>
          </cell>
        </row>
        <row r="867">
          <cell r="B867" t="str">
            <v>2.1.1.04.0658</v>
          </cell>
          <cell r="C867">
            <v>5512472000147</v>
          </cell>
          <cell r="D867" t="str">
            <v>SEENERGIA SER ESPECIALIZADOS ENG SS</v>
          </cell>
          <cell r="E867" t="str">
            <v>A</v>
          </cell>
          <cell r="H867" t="str">
            <v>N/A</v>
          </cell>
          <cell r="I867">
            <v>500001</v>
          </cell>
          <cell r="J867" t="str">
            <v>Fornecedores</v>
          </cell>
          <cell r="K867">
            <v>600017</v>
          </cell>
          <cell r="L867">
            <v>-1</v>
          </cell>
        </row>
        <row r="868">
          <cell r="B868" t="str">
            <v>2.1.1.04.0659</v>
          </cell>
          <cell r="C868">
            <v>9398232000114</v>
          </cell>
          <cell r="D868" t="str">
            <v>MERCADO ARAGUAIA LTDA - ME</v>
          </cell>
          <cell r="E868" t="str">
            <v>A</v>
          </cell>
          <cell r="H868" t="str">
            <v>N/A</v>
          </cell>
          <cell r="I868">
            <v>500001</v>
          </cell>
          <cell r="J868" t="str">
            <v>Fornecedores</v>
          </cell>
          <cell r="K868">
            <v>600017</v>
          </cell>
          <cell r="L868">
            <v>-1</v>
          </cell>
        </row>
        <row r="869">
          <cell r="B869" t="str">
            <v>2.1.1.04.0660</v>
          </cell>
          <cell r="C869">
            <v>9676510000158</v>
          </cell>
          <cell r="D869" t="str">
            <v>CENTRO DE APERFEICOAMENTO DA VOZ FALA E</v>
          </cell>
          <cell r="E869" t="str">
            <v>A</v>
          </cell>
          <cell r="H869" t="str">
            <v>N/A</v>
          </cell>
          <cell r="I869">
            <v>500001</v>
          </cell>
          <cell r="J869" t="str">
            <v>Fornecedores</v>
          </cell>
          <cell r="K869">
            <v>600017</v>
          </cell>
          <cell r="L869">
            <v>-1</v>
          </cell>
        </row>
        <row r="870">
          <cell r="B870" t="str">
            <v>2.1.1.04.0661</v>
          </cell>
          <cell r="C870">
            <v>14783416000138</v>
          </cell>
          <cell r="D870" t="str">
            <v>UP MIDIA INTEGRADA EIRELI</v>
          </cell>
          <cell r="E870" t="str">
            <v>A</v>
          </cell>
          <cell r="H870" t="str">
            <v>N/A</v>
          </cell>
          <cell r="I870">
            <v>500001</v>
          </cell>
          <cell r="J870" t="str">
            <v>Fornecedores</v>
          </cell>
          <cell r="K870">
            <v>600017</v>
          </cell>
          <cell r="L870">
            <v>-1</v>
          </cell>
        </row>
        <row r="871">
          <cell r="B871" t="str">
            <v>2.1.1.04.0662</v>
          </cell>
          <cell r="C871">
            <v>1001722000123</v>
          </cell>
          <cell r="D871" t="str">
            <v>FUNDAÇÃO DO INSTITUTO DE BIOCIENCIAS - F</v>
          </cell>
          <cell r="E871" t="str">
            <v>A</v>
          </cell>
          <cell r="H871" t="str">
            <v>N/A</v>
          </cell>
          <cell r="I871">
            <v>500001</v>
          </cell>
          <cell r="J871" t="str">
            <v>Fornecedores</v>
          </cell>
          <cell r="K871">
            <v>600017</v>
          </cell>
          <cell r="L871">
            <v>-1</v>
          </cell>
        </row>
        <row r="872">
          <cell r="B872" t="str">
            <v>2.1.1.04.0663</v>
          </cell>
          <cell r="C872">
            <v>854137000103</v>
          </cell>
          <cell r="D872" t="str">
            <v>INSTITUTO BRASILEIRO DE AVALIAÇÕES IBAPE</v>
          </cell>
          <cell r="E872" t="str">
            <v>A</v>
          </cell>
          <cell r="H872" t="str">
            <v>N/A</v>
          </cell>
          <cell r="I872">
            <v>500001</v>
          </cell>
          <cell r="J872" t="str">
            <v>Fornecedores</v>
          </cell>
          <cell r="K872">
            <v>600017</v>
          </cell>
          <cell r="L872">
            <v>-1</v>
          </cell>
        </row>
        <row r="873">
          <cell r="B873" t="str">
            <v>2.1.1.04.0664</v>
          </cell>
          <cell r="C873">
            <v>2799288000131</v>
          </cell>
          <cell r="D873" t="str">
            <v>LCM TREINAMENTO EMPRESARIAL LTDA</v>
          </cell>
          <cell r="E873" t="str">
            <v>A</v>
          </cell>
          <cell r="H873" t="str">
            <v>N/A</v>
          </cell>
          <cell r="I873">
            <v>500001</v>
          </cell>
          <cell r="J873" t="str">
            <v>Fornecedores</v>
          </cell>
          <cell r="K873">
            <v>600017</v>
          </cell>
          <cell r="L873">
            <v>-1</v>
          </cell>
        </row>
        <row r="874">
          <cell r="B874" t="str">
            <v>2.1.1.04.0665</v>
          </cell>
          <cell r="C874">
            <v>5555382000133</v>
          </cell>
          <cell r="D874" t="str">
            <v>AOVS SISTEMA DE INFORMATICA</v>
          </cell>
          <cell r="E874" t="str">
            <v>A</v>
          </cell>
          <cell r="H874" t="str">
            <v>N/A</v>
          </cell>
          <cell r="I874">
            <v>500001</v>
          </cell>
          <cell r="J874" t="str">
            <v>Fornecedores</v>
          </cell>
          <cell r="K874">
            <v>600017</v>
          </cell>
          <cell r="L874">
            <v>-1</v>
          </cell>
        </row>
        <row r="875">
          <cell r="B875" t="str">
            <v>2.1.1.04.0666</v>
          </cell>
          <cell r="C875">
            <v>6166645000185</v>
          </cell>
          <cell r="D875" t="str">
            <v>MANAGEMENT SCIENCE LTDA ME</v>
          </cell>
          <cell r="E875" t="str">
            <v>A</v>
          </cell>
          <cell r="H875" t="str">
            <v>N/A</v>
          </cell>
          <cell r="I875">
            <v>500001</v>
          </cell>
          <cell r="J875" t="str">
            <v>Fornecedores</v>
          </cell>
          <cell r="K875">
            <v>600017</v>
          </cell>
          <cell r="L875">
            <v>-1</v>
          </cell>
        </row>
        <row r="876">
          <cell r="B876" t="str">
            <v>2.1.1.04.0667</v>
          </cell>
          <cell r="C876">
            <v>51109130000106</v>
          </cell>
          <cell r="D876" t="str">
            <v>ASSOC. PROF. DA IND. DE FABRIC. ALCOOL</v>
          </cell>
          <cell r="E876" t="str">
            <v>A</v>
          </cell>
          <cell r="H876" t="str">
            <v>N/A</v>
          </cell>
          <cell r="I876">
            <v>500001</v>
          </cell>
          <cell r="J876" t="str">
            <v>Fornecedores</v>
          </cell>
          <cell r="K876">
            <v>600017</v>
          </cell>
          <cell r="L876">
            <v>-1</v>
          </cell>
        </row>
        <row r="877">
          <cell r="B877" t="str">
            <v>2.1.1.04.0668</v>
          </cell>
          <cell r="C877">
            <v>8518872000158</v>
          </cell>
          <cell r="D877" t="str">
            <v>EDOCAVONI AUTOMAÇÃO E INFORMÁTICA LTDA</v>
          </cell>
          <cell r="E877" t="str">
            <v>A</v>
          </cell>
          <cell r="H877" t="str">
            <v>N/A</v>
          </cell>
          <cell r="I877">
            <v>500001</v>
          </cell>
          <cell r="J877" t="str">
            <v>Fornecedores</v>
          </cell>
          <cell r="K877">
            <v>600017</v>
          </cell>
          <cell r="L877">
            <v>-1</v>
          </cell>
        </row>
        <row r="878">
          <cell r="B878" t="str">
            <v>2.1.1.04.0669</v>
          </cell>
          <cell r="C878">
            <v>14885757000114</v>
          </cell>
          <cell r="D878" t="str">
            <v>ONE ENGLISH CULTURAL E EDUCACIONAL LTDA</v>
          </cell>
          <cell r="E878" t="str">
            <v>A</v>
          </cell>
          <cell r="H878" t="str">
            <v>N/A</v>
          </cell>
          <cell r="I878">
            <v>500001</v>
          </cell>
          <cell r="J878" t="str">
            <v>Fornecedores</v>
          </cell>
          <cell r="K878">
            <v>600017</v>
          </cell>
          <cell r="L878">
            <v>-1</v>
          </cell>
        </row>
        <row r="879">
          <cell r="B879" t="str">
            <v>2.1.1.04.0670</v>
          </cell>
          <cell r="C879">
            <v>2922874000121</v>
          </cell>
          <cell r="D879" t="str">
            <v>SINERCONSULT CONSULTORIA E TREIN. LTDA</v>
          </cell>
          <cell r="E879" t="str">
            <v>A</v>
          </cell>
          <cell r="H879" t="str">
            <v>N/A</v>
          </cell>
          <cell r="I879">
            <v>500001</v>
          </cell>
          <cell r="J879" t="str">
            <v>Fornecedores</v>
          </cell>
          <cell r="K879">
            <v>600017</v>
          </cell>
          <cell r="L879">
            <v>-1</v>
          </cell>
        </row>
        <row r="880">
          <cell r="B880" t="str">
            <v>2.1.1.04.0671</v>
          </cell>
          <cell r="C880">
            <v>12538037000157</v>
          </cell>
          <cell r="D880" t="str">
            <v>AMBIENTE DIRETO CONSULT.SOCIOAMBIENTAL L</v>
          </cell>
          <cell r="E880" t="str">
            <v>A</v>
          </cell>
          <cell r="H880" t="str">
            <v>N/A</v>
          </cell>
          <cell r="I880">
            <v>500001</v>
          </cell>
          <cell r="J880" t="str">
            <v>Fornecedores</v>
          </cell>
          <cell r="K880">
            <v>600017</v>
          </cell>
          <cell r="L880">
            <v>-1</v>
          </cell>
        </row>
        <row r="881">
          <cell r="B881" t="str">
            <v>2.1.1.04.0672</v>
          </cell>
          <cell r="C881">
            <v>4001949000167</v>
          </cell>
          <cell r="D881" t="str">
            <v>PRO OCEANO SERV.OCEANOGRAFICO E AMBIENTA</v>
          </cell>
          <cell r="E881" t="str">
            <v>A</v>
          </cell>
          <cell r="H881" t="str">
            <v>N/A</v>
          </cell>
          <cell r="I881">
            <v>500001</v>
          </cell>
          <cell r="J881" t="str">
            <v>Fornecedores</v>
          </cell>
          <cell r="K881">
            <v>600017</v>
          </cell>
          <cell r="L881">
            <v>-1</v>
          </cell>
        </row>
        <row r="882">
          <cell r="B882" t="str">
            <v>2.1.1.04.0673</v>
          </cell>
          <cell r="C882">
            <v>22939871000108</v>
          </cell>
          <cell r="D882" t="str">
            <v>RIO LETRAS LETREIROS LTDA. - ME</v>
          </cell>
          <cell r="E882" t="str">
            <v>A</v>
          </cell>
          <cell r="H882" t="str">
            <v>N/A</v>
          </cell>
          <cell r="I882">
            <v>500001</v>
          </cell>
          <cell r="J882" t="str">
            <v>Fornecedores</v>
          </cell>
          <cell r="K882">
            <v>600017</v>
          </cell>
          <cell r="L882">
            <v>-1</v>
          </cell>
        </row>
        <row r="883">
          <cell r="B883" t="str">
            <v>2.1.1.04.0674</v>
          </cell>
          <cell r="C883">
            <v>10378823000109</v>
          </cell>
          <cell r="D883" t="str">
            <v>IPEC TREINAMENTO LTDA</v>
          </cell>
          <cell r="E883" t="str">
            <v>A</v>
          </cell>
          <cell r="H883" t="str">
            <v>N/A</v>
          </cell>
          <cell r="I883">
            <v>500001</v>
          </cell>
          <cell r="J883" t="str">
            <v>Fornecedores</v>
          </cell>
          <cell r="K883">
            <v>600017</v>
          </cell>
          <cell r="L883">
            <v>-1</v>
          </cell>
        </row>
        <row r="884">
          <cell r="B884" t="str">
            <v>2.1.1.04.0675</v>
          </cell>
          <cell r="C884">
            <v>875135000109</v>
          </cell>
          <cell r="D884" t="str">
            <v>PHONOWAY SOLUÇOES TELEINFORMATICA</v>
          </cell>
          <cell r="E884" t="str">
            <v>A</v>
          </cell>
          <cell r="H884" t="str">
            <v>N/A</v>
          </cell>
          <cell r="I884">
            <v>500001</v>
          </cell>
          <cell r="J884" t="str">
            <v>Fornecedores</v>
          </cell>
          <cell r="K884">
            <v>600017</v>
          </cell>
          <cell r="L884">
            <v>-1</v>
          </cell>
        </row>
        <row r="885">
          <cell r="B885" t="str">
            <v>2.1.1.04.0676</v>
          </cell>
          <cell r="C885">
            <v>7491336000143</v>
          </cell>
          <cell r="D885" t="str">
            <v>ARV BRADFORD CURSOS E TREINAMENTO</v>
          </cell>
          <cell r="E885" t="str">
            <v>A</v>
          </cell>
          <cell r="H885" t="str">
            <v>N/A</v>
          </cell>
          <cell r="I885">
            <v>500001</v>
          </cell>
          <cell r="J885" t="str">
            <v>Fornecedores</v>
          </cell>
          <cell r="K885">
            <v>600017</v>
          </cell>
          <cell r="L885">
            <v>-1</v>
          </cell>
        </row>
        <row r="886">
          <cell r="B886" t="str">
            <v>2.1.1.04.0677</v>
          </cell>
          <cell r="C886">
            <v>4298309000756</v>
          </cell>
          <cell r="D886" t="str">
            <v>GRUPO IBEMEC EDUCACIONAL S/A</v>
          </cell>
          <cell r="E886" t="str">
            <v>A</v>
          </cell>
          <cell r="H886" t="str">
            <v>N/A</v>
          </cell>
          <cell r="I886">
            <v>500001</v>
          </cell>
          <cell r="J886" t="str">
            <v>Fornecedores</v>
          </cell>
          <cell r="K886">
            <v>600017</v>
          </cell>
          <cell r="L886">
            <v>-1</v>
          </cell>
        </row>
        <row r="887">
          <cell r="B887" t="str">
            <v>2.1.1.04.0678</v>
          </cell>
          <cell r="C887">
            <v>12482786000100</v>
          </cell>
          <cell r="D887" t="str">
            <v>JRM HELOANI DESENVOLVIMENTO GERENCIAL</v>
          </cell>
          <cell r="E887" t="str">
            <v>A</v>
          </cell>
          <cell r="H887" t="str">
            <v>N/A</v>
          </cell>
          <cell r="I887">
            <v>500001</v>
          </cell>
          <cell r="J887" t="str">
            <v>Fornecedores</v>
          </cell>
          <cell r="K887">
            <v>600017</v>
          </cell>
          <cell r="L887">
            <v>-1</v>
          </cell>
        </row>
        <row r="888">
          <cell r="B888" t="str">
            <v>2.1.1.04.0679</v>
          </cell>
          <cell r="C888">
            <v>26464902000172</v>
          </cell>
          <cell r="D888" t="str">
            <v>LANTYX TECNOLOGIA E PUBLICIDADE EIRILE</v>
          </cell>
          <cell r="E888" t="str">
            <v>A</v>
          </cell>
          <cell r="H888" t="str">
            <v>N/A</v>
          </cell>
          <cell r="I888">
            <v>500001</v>
          </cell>
          <cell r="J888" t="str">
            <v>Fornecedores</v>
          </cell>
          <cell r="K888">
            <v>600017</v>
          </cell>
          <cell r="L888">
            <v>-1</v>
          </cell>
        </row>
        <row r="889">
          <cell r="B889" t="str">
            <v>2.1.1.04.0680</v>
          </cell>
          <cell r="C889">
            <v>18522913000133</v>
          </cell>
          <cell r="D889" t="str">
            <v>MUNDIVOX COMUNICAÇÕES LTDA</v>
          </cell>
          <cell r="E889" t="str">
            <v>A</v>
          </cell>
          <cell r="H889" t="str">
            <v>N/A</v>
          </cell>
          <cell r="I889">
            <v>500001</v>
          </cell>
          <cell r="J889" t="str">
            <v>Fornecedores</v>
          </cell>
          <cell r="K889">
            <v>600017</v>
          </cell>
          <cell r="L889">
            <v>-1</v>
          </cell>
        </row>
        <row r="890">
          <cell r="B890" t="str">
            <v>2.1.1.04.0681</v>
          </cell>
          <cell r="C890">
            <v>14129133000177</v>
          </cell>
          <cell r="D890" t="str">
            <v>SOLLUS COMERCIO EM TECNOLOGIA E CONTROLE</v>
          </cell>
          <cell r="E890" t="str">
            <v>A</v>
          </cell>
          <cell r="H890" t="str">
            <v>N/A</v>
          </cell>
          <cell r="I890">
            <v>500001</v>
          </cell>
          <cell r="J890" t="str">
            <v>Fornecedores</v>
          </cell>
          <cell r="K890">
            <v>600017</v>
          </cell>
          <cell r="L890">
            <v>-1</v>
          </cell>
        </row>
        <row r="891">
          <cell r="B891" t="str">
            <v>2.1.1.04.0682</v>
          </cell>
          <cell r="C891">
            <v>82581406000170</v>
          </cell>
          <cell r="D891" t="str">
            <v>CROMOS EDIT. E IND. GRAFICA LTDA</v>
          </cell>
          <cell r="E891" t="str">
            <v>A</v>
          </cell>
          <cell r="H891" t="str">
            <v>N/A</v>
          </cell>
          <cell r="I891">
            <v>500001</v>
          </cell>
          <cell r="J891" t="str">
            <v>Fornecedores</v>
          </cell>
          <cell r="K891">
            <v>600017</v>
          </cell>
          <cell r="L891">
            <v>-1</v>
          </cell>
        </row>
        <row r="892">
          <cell r="B892" t="str">
            <v>2.1.1.04.0683</v>
          </cell>
          <cell r="C892">
            <v>3200400001</v>
          </cell>
          <cell r="D892" t="str">
            <v>COORDENAÇÃO GERAL DE RECURSOS LOGISTICOS</v>
          </cell>
          <cell r="E892" t="str">
            <v>A</v>
          </cell>
          <cell r="H892" t="str">
            <v>N/A</v>
          </cell>
          <cell r="I892">
            <v>500001</v>
          </cell>
          <cell r="J892" t="str">
            <v>Fornecedores</v>
          </cell>
          <cell r="K892">
            <v>600017</v>
          </cell>
          <cell r="L892">
            <v>-1</v>
          </cell>
        </row>
        <row r="893">
          <cell r="B893" t="str">
            <v>2.1.1.04.0684</v>
          </cell>
          <cell r="C893">
            <v>11543346000152</v>
          </cell>
          <cell r="D893" t="str">
            <v>GRUPO GENIAL ME LTDA</v>
          </cell>
          <cell r="E893" t="str">
            <v>A</v>
          </cell>
          <cell r="H893" t="str">
            <v>N/A</v>
          </cell>
          <cell r="I893">
            <v>500001</v>
          </cell>
          <cell r="J893" t="str">
            <v>Fornecedores</v>
          </cell>
          <cell r="K893">
            <v>600017</v>
          </cell>
          <cell r="L893">
            <v>-1</v>
          </cell>
        </row>
        <row r="894">
          <cell r="B894" t="str">
            <v>2.1.1.04.0685</v>
          </cell>
          <cell r="C894">
            <v>8582483000191</v>
          </cell>
          <cell r="D894" t="str">
            <v>GREEN RABBIT DESENV. DE SOFTWARE LTDA</v>
          </cell>
          <cell r="E894" t="str">
            <v>A</v>
          </cell>
          <cell r="H894" t="str">
            <v>N/A</v>
          </cell>
          <cell r="I894">
            <v>500001</v>
          </cell>
          <cell r="J894" t="str">
            <v>Fornecedores</v>
          </cell>
          <cell r="K894">
            <v>600017</v>
          </cell>
          <cell r="L894">
            <v>-1</v>
          </cell>
        </row>
        <row r="895">
          <cell r="B895" t="str">
            <v>2.1.1.04.0686</v>
          </cell>
          <cell r="C895">
            <v>8254940000119</v>
          </cell>
          <cell r="D895" t="str">
            <v>PRDW BRASIL ENGENHARIA LTDA</v>
          </cell>
          <cell r="E895" t="str">
            <v>A</v>
          </cell>
          <cell r="H895" t="str">
            <v>N/A</v>
          </cell>
          <cell r="I895">
            <v>500001</v>
          </cell>
          <cell r="J895" t="str">
            <v>Fornecedores</v>
          </cell>
          <cell r="K895">
            <v>600017</v>
          </cell>
          <cell r="L895">
            <v>-1</v>
          </cell>
        </row>
        <row r="896">
          <cell r="B896" t="str">
            <v>2.1.1.04.0687</v>
          </cell>
          <cell r="C896">
            <v>19268267000192</v>
          </cell>
          <cell r="D896" t="str">
            <v>FUNDAÇÃO DOM CABRAL</v>
          </cell>
          <cell r="E896" t="str">
            <v>A</v>
          </cell>
          <cell r="H896" t="str">
            <v>N/A</v>
          </cell>
          <cell r="I896">
            <v>500001</v>
          </cell>
          <cell r="J896" t="str">
            <v>Fornecedores</v>
          </cell>
          <cell r="K896">
            <v>600017</v>
          </cell>
          <cell r="L896">
            <v>-1</v>
          </cell>
        </row>
        <row r="897">
          <cell r="B897" t="str">
            <v>2.1.1.04.0688</v>
          </cell>
          <cell r="C897">
            <v>2402497000108</v>
          </cell>
          <cell r="D897" t="str">
            <v>REPROPAPER SERVIÇOS DE REPROGRAFIA LTDA</v>
          </cell>
          <cell r="E897" t="str">
            <v>A</v>
          </cell>
          <cell r="H897" t="str">
            <v>N/A</v>
          </cell>
          <cell r="I897">
            <v>500001</v>
          </cell>
          <cell r="J897" t="str">
            <v>Fornecedores</v>
          </cell>
          <cell r="K897">
            <v>600017</v>
          </cell>
          <cell r="L897">
            <v>-1</v>
          </cell>
        </row>
        <row r="898">
          <cell r="B898" t="str">
            <v>2.1.1.04.0689</v>
          </cell>
          <cell r="C898">
            <v>12270578000147</v>
          </cell>
          <cell r="D898" t="str">
            <v>TRANSTATHICA AG. DE VIAGEM E TURISMO</v>
          </cell>
          <cell r="E898" t="str">
            <v>A</v>
          </cell>
          <cell r="H898" t="str">
            <v>N/A</v>
          </cell>
          <cell r="I898">
            <v>500001</v>
          </cell>
          <cell r="J898" t="str">
            <v>Fornecedores</v>
          </cell>
          <cell r="K898">
            <v>600017</v>
          </cell>
          <cell r="L898">
            <v>-1</v>
          </cell>
        </row>
        <row r="899">
          <cell r="B899" t="str">
            <v>2.1.1.04.0690</v>
          </cell>
          <cell r="C899">
            <v>1437165800014</v>
          </cell>
          <cell r="D899" t="str">
            <v>FOX SMART BUSINESS DO BRASIL LTDA</v>
          </cell>
          <cell r="E899" t="str">
            <v>A</v>
          </cell>
          <cell r="H899" t="str">
            <v>N/A</v>
          </cell>
          <cell r="I899">
            <v>500001</v>
          </cell>
          <cell r="J899" t="str">
            <v>Fornecedores</v>
          </cell>
          <cell r="K899">
            <v>600017</v>
          </cell>
          <cell r="L899">
            <v>-1</v>
          </cell>
        </row>
        <row r="900">
          <cell r="B900" t="str">
            <v>2.1.1.04.0691</v>
          </cell>
          <cell r="C900">
            <v>22233581000144</v>
          </cell>
          <cell r="D900" t="str">
            <v>AX4B SISTEMAS DE INFORMATICA LTDA</v>
          </cell>
          <cell r="E900" t="str">
            <v>A</v>
          </cell>
          <cell r="H900" t="str">
            <v>N/A</v>
          </cell>
          <cell r="I900">
            <v>500001</v>
          </cell>
          <cell r="J900" t="str">
            <v>Fornecedores</v>
          </cell>
          <cell r="K900">
            <v>600017</v>
          </cell>
          <cell r="L900">
            <v>-1</v>
          </cell>
        </row>
        <row r="901">
          <cell r="B901" t="str">
            <v>2.1.1.04.0692</v>
          </cell>
          <cell r="C901">
            <v>307049000191</v>
          </cell>
          <cell r="D901" t="str">
            <v>HSR SISTEMAS E REDES LTDA</v>
          </cell>
          <cell r="E901" t="str">
            <v>A</v>
          </cell>
          <cell r="H901" t="str">
            <v>N/A</v>
          </cell>
          <cell r="I901">
            <v>500001</v>
          </cell>
          <cell r="J901" t="str">
            <v>Fornecedores</v>
          </cell>
          <cell r="K901">
            <v>600017</v>
          </cell>
          <cell r="L901">
            <v>-1</v>
          </cell>
        </row>
        <row r="902">
          <cell r="B902" t="str">
            <v>2.1.1.04.0693</v>
          </cell>
          <cell r="C902">
            <v>6942472000140</v>
          </cell>
          <cell r="D902" t="str">
            <v>F5 SOFTWARE LTDA</v>
          </cell>
          <cell r="E902" t="str">
            <v>A</v>
          </cell>
          <cell r="H902" t="str">
            <v>N/A</v>
          </cell>
          <cell r="I902">
            <v>500001</v>
          </cell>
          <cell r="J902" t="str">
            <v>Fornecedores</v>
          </cell>
          <cell r="K902">
            <v>600017</v>
          </cell>
          <cell r="L902">
            <v>-1</v>
          </cell>
        </row>
        <row r="903">
          <cell r="B903" t="str">
            <v>2.1.1.04.0694</v>
          </cell>
          <cell r="C903">
            <v>2114694</v>
          </cell>
          <cell r="D903" t="str">
            <v>CARTÃO CORPORATIVO - SCDP</v>
          </cell>
          <cell r="E903" t="str">
            <v>A</v>
          </cell>
          <cell r="H903" t="str">
            <v>N/A</v>
          </cell>
          <cell r="I903">
            <v>500001</v>
          </cell>
          <cell r="J903" t="str">
            <v>Fornecedores</v>
          </cell>
          <cell r="K903">
            <v>600017</v>
          </cell>
          <cell r="L903">
            <v>-1</v>
          </cell>
        </row>
        <row r="904">
          <cell r="B904" t="str">
            <v>2.1.1.04.0695</v>
          </cell>
          <cell r="C904">
            <v>81708497000107</v>
          </cell>
          <cell r="D904" t="str">
            <v>PREMIER IT GLOBAL SERVICES LTDA</v>
          </cell>
          <cell r="E904" t="str">
            <v>A</v>
          </cell>
          <cell r="H904" t="str">
            <v>N/A</v>
          </cell>
          <cell r="I904">
            <v>500001</v>
          </cell>
          <cell r="J904" t="str">
            <v>Fornecedores</v>
          </cell>
          <cell r="K904">
            <v>600017</v>
          </cell>
          <cell r="L904">
            <v>-1</v>
          </cell>
        </row>
        <row r="905">
          <cell r="B905" t="str">
            <v>2.1.1.04.0696</v>
          </cell>
          <cell r="C905">
            <v>35794064000196</v>
          </cell>
          <cell r="D905" t="str">
            <v>CENTRO EMPRESARIAL INTERNACIONAL RIO</v>
          </cell>
          <cell r="E905" t="str">
            <v>A</v>
          </cell>
          <cell r="H905" t="str">
            <v>N/A</v>
          </cell>
          <cell r="I905">
            <v>500001</v>
          </cell>
          <cell r="J905" t="str">
            <v>Fornecedores</v>
          </cell>
          <cell r="K905">
            <v>600017</v>
          </cell>
          <cell r="L905">
            <v>-1</v>
          </cell>
        </row>
        <row r="906">
          <cell r="B906" t="str">
            <v>2.1.1.04.0697</v>
          </cell>
          <cell r="C906">
            <v>24695880000126</v>
          </cell>
          <cell r="D906" t="str">
            <v>PROJUD TECNOLOGIA LTDA</v>
          </cell>
          <cell r="E906" t="str">
            <v>A</v>
          </cell>
          <cell r="H906" t="str">
            <v>N/A</v>
          </cell>
          <cell r="I906">
            <v>500001</v>
          </cell>
          <cell r="J906" t="str">
            <v>Fornecedores</v>
          </cell>
          <cell r="K906">
            <v>600017</v>
          </cell>
          <cell r="L906">
            <v>-1</v>
          </cell>
        </row>
        <row r="907">
          <cell r="B907" t="str">
            <v>2.1.1.04.0698</v>
          </cell>
          <cell r="C907">
            <v>8432362000163</v>
          </cell>
          <cell r="D907" t="str">
            <v>ELO EVENTOS LTDA</v>
          </cell>
          <cell r="E907" t="str">
            <v>A</v>
          </cell>
          <cell r="H907" t="str">
            <v>N/A</v>
          </cell>
          <cell r="I907">
            <v>500001</v>
          </cell>
          <cell r="J907" t="str">
            <v>Fornecedores</v>
          </cell>
          <cell r="K907">
            <v>600017</v>
          </cell>
          <cell r="L907">
            <v>-1</v>
          </cell>
        </row>
        <row r="908">
          <cell r="B908" t="str">
            <v>2.1.1.04.0699</v>
          </cell>
          <cell r="C908">
            <v>14337022000155</v>
          </cell>
          <cell r="D908" t="str">
            <v>LEANDRO ANDRÉ DE QUEIROZ - MEI</v>
          </cell>
          <cell r="E908" t="str">
            <v>A</v>
          </cell>
          <cell r="H908" t="str">
            <v>N/A</v>
          </cell>
          <cell r="I908">
            <v>500001</v>
          </cell>
          <cell r="J908" t="str">
            <v>Fornecedores</v>
          </cell>
          <cell r="K908">
            <v>600017</v>
          </cell>
          <cell r="L908">
            <v>-1</v>
          </cell>
        </row>
        <row r="909">
          <cell r="B909" t="str">
            <v>2.1.1.04.0700</v>
          </cell>
          <cell r="C909">
            <v>32039927000121</v>
          </cell>
          <cell r="D909" t="str">
            <v>DIVIGAMA DIVISÓRIAS LTDA</v>
          </cell>
          <cell r="E909" t="str">
            <v>A</v>
          </cell>
          <cell r="H909" t="str">
            <v>N/A</v>
          </cell>
          <cell r="I909">
            <v>500001</v>
          </cell>
          <cell r="J909" t="str">
            <v>Fornecedores</v>
          </cell>
          <cell r="K909">
            <v>600017</v>
          </cell>
          <cell r="L909">
            <v>-1</v>
          </cell>
        </row>
        <row r="910">
          <cell r="B910" t="str">
            <v>2.1.1.04.0701</v>
          </cell>
          <cell r="C910">
            <v>8022646000181</v>
          </cell>
          <cell r="D910" t="str">
            <v>RA2 PRINT ETIQUETAS</v>
          </cell>
          <cell r="E910" t="str">
            <v>A</v>
          </cell>
          <cell r="H910" t="str">
            <v>N/A</v>
          </cell>
          <cell r="I910">
            <v>500001</v>
          </cell>
          <cell r="J910" t="str">
            <v>Fornecedores</v>
          </cell>
          <cell r="K910">
            <v>600017</v>
          </cell>
          <cell r="L910">
            <v>-1</v>
          </cell>
        </row>
        <row r="911">
          <cell r="B911" t="str">
            <v>2.1.1.04.0702</v>
          </cell>
          <cell r="C911">
            <v>13918884000100</v>
          </cell>
          <cell r="D911" t="str">
            <v>GENESIS COACHING TREIN. E DESENV. LTDA</v>
          </cell>
          <cell r="E911" t="str">
            <v>A</v>
          </cell>
          <cell r="H911" t="str">
            <v>N/A</v>
          </cell>
          <cell r="I911">
            <v>500001</v>
          </cell>
          <cell r="J911" t="str">
            <v>Fornecedores</v>
          </cell>
          <cell r="K911">
            <v>600017</v>
          </cell>
          <cell r="L911">
            <v>-1</v>
          </cell>
        </row>
        <row r="912">
          <cell r="B912" t="str">
            <v>2.1.1.04.0703</v>
          </cell>
          <cell r="C912">
            <v>67632216000140</v>
          </cell>
          <cell r="D912" t="str">
            <v>WALM ENG. E TEC. AMBIENTAL LTDA</v>
          </cell>
          <cell r="E912" t="str">
            <v>A</v>
          </cell>
          <cell r="H912" t="str">
            <v>N/A</v>
          </cell>
          <cell r="I912">
            <v>500001</v>
          </cell>
          <cell r="J912" t="str">
            <v>Fornecedores</v>
          </cell>
          <cell r="K912">
            <v>600017</v>
          </cell>
          <cell r="L912">
            <v>-1</v>
          </cell>
        </row>
        <row r="913">
          <cell r="B913" t="str">
            <v>2.1.1.04.0704</v>
          </cell>
          <cell r="C913">
            <v>5761748000120</v>
          </cell>
          <cell r="D913" t="str">
            <v>BIOTA PROJETOS E CONSULTORIA AMBIENTAL</v>
          </cell>
          <cell r="E913" t="str">
            <v>A</v>
          </cell>
          <cell r="H913" t="str">
            <v>N/A</v>
          </cell>
          <cell r="I913">
            <v>500001</v>
          </cell>
          <cell r="J913" t="str">
            <v>Fornecedores</v>
          </cell>
          <cell r="K913">
            <v>600017</v>
          </cell>
          <cell r="L913">
            <v>-1</v>
          </cell>
        </row>
        <row r="914">
          <cell r="B914" t="str">
            <v>2.1.1.04.0705</v>
          </cell>
          <cell r="C914">
            <v>24120157000119</v>
          </cell>
          <cell r="D914" t="str">
            <v>LUAN MACEDO FERNANDES EI</v>
          </cell>
          <cell r="E914" t="str">
            <v>A</v>
          </cell>
          <cell r="H914" t="str">
            <v>N/A</v>
          </cell>
          <cell r="I914">
            <v>500001</v>
          </cell>
          <cell r="J914" t="str">
            <v>Fornecedores</v>
          </cell>
          <cell r="K914">
            <v>600017</v>
          </cell>
          <cell r="L914">
            <v>-1</v>
          </cell>
        </row>
        <row r="915">
          <cell r="B915" t="str">
            <v>2.1.1.04.0706</v>
          </cell>
          <cell r="C915">
            <v>28101417000160</v>
          </cell>
          <cell r="D915" t="str">
            <v>CLAMED CLINICA VACINAÇÃO</v>
          </cell>
          <cell r="E915" t="str">
            <v>A</v>
          </cell>
          <cell r="H915" t="str">
            <v>N/A</v>
          </cell>
          <cell r="I915">
            <v>500001</v>
          </cell>
          <cell r="J915" t="str">
            <v>Fornecedores</v>
          </cell>
          <cell r="K915">
            <v>600017</v>
          </cell>
          <cell r="L915">
            <v>-1</v>
          </cell>
        </row>
        <row r="916">
          <cell r="B916" t="str">
            <v>2.1.1.04.0707</v>
          </cell>
          <cell r="C916">
            <v>27869148000113</v>
          </cell>
          <cell r="D916" t="str">
            <v>DANGERCOMERCIAL E INDUSTRIAL LTDA</v>
          </cell>
          <cell r="E916" t="str">
            <v>A</v>
          </cell>
          <cell r="H916" t="str">
            <v>N/A</v>
          </cell>
          <cell r="I916">
            <v>500001</v>
          </cell>
          <cell r="J916" t="str">
            <v>Fornecedores</v>
          </cell>
          <cell r="K916">
            <v>600017</v>
          </cell>
          <cell r="L916">
            <v>-1</v>
          </cell>
        </row>
        <row r="917">
          <cell r="B917" t="str">
            <v>2.1.1.04.0708</v>
          </cell>
          <cell r="C917" t="str">
            <v>AEPE</v>
          </cell>
          <cell r="D917" t="str">
            <v>ASSOCIAÇÃO DOS EMPREGADOS DA EPE - AEPE</v>
          </cell>
          <cell r="E917" t="str">
            <v>A</v>
          </cell>
          <cell r="H917" t="str">
            <v>N/A</v>
          </cell>
          <cell r="I917">
            <v>500001</v>
          </cell>
          <cell r="J917" t="str">
            <v>Fornecedores</v>
          </cell>
          <cell r="K917">
            <v>600017</v>
          </cell>
          <cell r="L917">
            <v>-1</v>
          </cell>
        </row>
        <row r="918">
          <cell r="B918" t="str">
            <v>2.1.1.04.0709</v>
          </cell>
          <cell r="C918">
            <v>10742589000157</v>
          </cell>
          <cell r="D918" t="str">
            <v>LUANDA COM. SUPR. INFORMÁTICA LTDA</v>
          </cell>
          <cell r="E918" t="str">
            <v>A</v>
          </cell>
          <cell r="H918" t="str">
            <v>N/A</v>
          </cell>
          <cell r="I918">
            <v>500001</v>
          </cell>
          <cell r="J918" t="str">
            <v>Fornecedores</v>
          </cell>
          <cell r="K918">
            <v>600017</v>
          </cell>
          <cell r="L918">
            <v>-1</v>
          </cell>
        </row>
        <row r="919">
          <cell r="B919" t="str">
            <v>2.1.1.04.0710</v>
          </cell>
          <cell r="C919">
            <v>30024640000100</v>
          </cell>
          <cell r="D919" t="str">
            <v>ASSOCIAÇÃO BRASILEIRA DE ANTROPOLOGIA</v>
          </cell>
          <cell r="E919" t="str">
            <v>A</v>
          </cell>
          <cell r="H919" t="str">
            <v>N/A</v>
          </cell>
          <cell r="I919">
            <v>500001</v>
          </cell>
          <cell r="J919" t="str">
            <v>Fornecedores</v>
          </cell>
          <cell r="K919">
            <v>600017</v>
          </cell>
          <cell r="L919">
            <v>-1</v>
          </cell>
        </row>
        <row r="920">
          <cell r="B920" t="str">
            <v>2.1.1.04.0711</v>
          </cell>
          <cell r="C920">
            <v>30735771000198</v>
          </cell>
          <cell r="D920" t="str">
            <v>LIMA COM. DE MAT. E SERVIÇOS</v>
          </cell>
          <cell r="E920" t="str">
            <v>A</v>
          </cell>
          <cell r="H920" t="str">
            <v>N/A</v>
          </cell>
          <cell r="I920">
            <v>500001</v>
          </cell>
          <cell r="J920" t="str">
            <v>Fornecedores</v>
          </cell>
          <cell r="K920">
            <v>600017</v>
          </cell>
          <cell r="L920">
            <v>-1</v>
          </cell>
        </row>
        <row r="921">
          <cell r="B921" t="str">
            <v>2.1.1.04.0712</v>
          </cell>
          <cell r="C921">
            <v>2247352000171</v>
          </cell>
          <cell r="D921" t="str">
            <v>ASS.BRAS. DAS EMPRESAS DE SERV.COS.ENG</v>
          </cell>
          <cell r="E921" t="str">
            <v>A</v>
          </cell>
          <cell r="H921" t="str">
            <v>N/A</v>
          </cell>
          <cell r="I921">
            <v>500001</v>
          </cell>
          <cell r="J921" t="str">
            <v>Fornecedores</v>
          </cell>
          <cell r="K921">
            <v>600017</v>
          </cell>
          <cell r="L921">
            <v>-1</v>
          </cell>
        </row>
        <row r="922">
          <cell r="B922" t="str">
            <v>2.1.1.04.0713</v>
          </cell>
          <cell r="C922">
            <v>3556998000101</v>
          </cell>
          <cell r="D922" t="str">
            <v>ENGDTP E MULTIMÍDIA COMÉRCIO E PRESTAÇÃO</v>
          </cell>
          <cell r="E922" t="str">
            <v>A</v>
          </cell>
          <cell r="H922" t="str">
            <v>N/A</v>
          </cell>
          <cell r="I922">
            <v>500001</v>
          </cell>
          <cell r="J922" t="str">
            <v>Fornecedores</v>
          </cell>
          <cell r="K922">
            <v>600017</v>
          </cell>
          <cell r="L922">
            <v>-1</v>
          </cell>
        </row>
        <row r="923">
          <cell r="B923" t="str">
            <v>2.1.1.04.0714</v>
          </cell>
          <cell r="C923">
            <v>23327378000108</v>
          </cell>
          <cell r="D923" t="str">
            <v>ZUGNI GESTÃO DE CONHECIMENTO EIRELI - ME</v>
          </cell>
          <cell r="E923" t="str">
            <v>A</v>
          </cell>
          <cell r="H923" t="str">
            <v>N/A</v>
          </cell>
          <cell r="I923">
            <v>500001</v>
          </cell>
          <cell r="J923" t="str">
            <v>Fornecedores</v>
          </cell>
          <cell r="K923">
            <v>600017</v>
          </cell>
          <cell r="L923">
            <v>-1</v>
          </cell>
        </row>
        <row r="924">
          <cell r="B924" t="str">
            <v>2.1.1.04.0715</v>
          </cell>
          <cell r="C924">
            <v>20593807000192</v>
          </cell>
          <cell r="D924" t="str">
            <v>RSA SOLUÇÕES ELETRICAS LTDA - EPP</v>
          </cell>
          <cell r="E924" t="str">
            <v>A</v>
          </cell>
          <cell r="H924" t="str">
            <v>N/A</v>
          </cell>
          <cell r="I924">
            <v>500001</v>
          </cell>
          <cell r="J924" t="str">
            <v>Fornecedores</v>
          </cell>
          <cell r="K924">
            <v>600017</v>
          </cell>
          <cell r="L924">
            <v>-1</v>
          </cell>
        </row>
        <row r="925">
          <cell r="B925" t="str">
            <v>2.1.1.04.0716</v>
          </cell>
          <cell r="C925">
            <v>14683228000138</v>
          </cell>
          <cell r="D925" t="str">
            <v>TI ENGENHARIA COMERCIO E SERVIÇO DE INFO</v>
          </cell>
          <cell r="E925" t="str">
            <v>A</v>
          </cell>
          <cell r="H925" t="str">
            <v>N/A</v>
          </cell>
          <cell r="I925">
            <v>500001</v>
          </cell>
          <cell r="J925" t="str">
            <v>Fornecedores</v>
          </cell>
          <cell r="K925">
            <v>600017</v>
          </cell>
          <cell r="L925">
            <v>-1</v>
          </cell>
        </row>
        <row r="926">
          <cell r="B926" t="str">
            <v>2.1.1.04.0717</v>
          </cell>
          <cell r="C926">
            <v>32088205000167</v>
          </cell>
          <cell r="D926" t="str">
            <v>HICON ENGENHARIA LTDA</v>
          </cell>
          <cell r="E926" t="str">
            <v>A</v>
          </cell>
          <cell r="H926" t="str">
            <v>N/A</v>
          </cell>
          <cell r="I926">
            <v>500001</v>
          </cell>
          <cell r="J926" t="str">
            <v>Fornecedores</v>
          </cell>
          <cell r="K926">
            <v>600017</v>
          </cell>
          <cell r="L926">
            <v>-1</v>
          </cell>
        </row>
        <row r="927">
          <cell r="B927" t="str">
            <v>2.1.1.04.0718</v>
          </cell>
          <cell r="C927">
            <v>49738636000124</v>
          </cell>
          <cell r="D927" t="str">
            <v>INSTITUTO BRAS. DE ENGENHARIA DE CUSTOS</v>
          </cell>
          <cell r="E927" t="str">
            <v>A</v>
          </cell>
          <cell r="H927" t="str">
            <v>N/A</v>
          </cell>
          <cell r="I927">
            <v>500001</v>
          </cell>
          <cell r="J927" t="str">
            <v>Fornecedores</v>
          </cell>
          <cell r="K927">
            <v>600017</v>
          </cell>
          <cell r="L927">
            <v>-1</v>
          </cell>
        </row>
        <row r="928">
          <cell r="B928" t="str">
            <v>2.1.1.04.0719</v>
          </cell>
          <cell r="C928">
            <v>78954286000131</v>
          </cell>
          <cell r="D928" t="str">
            <v>GL EVENTSLIVE SA</v>
          </cell>
          <cell r="E928" t="str">
            <v>A</v>
          </cell>
          <cell r="H928" t="str">
            <v>N/A</v>
          </cell>
          <cell r="I928">
            <v>500001</v>
          </cell>
          <cell r="J928" t="str">
            <v>Fornecedores</v>
          </cell>
          <cell r="K928">
            <v>600017</v>
          </cell>
          <cell r="L928">
            <v>-1</v>
          </cell>
        </row>
        <row r="929">
          <cell r="B929" t="str">
            <v>2.1.1.04.0720</v>
          </cell>
          <cell r="C929">
            <v>8418174000180</v>
          </cell>
          <cell r="D929" t="str">
            <v>SAUDE E GINASTICA LABORAL</v>
          </cell>
          <cell r="E929" t="str">
            <v>A</v>
          </cell>
          <cell r="H929" t="str">
            <v>N/A</v>
          </cell>
          <cell r="I929">
            <v>500001</v>
          </cell>
          <cell r="J929" t="str">
            <v>Fornecedores</v>
          </cell>
          <cell r="K929">
            <v>600017</v>
          </cell>
          <cell r="L929">
            <v>-1</v>
          </cell>
        </row>
        <row r="930">
          <cell r="B930" t="str">
            <v>2.1.1.04.0721</v>
          </cell>
          <cell r="C930">
            <v>31206521000123</v>
          </cell>
          <cell r="D930" t="str">
            <v>GS TELECOM COMÉRCIO DE INFORMÁTICA LTDA</v>
          </cell>
          <cell r="E930" t="str">
            <v>A</v>
          </cell>
          <cell r="H930" t="str">
            <v>N/A</v>
          </cell>
          <cell r="I930">
            <v>500001</v>
          </cell>
          <cell r="J930" t="str">
            <v>Fornecedores</v>
          </cell>
          <cell r="K930">
            <v>600017</v>
          </cell>
          <cell r="L930">
            <v>-1</v>
          </cell>
        </row>
        <row r="931">
          <cell r="B931" t="str">
            <v>2.1.1.04.0722</v>
          </cell>
          <cell r="C931">
            <v>27214907000100</v>
          </cell>
          <cell r="D931" t="str">
            <v>INSTITUTO DE ARQUEOLOGIA BRASILEIRA</v>
          </cell>
          <cell r="E931" t="str">
            <v>A</v>
          </cell>
          <cell r="H931" t="str">
            <v>N/A</v>
          </cell>
          <cell r="I931">
            <v>500001</v>
          </cell>
          <cell r="J931" t="str">
            <v>Fornecedores</v>
          </cell>
          <cell r="K931">
            <v>600017</v>
          </cell>
          <cell r="L931">
            <v>-1</v>
          </cell>
        </row>
        <row r="932">
          <cell r="B932" t="str">
            <v>2.1.1.04.0723</v>
          </cell>
          <cell r="C932">
            <v>11168199000188</v>
          </cell>
          <cell r="D932" t="str">
            <v>HITSS DO BRASIL SERV. TECNOLOGICOS LTDA</v>
          </cell>
          <cell r="E932" t="str">
            <v>A</v>
          </cell>
          <cell r="H932" t="str">
            <v>N/A</v>
          </cell>
          <cell r="I932">
            <v>500001</v>
          </cell>
          <cell r="J932" t="str">
            <v>Fornecedores</v>
          </cell>
          <cell r="K932">
            <v>600017</v>
          </cell>
          <cell r="L932">
            <v>-1</v>
          </cell>
        </row>
        <row r="933">
          <cell r="B933" t="str">
            <v>2.1.1.04.0724</v>
          </cell>
          <cell r="C933">
            <v>9967852019308</v>
          </cell>
          <cell r="D933" t="str">
            <v>HOTELARIA ACCOR BRASIL</v>
          </cell>
          <cell r="E933" t="str">
            <v>A</v>
          </cell>
          <cell r="H933" t="str">
            <v>N/A</v>
          </cell>
          <cell r="I933">
            <v>500001</v>
          </cell>
          <cell r="J933" t="str">
            <v>Fornecedores</v>
          </cell>
          <cell r="K933">
            <v>600017</v>
          </cell>
          <cell r="L933">
            <v>-1</v>
          </cell>
        </row>
        <row r="934">
          <cell r="B934" t="str">
            <v>2.1.1.04.0725</v>
          </cell>
          <cell r="C934">
            <v>24158718000179</v>
          </cell>
          <cell r="D934" t="str">
            <v>FRG EVENTOS DO BRASIL LTDA</v>
          </cell>
          <cell r="E934" t="str">
            <v>A</v>
          </cell>
          <cell r="H934" t="str">
            <v>N/A</v>
          </cell>
          <cell r="I934">
            <v>500001</v>
          </cell>
          <cell r="J934" t="str">
            <v>Fornecedores</v>
          </cell>
          <cell r="K934">
            <v>600017</v>
          </cell>
          <cell r="L934">
            <v>-1</v>
          </cell>
        </row>
        <row r="935">
          <cell r="B935" t="str">
            <v>2.1.1.04.0726</v>
          </cell>
          <cell r="C935">
            <v>9656613000156</v>
          </cell>
          <cell r="D935" t="str">
            <v>M&amp;W COMUN. INTEGRADA LTDA</v>
          </cell>
          <cell r="E935" t="str">
            <v>A</v>
          </cell>
          <cell r="H935" t="str">
            <v>N/A</v>
          </cell>
          <cell r="I935">
            <v>500001</v>
          </cell>
          <cell r="J935" t="str">
            <v>Fornecedores</v>
          </cell>
          <cell r="K935">
            <v>600017</v>
          </cell>
          <cell r="L935">
            <v>-1</v>
          </cell>
        </row>
        <row r="936">
          <cell r="B936" t="str">
            <v>2.1.1.04.0727</v>
          </cell>
          <cell r="C936">
            <v>7868103000117</v>
          </cell>
          <cell r="D936" t="str">
            <v>CIRILO CABOS IMPORTAÇÃO EXPORTAÇÃO LTDA</v>
          </cell>
          <cell r="E936" t="str">
            <v>A</v>
          </cell>
          <cell r="H936" t="str">
            <v>N/A</v>
          </cell>
          <cell r="I936">
            <v>500001</v>
          </cell>
          <cell r="J936" t="str">
            <v>Fornecedores</v>
          </cell>
          <cell r="K936">
            <v>600017</v>
          </cell>
          <cell r="L936">
            <v>-1</v>
          </cell>
        </row>
        <row r="937">
          <cell r="B937" t="str">
            <v>2.1.1.04.0728</v>
          </cell>
          <cell r="C937">
            <v>8763638000196</v>
          </cell>
          <cell r="D937" t="str">
            <v>PRINTCOM ASSESSORIA DE COMUNICAÇÃO</v>
          </cell>
          <cell r="E937" t="str">
            <v>A</v>
          </cell>
          <cell r="H937" t="str">
            <v>N/A</v>
          </cell>
          <cell r="I937">
            <v>500001</v>
          </cell>
          <cell r="J937" t="str">
            <v>Fornecedores</v>
          </cell>
          <cell r="K937">
            <v>600017</v>
          </cell>
          <cell r="L937">
            <v>-1</v>
          </cell>
        </row>
        <row r="938">
          <cell r="B938" t="str">
            <v>2.1.1.04.0729</v>
          </cell>
          <cell r="C938">
            <v>776574001390</v>
          </cell>
          <cell r="D938" t="str">
            <v>B2W COMPANHIA DIGITAL</v>
          </cell>
          <cell r="E938" t="str">
            <v>A</v>
          </cell>
          <cell r="H938" t="str">
            <v>N/A</v>
          </cell>
          <cell r="I938">
            <v>500001</v>
          </cell>
          <cell r="J938" t="str">
            <v>Fornecedores</v>
          </cell>
          <cell r="K938">
            <v>600017</v>
          </cell>
          <cell r="L938">
            <v>-1</v>
          </cell>
        </row>
        <row r="939">
          <cell r="B939" t="str">
            <v>2.1.1.04.0730</v>
          </cell>
          <cell r="C939">
            <v>3989368000236</v>
          </cell>
          <cell r="D939" t="str">
            <v>SUPERCOMMERCE LTDA</v>
          </cell>
          <cell r="E939" t="str">
            <v>A</v>
          </cell>
          <cell r="H939" t="str">
            <v>N/A</v>
          </cell>
          <cell r="I939">
            <v>500001</v>
          </cell>
          <cell r="J939" t="str">
            <v>Fornecedores</v>
          </cell>
          <cell r="K939">
            <v>600017</v>
          </cell>
          <cell r="L939">
            <v>-1</v>
          </cell>
        </row>
        <row r="940">
          <cell r="B940" t="str">
            <v>2.1.1.04.0731</v>
          </cell>
          <cell r="C940">
            <v>5809981000136</v>
          </cell>
          <cell r="D940" t="str">
            <v>CAFÉ BRASIL EDITORIAL LTDA</v>
          </cell>
          <cell r="E940" t="str">
            <v>A</v>
          </cell>
          <cell r="H940" t="str">
            <v>N/A</v>
          </cell>
          <cell r="I940">
            <v>500001</v>
          </cell>
          <cell r="J940" t="str">
            <v>Fornecedores</v>
          </cell>
          <cell r="K940">
            <v>600017</v>
          </cell>
          <cell r="L940">
            <v>-1</v>
          </cell>
        </row>
        <row r="941">
          <cell r="B941" t="str">
            <v>2.1.1.04.0732</v>
          </cell>
          <cell r="C941">
            <v>8752567000126</v>
          </cell>
          <cell r="D941" t="str">
            <v>INSTITUTO PIATAM</v>
          </cell>
          <cell r="E941" t="str">
            <v>A</v>
          </cell>
          <cell r="H941" t="str">
            <v>N/A</v>
          </cell>
          <cell r="I941">
            <v>500001</v>
          </cell>
          <cell r="J941" t="str">
            <v>Fornecedores</v>
          </cell>
          <cell r="K941">
            <v>600017</v>
          </cell>
          <cell r="L941">
            <v>-1</v>
          </cell>
        </row>
        <row r="942">
          <cell r="B942" t="str">
            <v>2.1.1.04.0733</v>
          </cell>
          <cell r="C942">
            <v>79942645000101</v>
          </cell>
          <cell r="D942" t="str">
            <v>REIVAX S.A AUTOMAÇÃO E CONTROLE</v>
          </cell>
          <cell r="E942" t="str">
            <v>A</v>
          </cell>
          <cell r="H942" t="str">
            <v>N/A</v>
          </cell>
          <cell r="I942">
            <v>500001</v>
          </cell>
          <cell r="J942" t="str">
            <v>Fornecedores</v>
          </cell>
          <cell r="K942">
            <v>600017</v>
          </cell>
          <cell r="L942">
            <v>-1</v>
          </cell>
        </row>
        <row r="943">
          <cell r="B943" t="str">
            <v>2.1.1.04.0734</v>
          </cell>
          <cell r="C943">
            <v>42356782000146</v>
          </cell>
          <cell r="D943" t="str">
            <v>EBSCO BRASIL LTDA</v>
          </cell>
          <cell r="E943" t="str">
            <v>A</v>
          </cell>
          <cell r="H943" t="str">
            <v>N/A</v>
          </cell>
          <cell r="I943">
            <v>500001</v>
          </cell>
          <cell r="J943" t="str">
            <v>Fornecedores</v>
          </cell>
          <cell r="K943">
            <v>600017</v>
          </cell>
          <cell r="L943">
            <v>-1</v>
          </cell>
        </row>
        <row r="944">
          <cell r="B944" t="str">
            <v>2.1.1.04.0735</v>
          </cell>
          <cell r="C944">
            <v>19238116000191</v>
          </cell>
          <cell r="D944" t="str">
            <v>INSTITUTO NACIONAL DE QUALIDADE DE VIDA</v>
          </cell>
          <cell r="E944" t="str">
            <v>A</v>
          </cell>
          <cell r="H944" t="str">
            <v>N/A</v>
          </cell>
          <cell r="I944">
            <v>500001</v>
          </cell>
          <cell r="J944" t="str">
            <v>Fornecedores</v>
          </cell>
          <cell r="K944">
            <v>600017</v>
          </cell>
          <cell r="L944">
            <v>-1</v>
          </cell>
        </row>
        <row r="945">
          <cell r="B945" t="str">
            <v>2.1.1.04.0736</v>
          </cell>
          <cell r="C945">
            <v>30636928000128</v>
          </cell>
          <cell r="D945" t="str">
            <v>TS1 IT SOLUTIONS</v>
          </cell>
          <cell r="E945" t="str">
            <v>A</v>
          </cell>
          <cell r="H945" t="str">
            <v>N/A</v>
          </cell>
          <cell r="I945">
            <v>500001</v>
          </cell>
          <cell r="J945" t="str">
            <v>Fornecedores</v>
          </cell>
          <cell r="K945">
            <v>600017</v>
          </cell>
          <cell r="L945">
            <v>-1</v>
          </cell>
        </row>
        <row r="946">
          <cell r="B946" t="str">
            <v>2.1.1.04.0737</v>
          </cell>
          <cell r="C946">
            <v>14186328000159</v>
          </cell>
          <cell r="D946" t="str">
            <v>HVNA DESIGN PROJETOS E CONSULTORIA LTDA</v>
          </cell>
          <cell r="E946" t="str">
            <v>A</v>
          </cell>
          <cell r="H946" t="str">
            <v>N/A</v>
          </cell>
          <cell r="I946">
            <v>500001</v>
          </cell>
          <cell r="J946" t="str">
            <v>Fornecedores</v>
          </cell>
          <cell r="K946">
            <v>600017</v>
          </cell>
          <cell r="L946">
            <v>-1</v>
          </cell>
        </row>
        <row r="947">
          <cell r="B947" t="str">
            <v>2.1.1.04.0738</v>
          </cell>
          <cell r="C947">
            <v>24875181000168</v>
          </cell>
          <cell r="D947" t="str">
            <v>GAF EVENTOS SPE LTDA</v>
          </cell>
          <cell r="E947" t="str">
            <v>A</v>
          </cell>
          <cell r="H947" t="str">
            <v>N/A</v>
          </cell>
          <cell r="I947">
            <v>500001</v>
          </cell>
          <cell r="J947" t="str">
            <v>Fornecedores</v>
          </cell>
          <cell r="K947">
            <v>600017</v>
          </cell>
          <cell r="L947">
            <v>-1</v>
          </cell>
        </row>
        <row r="948">
          <cell r="B948" t="str">
            <v>2.1.1.04.0739</v>
          </cell>
          <cell r="C948">
            <v>12929258000156</v>
          </cell>
          <cell r="D948" t="str">
            <v>MR PROMOÇÕES E EVENTOS</v>
          </cell>
          <cell r="E948" t="str">
            <v>A</v>
          </cell>
          <cell r="H948" t="str">
            <v>N/A</v>
          </cell>
          <cell r="I948">
            <v>500001</v>
          </cell>
          <cell r="J948" t="str">
            <v>Fornecedores</v>
          </cell>
          <cell r="K948">
            <v>600017</v>
          </cell>
          <cell r="L948">
            <v>-1</v>
          </cell>
        </row>
        <row r="949">
          <cell r="B949" t="str">
            <v>2.1.1.04.0740</v>
          </cell>
          <cell r="C949">
            <v>26986552000104</v>
          </cell>
          <cell r="D949" t="str">
            <v>KONO IT CONSULTORIA E TECNOLOGIA EIRELI</v>
          </cell>
          <cell r="E949" t="str">
            <v>A</v>
          </cell>
          <cell r="H949" t="str">
            <v>N/A</v>
          </cell>
          <cell r="I949">
            <v>500001</v>
          </cell>
          <cell r="J949" t="str">
            <v>Fornecedores</v>
          </cell>
          <cell r="K949">
            <v>600017</v>
          </cell>
          <cell r="L949">
            <v>-1</v>
          </cell>
        </row>
        <row r="950">
          <cell r="B950" t="str">
            <v>2.1.1.04.0741</v>
          </cell>
          <cell r="C950">
            <v>57988867000700</v>
          </cell>
          <cell r="D950" t="str">
            <v>PLANUS INFORMÁTICA E TECNOLOGIA LTDA</v>
          </cell>
          <cell r="E950" t="str">
            <v>A</v>
          </cell>
          <cell r="H950" t="str">
            <v>N/A</v>
          </cell>
          <cell r="I950">
            <v>500001</v>
          </cell>
          <cell r="J950" t="str">
            <v>Fornecedores</v>
          </cell>
          <cell r="K950">
            <v>600017</v>
          </cell>
          <cell r="L950">
            <v>-1</v>
          </cell>
        </row>
        <row r="951">
          <cell r="B951" t="str">
            <v>2.1.1.04.0742</v>
          </cell>
          <cell r="C951">
            <v>2421421000111</v>
          </cell>
          <cell r="D951" t="str">
            <v>TIM S.A</v>
          </cell>
          <cell r="E951" t="str">
            <v>A</v>
          </cell>
          <cell r="H951" t="str">
            <v>N/A</v>
          </cell>
          <cell r="I951">
            <v>500001</v>
          </cell>
          <cell r="J951" t="str">
            <v>Fornecedores</v>
          </cell>
          <cell r="K951">
            <v>600017</v>
          </cell>
          <cell r="L951">
            <v>-1</v>
          </cell>
        </row>
        <row r="952">
          <cell r="B952" t="str">
            <v>2.1.1.04.0743</v>
          </cell>
          <cell r="C952">
            <v>4524235000133</v>
          </cell>
          <cell r="D952" t="str">
            <v>REDE BRAS. PARA DESENV. METROLOGIA E TEC</v>
          </cell>
          <cell r="E952" t="str">
            <v>A</v>
          </cell>
          <cell r="H952" t="str">
            <v>N/A</v>
          </cell>
          <cell r="I952">
            <v>500001</v>
          </cell>
          <cell r="J952" t="str">
            <v>Fornecedores</v>
          </cell>
          <cell r="K952">
            <v>600017</v>
          </cell>
          <cell r="L952">
            <v>-1</v>
          </cell>
        </row>
        <row r="953">
          <cell r="B953" t="str">
            <v>2.1.1.04.0744</v>
          </cell>
          <cell r="C953">
            <v>10348318000111</v>
          </cell>
          <cell r="D953" t="str">
            <v>WINDSOR ADM. DE HOTÉIS E SERVIÇOS</v>
          </cell>
          <cell r="E953" t="str">
            <v>A</v>
          </cell>
          <cell r="H953" t="str">
            <v>N/A</v>
          </cell>
          <cell r="I953">
            <v>500001</v>
          </cell>
          <cell r="J953" t="str">
            <v>Fornecedores</v>
          </cell>
          <cell r="K953">
            <v>600017</v>
          </cell>
          <cell r="L953">
            <v>-1</v>
          </cell>
        </row>
        <row r="954">
          <cell r="B954" t="str">
            <v>2.1.1.04.0745</v>
          </cell>
          <cell r="C954">
            <v>3498013000120</v>
          </cell>
          <cell r="D954" t="str">
            <v>CONTROL C. COOP E TRANSPORTES LTDA</v>
          </cell>
          <cell r="E954" t="str">
            <v>A</v>
          </cell>
          <cell r="H954" t="str">
            <v>N/A</v>
          </cell>
          <cell r="I954">
            <v>500001</v>
          </cell>
          <cell r="J954" t="str">
            <v>Fornecedores</v>
          </cell>
          <cell r="K954">
            <v>600017</v>
          </cell>
          <cell r="L954">
            <v>-1</v>
          </cell>
        </row>
        <row r="955">
          <cell r="B955" t="str">
            <v>2.1.1.04.0746</v>
          </cell>
          <cell r="C955">
            <v>7731741000128</v>
          </cell>
          <cell r="D955" t="str">
            <v>BRIGHTNETWORKS COM. E SERV. TELECOMUN.</v>
          </cell>
          <cell r="E955" t="str">
            <v>A</v>
          </cell>
          <cell r="H955" t="str">
            <v>N/A</v>
          </cell>
          <cell r="I955">
            <v>500001</v>
          </cell>
          <cell r="J955" t="str">
            <v>Fornecedores</v>
          </cell>
          <cell r="K955">
            <v>600017</v>
          </cell>
          <cell r="L955">
            <v>-1</v>
          </cell>
        </row>
        <row r="956">
          <cell r="B956" t="str">
            <v>2.1.1.04.0747</v>
          </cell>
          <cell r="C956">
            <v>11749674000100</v>
          </cell>
          <cell r="D956" t="str">
            <v>TREINAMENTO MÍDIA E DESEN.PROFISSIONAL</v>
          </cell>
          <cell r="E956" t="str">
            <v>A</v>
          </cell>
          <cell r="H956" t="str">
            <v>N/A</v>
          </cell>
          <cell r="I956">
            <v>500001</v>
          </cell>
          <cell r="J956" t="str">
            <v>Fornecedores</v>
          </cell>
          <cell r="K956">
            <v>600017</v>
          </cell>
          <cell r="L956">
            <v>-1</v>
          </cell>
        </row>
        <row r="957">
          <cell r="B957" t="str">
            <v>2.1.1.04.0748</v>
          </cell>
          <cell r="C957">
            <v>16457791000113</v>
          </cell>
          <cell r="D957" t="str">
            <v>LEC EDITORA  ORGANIZAÇÃO DE EVENTOS LTDA</v>
          </cell>
          <cell r="E957" t="str">
            <v>A</v>
          </cell>
          <cell r="H957" t="str">
            <v>N/A</v>
          </cell>
          <cell r="I957">
            <v>500001</v>
          </cell>
          <cell r="J957" t="str">
            <v>Fornecedores</v>
          </cell>
          <cell r="K957">
            <v>600017</v>
          </cell>
          <cell r="L957">
            <v>-1</v>
          </cell>
        </row>
        <row r="958">
          <cell r="B958" t="str">
            <v>2.1.1.04.0749</v>
          </cell>
          <cell r="C958">
            <v>12390967000106</v>
          </cell>
          <cell r="D958" t="str">
            <v>ZETECH MAN. SERV. EM ENERGIA LTDA</v>
          </cell>
          <cell r="E958" t="str">
            <v>A</v>
          </cell>
          <cell r="H958" t="str">
            <v>N/A</v>
          </cell>
          <cell r="I958">
            <v>500001</v>
          </cell>
          <cell r="J958" t="str">
            <v>Fornecedores</v>
          </cell>
          <cell r="K958">
            <v>600017</v>
          </cell>
          <cell r="L958">
            <v>-1</v>
          </cell>
        </row>
        <row r="959">
          <cell r="B959" t="str">
            <v>2.1.1.04.0750</v>
          </cell>
          <cell r="C959">
            <v>7802996000106</v>
          </cell>
          <cell r="D959" t="str">
            <v>MULTPAINEL SOL CORP VID DEC LTDA</v>
          </cell>
          <cell r="E959" t="str">
            <v>A</v>
          </cell>
          <cell r="H959" t="str">
            <v>N/A</v>
          </cell>
          <cell r="I959">
            <v>500001</v>
          </cell>
          <cell r="J959" t="str">
            <v>Fornecedores</v>
          </cell>
          <cell r="K959">
            <v>600017</v>
          </cell>
          <cell r="L959">
            <v>-1</v>
          </cell>
        </row>
        <row r="960">
          <cell r="B960" t="str">
            <v>2.1.1.04.0751</v>
          </cell>
          <cell r="C960">
            <v>8896745000192</v>
          </cell>
          <cell r="D960" t="str">
            <v>IHS INFORMAÇÕES E INSIGHTS LTDA</v>
          </cell>
          <cell r="E960" t="str">
            <v>A</v>
          </cell>
          <cell r="H960" t="str">
            <v>N/A</v>
          </cell>
          <cell r="I960">
            <v>500001</v>
          </cell>
          <cell r="J960" t="str">
            <v>Fornecedores</v>
          </cell>
          <cell r="K960">
            <v>600017</v>
          </cell>
          <cell r="L960">
            <v>-1</v>
          </cell>
        </row>
        <row r="961">
          <cell r="B961" t="str">
            <v>2.1.1.04.0752</v>
          </cell>
          <cell r="C961">
            <v>43942358000146</v>
          </cell>
          <cell r="D961" t="str">
            <v>FIPE FUNDAÇÃO INST.PESQUISAS ECONOMICAS</v>
          </cell>
          <cell r="E961" t="str">
            <v>A</v>
          </cell>
          <cell r="H961" t="str">
            <v>N/A</v>
          </cell>
          <cell r="I961">
            <v>500001</v>
          </cell>
          <cell r="J961" t="str">
            <v>Fornecedores</v>
          </cell>
          <cell r="K961">
            <v>600017</v>
          </cell>
          <cell r="L961">
            <v>-1</v>
          </cell>
        </row>
        <row r="962">
          <cell r="B962" t="str">
            <v>2.1.1.04.0753</v>
          </cell>
          <cell r="C962">
            <v>28542017000190</v>
          </cell>
          <cell r="D962" t="str">
            <v>IMPRENSA OF. DO ESTADO DO RIO DE JANEIRO</v>
          </cell>
          <cell r="E962" t="str">
            <v>A</v>
          </cell>
          <cell r="H962" t="str">
            <v>N/A</v>
          </cell>
          <cell r="I962">
            <v>500001</v>
          </cell>
          <cell r="J962" t="str">
            <v>Fornecedores</v>
          </cell>
          <cell r="K962">
            <v>600017</v>
          </cell>
          <cell r="L962">
            <v>-1</v>
          </cell>
        </row>
        <row r="963">
          <cell r="B963" t="str">
            <v>2.1.1.04.0754</v>
          </cell>
          <cell r="C963">
            <v>3282066000100</v>
          </cell>
          <cell r="D963" t="str">
            <v>CASTELO DE PAIVA VIDROS E FERRAGENS</v>
          </cell>
          <cell r="E963" t="str">
            <v>A</v>
          </cell>
          <cell r="H963" t="str">
            <v>N/A</v>
          </cell>
          <cell r="I963">
            <v>500001</v>
          </cell>
          <cell r="J963" t="str">
            <v>Fornecedores</v>
          </cell>
          <cell r="K963">
            <v>600017</v>
          </cell>
          <cell r="L963">
            <v>-1</v>
          </cell>
        </row>
        <row r="964">
          <cell r="B964" t="str">
            <v>2.1.1.04.0755</v>
          </cell>
          <cell r="C964">
            <v>2114755</v>
          </cell>
          <cell r="D964" t="str">
            <v>HOMER ENERGY</v>
          </cell>
          <cell r="E964" t="str">
            <v>A</v>
          </cell>
          <cell r="H964" t="str">
            <v>N/A</v>
          </cell>
          <cell r="I964">
            <v>500001</v>
          </cell>
          <cell r="J964" t="str">
            <v>Fornecedores</v>
          </cell>
          <cell r="K964">
            <v>600017</v>
          </cell>
          <cell r="L964">
            <v>-1</v>
          </cell>
        </row>
        <row r="965">
          <cell r="B965" t="str">
            <v>2.1.1.04.0756</v>
          </cell>
          <cell r="C965">
            <v>2114756</v>
          </cell>
          <cell r="D965" t="str">
            <v>EMERSON PROCESS MANAGEMENT</v>
          </cell>
          <cell r="E965" t="str">
            <v>A</v>
          </cell>
          <cell r="H965" t="str">
            <v>N/A</v>
          </cell>
          <cell r="I965">
            <v>500001</v>
          </cell>
          <cell r="J965" t="str">
            <v>Fornecedores</v>
          </cell>
          <cell r="K965">
            <v>600017</v>
          </cell>
          <cell r="L965">
            <v>-1</v>
          </cell>
        </row>
        <row r="966">
          <cell r="B966" t="str">
            <v>2.1.1.04.0757</v>
          </cell>
          <cell r="C966">
            <v>2114757</v>
          </cell>
          <cell r="D966" t="str">
            <v>VENTANA SYSTEMS</v>
          </cell>
          <cell r="E966" t="str">
            <v>A</v>
          </cell>
          <cell r="H966" t="str">
            <v>N/A</v>
          </cell>
          <cell r="I966">
            <v>500001</v>
          </cell>
          <cell r="J966" t="str">
            <v>Fornecedores</v>
          </cell>
          <cell r="K966">
            <v>600017</v>
          </cell>
          <cell r="L966">
            <v>-1</v>
          </cell>
        </row>
        <row r="967">
          <cell r="B967" t="str">
            <v>2.1.1.04.0758</v>
          </cell>
          <cell r="C967">
            <v>22891456000121</v>
          </cell>
          <cell r="D967" t="str">
            <v>A4A SOLUÇÕES E SERVIÇOS EIRELI</v>
          </cell>
          <cell r="E967" t="str">
            <v>A</v>
          </cell>
          <cell r="H967" t="str">
            <v>N/A</v>
          </cell>
          <cell r="I967">
            <v>500001</v>
          </cell>
          <cell r="J967" t="str">
            <v>Fornecedores</v>
          </cell>
          <cell r="K967">
            <v>600017</v>
          </cell>
          <cell r="L967">
            <v>-1</v>
          </cell>
        </row>
        <row r="968">
          <cell r="B968" t="str">
            <v>2.1.1.04.0759</v>
          </cell>
          <cell r="C968">
            <v>3589089000161</v>
          </cell>
          <cell r="D968" t="str">
            <v>MFC CONSULTORIA E ASS. EMPRESARIAL</v>
          </cell>
          <cell r="E968" t="str">
            <v>A</v>
          </cell>
          <cell r="H968" t="str">
            <v>N/A</v>
          </cell>
          <cell r="I968">
            <v>500001</v>
          </cell>
          <cell r="J968" t="str">
            <v>Fornecedores</v>
          </cell>
          <cell r="K968">
            <v>600017</v>
          </cell>
          <cell r="L968">
            <v>-1</v>
          </cell>
        </row>
        <row r="969">
          <cell r="B969" t="str">
            <v>2.1.1.04.0760</v>
          </cell>
          <cell r="C969">
            <v>13398976000106</v>
          </cell>
          <cell r="D969" t="str">
            <v>WORK TEMPORARY SERV. EMPRESARIAIS</v>
          </cell>
          <cell r="E969" t="str">
            <v>A</v>
          </cell>
          <cell r="H969" t="str">
            <v>N/A</v>
          </cell>
          <cell r="I969">
            <v>500001</v>
          </cell>
          <cell r="J969" t="str">
            <v>Fornecedores</v>
          </cell>
          <cell r="K969">
            <v>600017</v>
          </cell>
          <cell r="L969">
            <v>-1</v>
          </cell>
        </row>
        <row r="970">
          <cell r="B970" t="str">
            <v>2.1.1.04.0761</v>
          </cell>
          <cell r="C970">
            <v>23458515000135</v>
          </cell>
          <cell r="D970" t="str">
            <v>4E FOR ECONOMICS CONSULTORIA LTDA</v>
          </cell>
          <cell r="E970" t="str">
            <v>A</v>
          </cell>
          <cell r="H970" t="str">
            <v>N/A</v>
          </cell>
          <cell r="I970">
            <v>500001</v>
          </cell>
          <cell r="J970" t="str">
            <v>Fornecedores</v>
          </cell>
          <cell r="K970">
            <v>600017</v>
          </cell>
          <cell r="L970">
            <v>-1</v>
          </cell>
        </row>
        <row r="971">
          <cell r="B971" t="str">
            <v>2.1.1.04.0762</v>
          </cell>
          <cell r="C971">
            <v>5888814000128</v>
          </cell>
          <cell r="D971" t="str">
            <v>INFOJET COMÉRCIO E SERVIÇOS DE INFORMÁTI</v>
          </cell>
          <cell r="E971" t="str">
            <v>A</v>
          </cell>
          <cell r="H971" t="str">
            <v>N/A</v>
          </cell>
          <cell r="I971">
            <v>500001</v>
          </cell>
          <cell r="J971" t="str">
            <v>Fornecedores</v>
          </cell>
          <cell r="K971">
            <v>600017</v>
          </cell>
          <cell r="L971">
            <v>-1</v>
          </cell>
        </row>
        <row r="972">
          <cell r="B972" t="str">
            <v>2.1.1.04.0763</v>
          </cell>
          <cell r="C972">
            <v>3659166000102</v>
          </cell>
          <cell r="D972" t="str">
            <v>INST.BRAS.DO MEIO AMBIENTE IBAMA</v>
          </cell>
          <cell r="E972" t="str">
            <v>A</v>
          </cell>
          <cell r="H972" t="str">
            <v>N/A</v>
          </cell>
          <cell r="I972">
            <v>500001</v>
          </cell>
          <cell r="J972" t="str">
            <v>Fornecedores</v>
          </cell>
          <cell r="K972">
            <v>600017</v>
          </cell>
          <cell r="L972">
            <v>-1</v>
          </cell>
        </row>
        <row r="973">
          <cell r="B973" t="str">
            <v>2.1.1.04.0764</v>
          </cell>
          <cell r="C973">
            <v>10939406000198</v>
          </cell>
          <cell r="D973" t="str">
            <v>FRAMAR CONTABILIDADE LTDA</v>
          </cell>
          <cell r="E973" t="str">
            <v>A</v>
          </cell>
          <cell r="H973" t="str">
            <v>N/A</v>
          </cell>
          <cell r="I973">
            <v>500001</v>
          </cell>
          <cell r="J973" t="str">
            <v>Fornecedores</v>
          </cell>
          <cell r="K973">
            <v>600017</v>
          </cell>
          <cell r="L973">
            <v>-1</v>
          </cell>
        </row>
        <row r="974">
          <cell r="B974" t="str">
            <v>2.1.1.04.0765</v>
          </cell>
          <cell r="C974">
            <v>89237911000140</v>
          </cell>
          <cell r="D974" t="str">
            <v>GLOBAL DISTRIBUIÇÃO DE BENS DE CONSUMO</v>
          </cell>
          <cell r="E974" t="str">
            <v>A</v>
          </cell>
          <cell r="H974" t="str">
            <v>N/A</v>
          </cell>
          <cell r="I974">
            <v>500001</v>
          </cell>
          <cell r="J974" t="str">
            <v>Fornecedores</v>
          </cell>
          <cell r="K974">
            <v>600017</v>
          </cell>
          <cell r="L974">
            <v>-1</v>
          </cell>
        </row>
        <row r="975">
          <cell r="B975" t="str">
            <v>2.1.1.04.0766</v>
          </cell>
          <cell r="C975">
            <v>11311279000140</v>
          </cell>
          <cell r="D975" t="str">
            <v>EUNICE MARIA GONÇALVES DE OLIVEIRA - EPP</v>
          </cell>
          <cell r="E975" t="str">
            <v>A</v>
          </cell>
          <cell r="H975" t="str">
            <v>N/A</v>
          </cell>
          <cell r="I975">
            <v>500001</v>
          </cell>
          <cell r="J975" t="str">
            <v>Fornecedores</v>
          </cell>
          <cell r="K975">
            <v>600017</v>
          </cell>
          <cell r="L975">
            <v>-1</v>
          </cell>
        </row>
        <row r="976">
          <cell r="B976" t="str">
            <v>2.1.1.04.0767</v>
          </cell>
          <cell r="C976">
            <v>18704019000184</v>
          </cell>
          <cell r="D976" t="str">
            <v>CORUJET IMPORTAÇÃO E EXPORTAÇÃO LTDA ME</v>
          </cell>
          <cell r="E976" t="str">
            <v>A</v>
          </cell>
          <cell r="H976" t="str">
            <v>N/A</v>
          </cell>
          <cell r="I976">
            <v>500001</v>
          </cell>
          <cell r="J976" t="str">
            <v>Fornecedores</v>
          </cell>
          <cell r="K976">
            <v>600017</v>
          </cell>
          <cell r="L976">
            <v>-1</v>
          </cell>
        </row>
        <row r="977">
          <cell r="B977" t="str">
            <v>2.1.1.04.0768</v>
          </cell>
          <cell r="C977">
            <v>1590728000264</v>
          </cell>
          <cell r="D977" t="str">
            <v>MICROTECNICA INFORMATICA LTDA</v>
          </cell>
          <cell r="E977" t="str">
            <v>A</v>
          </cell>
          <cell r="H977" t="str">
            <v>N/A</v>
          </cell>
          <cell r="I977">
            <v>500001</v>
          </cell>
          <cell r="J977" t="str">
            <v>Fornecedores</v>
          </cell>
          <cell r="K977">
            <v>600017</v>
          </cell>
          <cell r="L977">
            <v>-1</v>
          </cell>
        </row>
        <row r="978">
          <cell r="B978" t="str">
            <v>2.1.1.04.0769</v>
          </cell>
          <cell r="C978">
            <v>4602789000101</v>
          </cell>
          <cell r="D978" t="str">
            <v>DATEN TECNOLOGIA LTDA</v>
          </cell>
          <cell r="E978" t="str">
            <v>A</v>
          </cell>
          <cell r="H978" t="str">
            <v>N/A</v>
          </cell>
          <cell r="I978">
            <v>500001</v>
          </cell>
          <cell r="J978" t="str">
            <v>Fornecedores</v>
          </cell>
          <cell r="K978">
            <v>600017</v>
          </cell>
          <cell r="L978">
            <v>-1</v>
          </cell>
        </row>
        <row r="979">
          <cell r="B979" t="str">
            <v>2.1.1.04.0770</v>
          </cell>
          <cell r="C979">
            <v>8139874000136</v>
          </cell>
          <cell r="D979" t="str">
            <v>UBM BRAZIL FEIRAS E EVENTOS LTDA</v>
          </cell>
          <cell r="E979" t="str">
            <v>A</v>
          </cell>
          <cell r="H979" t="str">
            <v>N/A</v>
          </cell>
          <cell r="I979">
            <v>500001</v>
          </cell>
          <cell r="J979" t="str">
            <v>Fornecedores</v>
          </cell>
          <cell r="K979">
            <v>600017</v>
          </cell>
          <cell r="L979">
            <v>-1</v>
          </cell>
        </row>
        <row r="980">
          <cell r="B980" t="str">
            <v>2.1.1.04.0771</v>
          </cell>
          <cell r="C980">
            <v>779548000181</v>
          </cell>
          <cell r="D980" t="str">
            <v>ACQUA AIR MICROBIOLÓGICA ANÁLISES AMBIEN</v>
          </cell>
          <cell r="E980" t="str">
            <v>A</v>
          </cell>
          <cell r="H980" t="str">
            <v>N/A</v>
          </cell>
          <cell r="I980">
            <v>500001</v>
          </cell>
          <cell r="J980" t="str">
            <v>Fornecedores</v>
          </cell>
          <cell r="K980">
            <v>600017</v>
          </cell>
          <cell r="L980">
            <v>-1</v>
          </cell>
        </row>
        <row r="981">
          <cell r="B981" t="str">
            <v>2.1.1.04.0772</v>
          </cell>
          <cell r="C981">
            <v>9364566000177</v>
          </cell>
          <cell r="D981" t="str">
            <v>SANDECH CONSULTORIA EM ENGENHARIA E GEST</v>
          </cell>
          <cell r="E981" t="str">
            <v>A</v>
          </cell>
          <cell r="H981" t="str">
            <v>N/A</v>
          </cell>
          <cell r="I981">
            <v>500001</v>
          </cell>
          <cell r="J981" t="str">
            <v>Fornecedores</v>
          </cell>
          <cell r="K981">
            <v>600017</v>
          </cell>
          <cell r="L981">
            <v>-1</v>
          </cell>
        </row>
        <row r="982">
          <cell r="B982" t="str">
            <v>2.1.1.04.0773</v>
          </cell>
          <cell r="C982">
            <v>22108379000190</v>
          </cell>
          <cell r="D982" t="str">
            <v>MORENO BOOKSTORE LIVRARIA LTDA</v>
          </cell>
          <cell r="E982" t="str">
            <v>A</v>
          </cell>
          <cell r="H982" t="str">
            <v>N/A</v>
          </cell>
          <cell r="I982">
            <v>500001</v>
          </cell>
          <cell r="J982" t="str">
            <v>Fornecedores</v>
          </cell>
          <cell r="K982">
            <v>600017</v>
          </cell>
          <cell r="L982">
            <v>-1</v>
          </cell>
        </row>
        <row r="983">
          <cell r="B983" t="str">
            <v>2.1.1.04.0774</v>
          </cell>
          <cell r="C983">
            <v>31328282000184</v>
          </cell>
          <cell r="D983" t="str">
            <v>TL COMÉRCIO DE MATERIAL DE INFORMÁTICA</v>
          </cell>
          <cell r="E983" t="str">
            <v>A</v>
          </cell>
          <cell r="H983" t="str">
            <v>N/A</v>
          </cell>
          <cell r="I983">
            <v>500001</v>
          </cell>
          <cell r="J983" t="str">
            <v>Fornecedores</v>
          </cell>
          <cell r="K983">
            <v>600017</v>
          </cell>
          <cell r="L983">
            <v>-1</v>
          </cell>
        </row>
        <row r="984">
          <cell r="B984" t="str">
            <v>2.1.1.04.0775</v>
          </cell>
          <cell r="C984">
            <v>21823206000191</v>
          </cell>
          <cell r="D984" t="str">
            <v>GLOBAL TTI SOLUCOES EM TECNOLOGIA LTDA</v>
          </cell>
          <cell r="E984" t="str">
            <v>A</v>
          </cell>
          <cell r="H984" t="str">
            <v>N/A</v>
          </cell>
          <cell r="I984">
            <v>500001</v>
          </cell>
          <cell r="J984" t="str">
            <v>Fornecedores</v>
          </cell>
          <cell r="K984">
            <v>600017</v>
          </cell>
          <cell r="L984">
            <v>-1</v>
          </cell>
        </row>
        <row r="985">
          <cell r="B985" t="str">
            <v>2.1.1.04.0776</v>
          </cell>
          <cell r="C985">
            <v>5953553000182</v>
          </cell>
          <cell r="D985" t="str">
            <v>PRINT GRAF GRÁFICA E EDITORA LTDA.</v>
          </cell>
          <cell r="E985" t="str">
            <v>A</v>
          </cell>
          <cell r="H985" t="str">
            <v>N/A</v>
          </cell>
          <cell r="I985">
            <v>500001</v>
          </cell>
          <cell r="J985" t="str">
            <v>Fornecedores</v>
          </cell>
          <cell r="K985">
            <v>600017</v>
          </cell>
          <cell r="L985">
            <v>-1</v>
          </cell>
        </row>
        <row r="986">
          <cell r="B986" t="str">
            <v>2.1.1.04.0777</v>
          </cell>
          <cell r="C986">
            <v>52618139003031</v>
          </cell>
          <cell r="D986" t="str">
            <v>GL ELETRO-ELETRONICOS LTDA</v>
          </cell>
          <cell r="E986" t="str">
            <v>A</v>
          </cell>
          <cell r="H986" t="str">
            <v>N/A</v>
          </cell>
          <cell r="I986">
            <v>500001</v>
          </cell>
          <cell r="J986" t="str">
            <v>Fornecedores</v>
          </cell>
          <cell r="K986">
            <v>600017</v>
          </cell>
          <cell r="L986">
            <v>-1</v>
          </cell>
        </row>
        <row r="987">
          <cell r="B987" t="str">
            <v>2.1.1.04.0778</v>
          </cell>
          <cell r="C987">
            <v>61665212000182</v>
          </cell>
          <cell r="D987" t="str">
            <v>AEROGLASS BRASILEIRA SA FIBRAS DE VIDRO</v>
          </cell>
          <cell r="E987" t="str">
            <v>A</v>
          </cell>
          <cell r="H987" t="str">
            <v>N/A</v>
          </cell>
          <cell r="I987">
            <v>500001</v>
          </cell>
          <cell r="J987" t="str">
            <v>Fornecedores</v>
          </cell>
          <cell r="K987">
            <v>600017</v>
          </cell>
          <cell r="L987">
            <v>-1</v>
          </cell>
        </row>
        <row r="988">
          <cell r="B988" t="str">
            <v>2.1.1.04.0779</v>
          </cell>
          <cell r="C988">
            <v>62328984000191</v>
          </cell>
          <cell r="D988" t="str">
            <v>EDITORA IRACEMA LTDA-ME</v>
          </cell>
          <cell r="E988" t="str">
            <v>A</v>
          </cell>
          <cell r="H988" t="str">
            <v>N/A</v>
          </cell>
          <cell r="I988">
            <v>500001</v>
          </cell>
          <cell r="J988" t="str">
            <v>Fornecedores</v>
          </cell>
          <cell r="K988">
            <v>600017</v>
          </cell>
          <cell r="L988">
            <v>-1</v>
          </cell>
        </row>
        <row r="989">
          <cell r="B989" t="str">
            <v>2.1.1.04.0780</v>
          </cell>
          <cell r="C989">
            <v>33402892000106</v>
          </cell>
          <cell r="D989" t="str">
            <v>ASSOCIAÇÃO BRASILEIRA DE NORMAS TÉCNICAS</v>
          </cell>
          <cell r="E989" t="str">
            <v>A</v>
          </cell>
          <cell r="H989" t="str">
            <v>N/A</v>
          </cell>
          <cell r="I989">
            <v>500001</v>
          </cell>
          <cell r="J989" t="str">
            <v>Fornecedores</v>
          </cell>
          <cell r="K989">
            <v>600017</v>
          </cell>
          <cell r="L989">
            <v>-1</v>
          </cell>
        </row>
        <row r="990">
          <cell r="B990" t="str">
            <v>2.1.1.04.0781</v>
          </cell>
          <cell r="C990">
            <v>2593165000140</v>
          </cell>
          <cell r="D990" t="str">
            <v>GARTNER DO BRASIL SERVIÇOS DE PESQUISA L</v>
          </cell>
          <cell r="E990" t="str">
            <v>A</v>
          </cell>
          <cell r="H990" t="str">
            <v>N/A</v>
          </cell>
          <cell r="I990">
            <v>500001</v>
          </cell>
          <cell r="J990" t="str">
            <v>Fornecedores</v>
          </cell>
          <cell r="K990">
            <v>600017</v>
          </cell>
          <cell r="L990">
            <v>-1</v>
          </cell>
        </row>
        <row r="991">
          <cell r="B991" t="str">
            <v>2.1.1.04.0782</v>
          </cell>
          <cell r="C991">
            <v>11662810000120</v>
          </cell>
          <cell r="D991" t="str">
            <v>R W REIS COMÉRCIO E SERVIÇOS LTDA-ME</v>
          </cell>
          <cell r="E991" t="str">
            <v>A</v>
          </cell>
          <cell r="H991" t="str">
            <v>N/A</v>
          </cell>
          <cell r="I991">
            <v>500001</v>
          </cell>
          <cell r="J991" t="str">
            <v>Fornecedores</v>
          </cell>
          <cell r="K991">
            <v>600017</v>
          </cell>
          <cell r="L991">
            <v>-1</v>
          </cell>
        </row>
        <row r="992">
          <cell r="B992" t="str">
            <v>2.1.1.04.0783</v>
          </cell>
          <cell r="C992">
            <v>14350699000124</v>
          </cell>
          <cell r="D992" t="str">
            <v>LIVRARIA STUDIUM</v>
          </cell>
          <cell r="E992" t="str">
            <v>A</v>
          </cell>
          <cell r="H992" t="str">
            <v>N/A</v>
          </cell>
          <cell r="I992">
            <v>500001</v>
          </cell>
          <cell r="J992" t="str">
            <v>Fornecedores</v>
          </cell>
          <cell r="K992">
            <v>600017</v>
          </cell>
          <cell r="L992">
            <v>-1</v>
          </cell>
        </row>
        <row r="993">
          <cell r="B993" t="str">
            <v>2.1.1.04.0784</v>
          </cell>
          <cell r="C993">
            <v>52168481000142</v>
          </cell>
          <cell r="D993" t="str">
            <v>SOCIEDADE BRASILEIRA DE ESPELEOLOGIA</v>
          </cell>
          <cell r="E993" t="str">
            <v>A</v>
          </cell>
          <cell r="H993" t="str">
            <v>N/A</v>
          </cell>
          <cell r="I993">
            <v>500001</v>
          </cell>
          <cell r="J993" t="str">
            <v>Fornecedores</v>
          </cell>
          <cell r="K993">
            <v>600017</v>
          </cell>
          <cell r="L993">
            <v>-1</v>
          </cell>
        </row>
        <row r="994">
          <cell r="B994" t="str">
            <v>2.1.1.04.0785</v>
          </cell>
          <cell r="C994">
            <v>4999511000110</v>
          </cell>
          <cell r="D994" t="str">
            <v>TAMANDUA PRESTADORA DE SERVIÇOS LTDA</v>
          </cell>
          <cell r="E994" t="str">
            <v>A</v>
          </cell>
          <cell r="H994" t="str">
            <v>N/A</v>
          </cell>
          <cell r="I994">
            <v>500001</v>
          </cell>
          <cell r="J994" t="str">
            <v>Fornecedores</v>
          </cell>
          <cell r="K994">
            <v>600017</v>
          </cell>
          <cell r="L994">
            <v>-1</v>
          </cell>
        </row>
        <row r="995">
          <cell r="B995" t="str">
            <v>2.1.1.04.0786</v>
          </cell>
          <cell r="C995">
            <v>8821745000123</v>
          </cell>
          <cell r="D995" t="str">
            <v>CERTSYS TECNOLOGIA DA INFORMAÇÃO LTDA</v>
          </cell>
          <cell r="E995" t="str">
            <v>A</v>
          </cell>
          <cell r="H995" t="str">
            <v>N/A</v>
          </cell>
          <cell r="I995">
            <v>500001</v>
          </cell>
          <cell r="J995" t="str">
            <v>Fornecedores</v>
          </cell>
          <cell r="K995">
            <v>600017</v>
          </cell>
          <cell r="L995">
            <v>-1</v>
          </cell>
        </row>
        <row r="996">
          <cell r="B996" t="str">
            <v>2.1.1.04.0787</v>
          </cell>
          <cell r="C996">
            <v>62044151000107</v>
          </cell>
          <cell r="D996" t="str">
            <v>AMERICAN CHAMBER OF COMMERCE FOR BRAZIL</v>
          </cell>
          <cell r="E996" t="str">
            <v>A</v>
          </cell>
          <cell r="H996" t="str">
            <v>N/A</v>
          </cell>
          <cell r="I996">
            <v>500001</v>
          </cell>
          <cell r="J996" t="str">
            <v>Fornecedores</v>
          </cell>
          <cell r="K996">
            <v>600017</v>
          </cell>
          <cell r="L996">
            <v>-1</v>
          </cell>
        </row>
        <row r="997">
          <cell r="B997" t="str">
            <v>2.1.1.04.0788</v>
          </cell>
          <cell r="C997">
            <v>31316334000100</v>
          </cell>
          <cell r="D997" t="str">
            <v>REFRIMEC REFRIGERAÇÃO LTDA</v>
          </cell>
          <cell r="E997" t="str">
            <v>A</v>
          </cell>
          <cell r="H997" t="str">
            <v>N/A</v>
          </cell>
          <cell r="I997">
            <v>500001</v>
          </cell>
          <cell r="J997" t="str">
            <v>Fornecedores</v>
          </cell>
          <cell r="K997">
            <v>600017</v>
          </cell>
          <cell r="L997">
            <v>-1</v>
          </cell>
        </row>
        <row r="998">
          <cell r="B998" t="str">
            <v>2.1.1.04.0789</v>
          </cell>
          <cell r="C998">
            <v>18534239000107</v>
          </cell>
          <cell r="D998" t="str">
            <v>NILZA ROGERIA DE ANDRADE NUNES</v>
          </cell>
          <cell r="E998" t="str">
            <v>A</v>
          </cell>
          <cell r="H998" t="str">
            <v>N/A</v>
          </cell>
          <cell r="I998">
            <v>500001</v>
          </cell>
          <cell r="J998" t="str">
            <v>Fornecedores</v>
          </cell>
          <cell r="K998">
            <v>600017</v>
          </cell>
          <cell r="L998">
            <v>-1</v>
          </cell>
        </row>
        <row r="999">
          <cell r="B999" t="str">
            <v>2.1.1.04.0790</v>
          </cell>
          <cell r="C999">
            <v>17781694000144</v>
          </cell>
          <cell r="D999" t="str">
            <v>PRESSCLIPPING PRODUÇÕES DE CLIPPING LTDA</v>
          </cell>
          <cell r="E999" t="str">
            <v>A</v>
          </cell>
          <cell r="H999" t="str">
            <v>N/A</v>
          </cell>
          <cell r="I999">
            <v>500001</v>
          </cell>
          <cell r="J999" t="str">
            <v>Fornecedores</v>
          </cell>
          <cell r="K999">
            <v>600017</v>
          </cell>
          <cell r="L999">
            <v>-1</v>
          </cell>
        </row>
        <row r="1000">
          <cell r="B1000" t="str">
            <v>2.1.1.04.0791</v>
          </cell>
          <cell r="C1000">
            <v>258246000168</v>
          </cell>
          <cell r="D1000" t="str">
            <v>SOLO NETWORK BRASIL S/A</v>
          </cell>
          <cell r="E1000" t="str">
            <v>A</v>
          </cell>
          <cell r="H1000" t="str">
            <v>N/A</v>
          </cell>
          <cell r="I1000">
            <v>500001</v>
          </cell>
          <cell r="J1000" t="str">
            <v>Fornecedores</v>
          </cell>
          <cell r="K1000">
            <v>600017</v>
          </cell>
          <cell r="L1000">
            <v>-1</v>
          </cell>
        </row>
        <row r="1001">
          <cell r="B1001" t="str">
            <v>2.1.1.04.0792</v>
          </cell>
          <cell r="C1001">
            <v>13921061000133</v>
          </cell>
          <cell r="D1001" t="str">
            <v>RIOMEGA SERVIÇOS GRAFICOS LTDA ME</v>
          </cell>
          <cell r="E1001" t="str">
            <v>A</v>
          </cell>
          <cell r="H1001" t="str">
            <v>N/A</v>
          </cell>
          <cell r="I1001">
            <v>500001</v>
          </cell>
          <cell r="J1001" t="str">
            <v>Fornecedores</v>
          </cell>
          <cell r="K1001">
            <v>600017</v>
          </cell>
          <cell r="L1001">
            <v>-1</v>
          </cell>
        </row>
        <row r="1002">
          <cell r="B1002" t="str">
            <v>2.1.1.04.0793</v>
          </cell>
          <cell r="C1002">
            <v>30947559000194</v>
          </cell>
          <cell r="D1002" t="str">
            <v>HM ROUPAS PROFISSIONAIS EIRELI</v>
          </cell>
          <cell r="E1002" t="str">
            <v>A</v>
          </cell>
          <cell r="H1002" t="str">
            <v>N/A</v>
          </cell>
          <cell r="I1002">
            <v>500001</v>
          </cell>
          <cell r="J1002" t="str">
            <v>Fornecedores</v>
          </cell>
          <cell r="K1002">
            <v>600017</v>
          </cell>
          <cell r="L1002">
            <v>-1</v>
          </cell>
        </row>
        <row r="1003">
          <cell r="B1003" t="str">
            <v>2.1.1.04.0794</v>
          </cell>
          <cell r="C1003">
            <v>3598920000141</v>
          </cell>
          <cell r="D1003" t="str">
            <v>ARANDA EVENTOS E CONGRESSOS LTDA</v>
          </cell>
          <cell r="E1003" t="str">
            <v>A</v>
          </cell>
          <cell r="H1003" t="str">
            <v>N/A</v>
          </cell>
          <cell r="I1003">
            <v>500001</v>
          </cell>
          <cell r="J1003" t="str">
            <v>Fornecedores</v>
          </cell>
          <cell r="K1003">
            <v>600017</v>
          </cell>
          <cell r="L1003">
            <v>-1</v>
          </cell>
        </row>
        <row r="1004">
          <cell r="B1004" t="str">
            <v>2.1.1.04.0795</v>
          </cell>
          <cell r="C1004">
            <v>62642913000169</v>
          </cell>
          <cell r="D1004" t="str">
            <v>ASSOCIAÇÃO BRASILEIRA INDÚSTRIA QUÍMICA</v>
          </cell>
          <cell r="E1004" t="str">
            <v>A</v>
          </cell>
          <cell r="H1004" t="str">
            <v>N/A</v>
          </cell>
          <cell r="I1004">
            <v>500001</v>
          </cell>
          <cell r="J1004" t="str">
            <v>Fornecedores</v>
          </cell>
          <cell r="K1004">
            <v>600017</v>
          </cell>
          <cell r="L1004">
            <v>-1</v>
          </cell>
        </row>
        <row r="1005">
          <cell r="B1005" t="str">
            <v>2.1.1.04.0796</v>
          </cell>
          <cell r="C1005">
            <v>28861370000132</v>
          </cell>
          <cell r="D1005" t="str">
            <v>ROTA 183 EVENTOS EIRELI</v>
          </cell>
          <cell r="E1005" t="str">
            <v>A</v>
          </cell>
          <cell r="H1005" t="str">
            <v>N/A</v>
          </cell>
          <cell r="I1005">
            <v>500001</v>
          </cell>
          <cell r="J1005" t="str">
            <v>Fornecedores</v>
          </cell>
          <cell r="K1005">
            <v>600017</v>
          </cell>
          <cell r="L1005">
            <v>-1</v>
          </cell>
        </row>
        <row r="1006">
          <cell r="B1006" t="str">
            <v>2.1.1.04.0797</v>
          </cell>
          <cell r="C1006">
            <v>30526748000193</v>
          </cell>
          <cell r="D1006" t="str">
            <v>IVAN LEONARDO MACHADO</v>
          </cell>
          <cell r="E1006" t="str">
            <v>A</v>
          </cell>
          <cell r="H1006" t="str">
            <v>N/A</v>
          </cell>
          <cell r="I1006">
            <v>500001</v>
          </cell>
          <cell r="J1006" t="str">
            <v>Fornecedores</v>
          </cell>
          <cell r="K1006">
            <v>600017</v>
          </cell>
          <cell r="L1006">
            <v>-1</v>
          </cell>
        </row>
        <row r="1007">
          <cell r="B1007" t="str">
            <v>2.1.1.04.0798</v>
          </cell>
          <cell r="C1007">
            <v>460831000146</v>
          </cell>
          <cell r="D1007" t="str">
            <v>INSTITUTO BRASILEIRO PRO-CIDADANIA</v>
          </cell>
          <cell r="E1007" t="str">
            <v>A</v>
          </cell>
          <cell r="H1007" t="str">
            <v>N/A</v>
          </cell>
          <cell r="I1007">
            <v>500001</v>
          </cell>
          <cell r="J1007" t="str">
            <v>Fornecedores</v>
          </cell>
          <cell r="K1007">
            <v>600017</v>
          </cell>
          <cell r="L1007">
            <v>-1</v>
          </cell>
        </row>
        <row r="1008">
          <cell r="B1008" t="str">
            <v>2.1.1.04.0799</v>
          </cell>
          <cell r="C1008">
            <v>35794064000196</v>
          </cell>
          <cell r="D1008" t="str">
            <v>COND. DO ED.CENTRO EMPRESARIAL RB1</v>
          </cell>
          <cell r="E1008" t="str">
            <v>A</v>
          </cell>
          <cell r="H1008" t="str">
            <v>N/A</v>
          </cell>
          <cell r="I1008">
            <v>500001</v>
          </cell>
          <cell r="J1008" t="str">
            <v>Fornecedores</v>
          </cell>
          <cell r="K1008">
            <v>600017</v>
          </cell>
          <cell r="L1008">
            <v>-1</v>
          </cell>
        </row>
        <row r="1009">
          <cell r="B1009" t="str">
            <v>2.1.1.04.0800</v>
          </cell>
          <cell r="C1009">
            <v>5533015000139</v>
          </cell>
          <cell r="D1009" t="str">
            <v>V OFFICE CONSULTORES ASSOCIADOS LTDA</v>
          </cell>
          <cell r="E1009" t="str">
            <v>A</v>
          </cell>
          <cell r="H1009" t="str">
            <v>N/A</v>
          </cell>
          <cell r="I1009">
            <v>500001</v>
          </cell>
          <cell r="J1009" t="str">
            <v>Fornecedores</v>
          </cell>
          <cell r="K1009">
            <v>600017</v>
          </cell>
          <cell r="L1009">
            <v>-1</v>
          </cell>
        </row>
        <row r="1010">
          <cell r="B1010" t="str">
            <v>2.1.1.04.0801</v>
          </cell>
          <cell r="C1010">
            <v>4527228000195</v>
          </cell>
          <cell r="D1010" t="str">
            <v>KA SOLUTION INFORMATICA LTDA</v>
          </cell>
          <cell r="E1010" t="str">
            <v>A</v>
          </cell>
          <cell r="H1010" t="str">
            <v>N/A</v>
          </cell>
          <cell r="I1010">
            <v>500001</v>
          </cell>
          <cell r="J1010" t="str">
            <v>Fornecedores</v>
          </cell>
          <cell r="K1010">
            <v>600017</v>
          </cell>
          <cell r="L1010">
            <v>-1</v>
          </cell>
        </row>
        <row r="1011">
          <cell r="B1011" t="str">
            <v>2.1.1.04.0802</v>
          </cell>
          <cell r="C1011">
            <v>46359865000140</v>
          </cell>
          <cell r="D1011" t="str">
            <v>FUNDAÇÃO INST PESQ CONT ATUARIAIS E FINA</v>
          </cell>
          <cell r="E1011" t="str">
            <v>A</v>
          </cell>
          <cell r="H1011" t="str">
            <v>N/A</v>
          </cell>
          <cell r="I1011">
            <v>500001</v>
          </cell>
          <cell r="J1011" t="str">
            <v>Fornecedores</v>
          </cell>
          <cell r="K1011">
            <v>600017</v>
          </cell>
          <cell r="L1011">
            <v>-1</v>
          </cell>
        </row>
        <row r="1012">
          <cell r="B1012" t="str">
            <v>2.1.1.04.0803</v>
          </cell>
          <cell r="C1012">
            <v>30980274000155</v>
          </cell>
          <cell r="D1012" t="str">
            <v>TRUE SERV E CONSULTORIA EM ENERGIA LTDA</v>
          </cell>
          <cell r="E1012" t="str">
            <v>A</v>
          </cell>
          <cell r="H1012" t="str">
            <v>N/A</v>
          </cell>
          <cell r="I1012">
            <v>500001</v>
          </cell>
          <cell r="J1012" t="str">
            <v>Fornecedores</v>
          </cell>
          <cell r="K1012">
            <v>600017</v>
          </cell>
          <cell r="L1012">
            <v>-1</v>
          </cell>
        </row>
        <row r="1013">
          <cell r="B1013" t="str">
            <v>2.1.1.04.0804</v>
          </cell>
          <cell r="C1013">
            <v>13992585000115</v>
          </cell>
          <cell r="D1013" t="str">
            <v>DCIDE LTDA EPP</v>
          </cell>
          <cell r="E1013" t="str">
            <v>A</v>
          </cell>
          <cell r="H1013" t="str">
            <v>N/A</v>
          </cell>
          <cell r="I1013">
            <v>500001</v>
          </cell>
          <cell r="J1013" t="str">
            <v>Fornecedores</v>
          </cell>
          <cell r="K1013">
            <v>600017</v>
          </cell>
          <cell r="L1013">
            <v>-1</v>
          </cell>
        </row>
        <row r="1014">
          <cell r="B1014" t="str">
            <v>2.1.1.04.0805</v>
          </cell>
          <cell r="C1014">
            <v>10498974000281</v>
          </cell>
          <cell r="D1014" t="str">
            <v>INST NEGÓCIOS PÚBLICOS DO BRASIL -FILIAL</v>
          </cell>
          <cell r="E1014" t="str">
            <v>A</v>
          </cell>
          <cell r="H1014" t="str">
            <v>N/A</v>
          </cell>
          <cell r="I1014">
            <v>500001</v>
          </cell>
          <cell r="J1014" t="str">
            <v>Fornecedores</v>
          </cell>
          <cell r="K1014">
            <v>600017</v>
          </cell>
          <cell r="L1014">
            <v>-1</v>
          </cell>
        </row>
        <row r="1015">
          <cell r="B1015" t="str">
            <v>2.1.1.04.0806</v>
          </cell>
          <cell r="C1015">
            <v>8257348000170</v>
          </cell>
          <cell r="D1015" t="str">
            <v>DPI COMERCIO DE ELETRO EIRELI</v>
          </cell>
          <cell r="E1015" t="str">
            <v>A</v>
          </cell>
          <cell r="H1015" t="str">
            <v>N/A</v>
          </cell>
          <cell r="I1015">
            <v>500001</v>
          </cell>
          <cell r="J1015" t="str">
            <v>Fornecedores</v>
          </cell>
          <cell r="K1015">
            <v>600017</v>
          </cell>
          <cell r="L1015">
            <v>-1</v>
          </cell>
        </row>
        <row r="1016">
          <cell r="B1016" t="str">
            <v>2.1.1.04.0807</v>
          </cell>
          <cell r="C1016">
            <v>29508686000370</v>
          </cell>
          <cell r="D1016" t="str">
            <v>REFINITIV BRASIL SERVIÇOS ECONOMICOS LTD</v>
          </cell>
          <cell r="E1016" t="str">
            <v>A</v>
          </cell>
          <cell r="H1016" t="str">
            <v>N/A</v>
          </cell>
          <cell r="I1016">
            <v>500001</v>
          </cell>
          <cell r="J1016" t="str">
            <v>Fornecedores</v>
          </cell>
          <cell r="K1016">
            <v>600017</v>
          </cell>
          <cell r="L1016">
            <v>-1</v>
          </cell>
        </row>
        <row r="1017">
          <cell r="B1017" t="str">
            <v>2.1.1.04.0808</v>
          </cell>
          <cell r="C1017">
            <v>29576784000182</v>
          </cell>
          <cell r="D1017" t="str">
            <v>LR SOLUÇÕES LTDA</v>
          </cell>
          <cell r="E1017" t="str">
            <v>A</v>
          </cell>
          <cell r="H1017" t="str">
            <v>N/A</v>
          </cell>
          <cell r="I1017">
            <v>500001</v>
          </cell>
          <cell r="J1017" t="str">
            <v>Fornecedores</v>
          </cell>
          <cell r="K1017">
            <v>600017</v>
          </cell>
          <cell r="L1017">
            <v>-1</v>
          </cell>
        </row>
        <row r="1018">
          <cell r="B1018" t="str">
            <v>2.1.1.04.0809</v>
          </cell>
          <cell r="C1018">
            <v>8703044000190</v>
          </cell>
          <cell r="D1018" t="str">
            <v>RH CURSOS E TREINAMENTO EMPRESARIAL LTDA</v>
          </cell>
          <cell r="E1018" t="str">
            <v>A</v>
          </cell>
          <cell r="H1018" t="str">
            <v>N/A</v>
          </cell>
          <cell r="I1018">
            <v>500001</v>
          </cell>
          <cell r="J1018" t="str">
            <v>Fornecedores</v>
          </cell>
          <cell r="K1018">
            <v>600017</v>
          </cell>
          <cell r="L1018">
            <v>-1</v>
          </cell>
        </row>
        <row r="1019">
          <cell r="B1019" t="str">
            <v>2.1.1.04.0810</v>
          </cell>
          <cell r="C1019">
            <v>56958000102</v>
          </cell>
          <cell r="D1019" t="str">
            <v>IDEALLE EDITORA E PUBLICIDADE LTDA ME</v>
          </cell>
          <cell r="E1019" t="str">
            <v>A</v>
          </cell>
          <cell r="H1019" t="str">
            <v>N/A</v>
          </cell>
          <cell r="I1019">
            <v>500001</v>
          </cell>
          <cell r="J1019" t="str">
            <v>Fornecedores</v>
          </cell>
          <cell r="K1019">
            <v>600017</v>
          </cell>
          <cell r="L1019">
            <v>-1</v>
          </cell>
        </row>
        <row r="1020">
          <cell r="B1020" t="str">
            <v>2.1.1.04.0811</v>
          </cell>
          <cell r="C1020">
            <v>2676310000156</v>
          </cell>
          <cell r="D1020" t="str">
            <v>IDEIAS TURISMO EIRELI</v>
          </cell>
          <cell r="E1020" t="str">
            <v>A</v>
          </cell>
          <cell r="H1020" t="str">
            <v>N/A</v>
          </cell>
          <cell r="I1020">
            <v>500001</v>
          </cell>
          <cell r="J1020" t="str">
            <v>Fornecedores</v>
          </cell>
          <cell r="K1020">
            <v>600017</v>
          </cell>
          <cell r="L1020">
            <v>-1</v>
          </cell>
        </row>
        <row r="1021">
          <cell r="B1021" t="str">
            <v>2.1.1.04.0812</v>
          </cell>
          <cell r="C1021">
            <v>40181307000150</v>
          </cell>
          <cell r="D1021" t="str">
            <v>ASSOCIAÇÃO CULTURAL E DE PESQ NOEL ROSA</v>
          </cell>
          <cell r="E1021" t="str">
            <v>A</v>
          </cell>
          <cell r="H1021" t="str">
            <v>N/A</v>
          </cell>
          <cell r="I1021">
            <v>500001</v>
          </cell>
          <cell r="J1021" t="str">
            <v>Fornecedores</v>
          </cell>
          <cell r="K1021">
            <v>600017</v>
          </cell>
          <cell r="L1021">
            <v>-1</v>
          </cell>
        </row>
        <row r="1022">
          <cell r="B1022" t="str">
            <v>2.1.1.04.0813</v>
          </cell>
          <cell r="C1022">
            <v>1959083000103</v>
          </cell>
          <cell r="D1022" t="str">
            <v>INSTITUTO PROMUNDO</v>
          </cell>
          <cell r="E1022" t="str">
            <v>A</v>
          </cell>
          <cell r="H1022" t="str">
            <v>N/A</v>
          </cell>
          <cell r="I1022">
            <v>500001</v>
          </cell>
          <cell r="J1022" t="str">
            <v>Fornecedores</v>
          </cell>
          <cell r="K1022">
            <v>600017</v>
          </cell>
          <cell r="L1022">
            <v>-1</v>
          </cell>
        </row>
        <row r="1023">
          <cell r="B1023" t="str">
            <v>2.1.1.04.0814</v>
          </cell>
          <cell r="C1023">
            <v>14291005000125</v>
          </cell>
          <cell r="D1023" t="str">
            <v>JOSE RODRIGUES DE SOUZA NETO</v>
          </cell>
          <cell r="E1023" t="str">
            <v>A</v>
          </cell>
          <cell r="H1023" t="str">
            <v>N/A</v>
          </cell>
          <cell r="I1023">
            <v>500001</v>
          </cell>
          <cell r="J1023" t="str">
            <v>Fornecedores</v>
          </cell>
          <cell r="K1023">
            <v>600017</v>
          </cell>
          <cell r="L1023">
            <v>-1</v>
          </cell>
        </row>
        <row r="1024">
          <cell r="B1024" t="str">
            <v>2.1.1.04.0815</v>
          </cell>
          <cell r="C1024">
            <v>10320360000124</v>
          </cell>
          <cell r="D1024" t="str">
            <v>MM DESENVOLVIMENTO LTDA</v>
          </cell>
          <cell r="E1024" t="str">
            <v>A</v>
          </cell>
          <cell r="H1024" t="str">
            <v>N/A</v>
          </cell>
          <cell r="I1024">
            <v>500001</v>
          </cell>
          <cell r="J1024" t="str">
            <v>Fornecedores</v>
          </cell>
          <cell r="K1024">
            <v>600017</v>
          </cell>
          <cell r="L1024">
            <v>-1</v>
          </cell>
        </row>
        <row r="1025">
          <cell r="B1025" t="str">
            <v>2.1.1.04.0816</v>
          </cell>
          <cell r="C1025">
            <v>24725007000139</v>
          </cell>
          <cell r="D1025" t="str">
            <v>NORTE EDUCAÇÃO EXECUTIVA LTDA ME</v>
          </cell>
          <cell r="E1025" t="str">
            <v>A</v>
          </cell>
          <cell r="H1025" t="str">
            <v>N/A</v>
          </cell>
          <cell r="I1025">
            <v>500001</v>
          </cell>
          <cell r="J1025" t="str">
            <v>Fornecedores</v>
          </cell>
          <cell r="K1025">
            <v>600017</v>
          </cell>
          <cell r="L1025">
            <v>-1</v>
          </cell>
        </row>
        <row r="1026">
          <cell r="B1026" t="str">
            <v>2.1.1.04.0817</v>
          </cell>
          <cell r="C1026">
            <v>21348170000131</v>
          </cell>
          <cell r="D1026" t="str">
            <v>VINICIUS JOSE EUGENIO - ME</v>
          </cell>
          <cell r="E1026" t="str">
            <v>A</v>
          </cell>
          <cell r="H1026" t="str">
            <v>N/A</v>
          </cell>
          <cell r="I1026">
            <v>500001</v>
          </cell>
          <cell r="J1026" t="str">
            <v>Fornecedores</v>
          </cell>
          <cell r="K1026">
            <v>600017</v>
          </cell>
          <cell r="L1026">
            <v>-1</v>
          </cell>
        </row>
        <row r="1027">
          <cell r="B1027" t="str">
            <v>2.1.1.04.0818</v>
          </cell>
          <cell r="C1027">
            <v>5025586000162</v>
          </cell>
          <cell r="D1027" t="str">
            <v>ENE TREINAMENTOS CURSOS E EVENTOS EIRELI</v>
          </cell>
          <cell r="E1027" t="str">
            <v>A</v>
          </cell>
          <cell r="H1027" t="str">
            <v>N/A</v>
          </cell>
          <cell r="I1027">
            <v>500001</v>
          </cell>
          <cell r="J1027" t="str">
            <v>Fornecedores</v>
          </cell>
          <cell r="K1027">
            <v>600017</v>
          </cell>
          <cell r="L1027">
            <v>-1</v>
          </cell>
        </row>
        <row r="1028">
          <cell r="B1028" t="str">
            <v>2.1.1.04.0819</v>
          </cell>
          <cell r="C1028">
            <v>29969193000175</v>
          </cell>
          <cell r="D1028" t="str">
            <v>ASS BRASILEIRA DE RECURSOS HIDRICOS</v>
          </cell>
          <cell r="E1028" t="str">
            <v>A</v>
          </cell>
          <cell r="H1028" t="str">
            <v>N/A</v>
          </cell>
          <cell r="I1028">
            <v>500001</v>
          </cell>
          <cell r="J1028" t="str">
            <v>Fornecedores</v>
          </cell>
          <cell r="K1028">
            <v>600017</v>
          </cell>
          <cell r="L1028">
            <v>-1</v>
          </cell>
        </row>
        <row r="1029">
          <cell r="B1029" t="str">
            <v>2.1.1.04.0820</v>
          </cell>
          <cell r="C1029">
            <v>32452635000116</v>
          </cell>
          <cell r="D1029" t="str">
            <v>UNITIZA CONSULTORIA EM ENERGIA LTDA</v>
          </cell>
          <cell r="E1029" t="str">
            <v>A</v>
          </cell>
          <cell r="H1029" t="str">
            <v>N/A</v>
          </cell>
          <cell r="I1029">
            <v>500001</v>
          </cell>
          <cell r="J1029" t="str">
            <v>Fornecedores</v>
          </cell>
          <cell r="K1029">
            <v>600017</v>
          </cell>
          <cell r="L1029">
            <v>-1</v>
          </cell>
        </row>
        <row r="1030">
          <cell r="B1030" t="str">
            <v>2.1.1.04.0821</v>
          </cell>
          <cell r="C1030">
            <v>7808205000147</v>
          </cell>
          <cell r="D1030" t="str">
            <v>CEDIN-CENTRO DE ESTUDOS EM DIR E NEG LTD</v>
          </cell>
          <cell r="E1030" t="str">
            <v>A</v>
          </cell>
          <cell r="H1030" t="str">
            <v>N/A</v>
          </cell>
          <cell r="I1030">
            <v>500001</v>
          </cell>
          <cell r="J1030" t="str">
            <v>Fornecedores</v>
          </cell>
          <cell r="K1030">
            <v>600017</v>
          </cell>
          <cell r="L1030">
            <v>-1</v>
          </cell>
        </row>
        <row r="1031">
          <cell r="B1031" t="str">
            <v>2.1.1.04.0822</v>
          </cell>
          <cell r="C1031">
            <v>26644405000156</v>
          </cell>
          <cell r="D1031" t="str">
            <v>LAUDOS ENGENHARIA LTDA</v>
          </cell>
          <cell r="E1031" t="str">
            <v>A</v>
          </cell>
          <cell r="H1031" t="str">
            <v>N/A</v>
          </cell>
          <cell r="I1031">
            <v>500001</v>
          </cell>
          <cell r="J1031" t="str">
            <v>Fornecedores</v>
          </cell>
          <cell r="K1031">
            <v>600017</v>
          </cell>
          <cell r="L1031">
            <v>-1</v>
          </cell>
        </row>
        <row r="1032">
          <cell r="B1032" t="str">
            <v>2.1.1.04.0823</v>
          </cell>
          <cell r="C1032">
            <v>14016884000187</v>
          </cell>
          <cell r="D1032" t="str">
            <v>FL SOLUCOES COORPORATIVAS INTELIGENTES L</v>
          </cell>
          <cell r="E1032" t="str">
            <v>A</v>
          </cell>
          <cell r="H1032" t="str">
            <v>N/A</v>
          </cell>
          <cell r="I1032">
            <v>500001</v>
          </cell>
          <cell r="J1032" t="str">
            <v>Fornecedores</v>
          </cell>
          <cell r="K1032">
            <v>600017</v>
          </cell>
          <cell r="L1032">
            <v>-1</v>
          </cell>
        </row>
        <row r="1033">
          <cell r="B1033" t="str">
            <v>2.1.1.04.0824</v>
          </cell>
          <cell r="C1033">
            <v>27039914000112</v>
          </cell>
          <cell r="D1033" t="str">
            <v>AL NETTO COMERCIAL E SERVIÇOS EIRELI ME</v>
          </cell>
          <cell r="E1033" t="str">
            <v>A</v>
          </cell>
          <cell r="H1033" t="str">
            <v>N/A</v>
          </cell>
          <cell r="I1033">
            <v>500001</v>
          </cell>
          <cell r="J1033" t="str">
            <v>Fornecedores</v>
          </cell>
          <cell r="K1033">
            <v>600017</v>
          </cell>
          <cell r="L1033">
            <v>-1</v>
          </cell>
        </row>
        <row r="1034">
          <cell r="B1034" t="str">
            <v>2.1.1.04.0825</v>
          </cell>
          <cell r="C1034">
            <v>8706548000163</v>
          </cell>
          <cell r="D1034" t="str">
            <v>O2 SOLUÇÕES EM TECNOLOGIA DIGITAL LTDA</v>
          </cell>
          <cell r="E1034" t="str">
            <v>A</v>
          </cell>
          <cell r="H1034" t="str">
            <v>N/A</v>
          </cell>
          <cell r="I1034">
            <v>500001</v>
          </cell>
          <cell r="J1034" t="str">
            <v>Fornecedores</v>
          </cell>
          <cell r="K1034">
            <v>600017</v>
          </cell>
          <cell r="L1034">
            <v>-1</v>
          </cell>
        </row>
        <row r="1035">
          <cell r="B1035" t="str">
            <v>2.1.1.04.0826</v>
          </cell>
          <cell r="C1035">
            <v>30040559000106</v>
          </cell>
          <cell r="D1035" t="str">
            <v>AGBT TRADUCOES LTDA</v>
          </cell>
          <cell r="E1035" t="str">
            <v>A</v>
          </cell>
          <cell r="H1035" t="str">
            <v>N/A</v>
          </cell>
          <cell r="I1035">
            <v>500001</v>
          </cell>
          <cell r="J1035" t="str">
            <v>Fornecedores</v>
          </cell>
          <cell r="K1035">
            <v>600017</v>
          </cell>
          <cell r="L1035">
            <v>-1</v>
          </cell>
        </row>
        <row r="1036">
          <cell r="B1036" t="str">
            <v>2.1.1.04.0827</v>
          </cell>
          <cell r="C1036">
            <v>30780665000126</v>
          </cell>
          <cell r="D1036" t="str">
            <v>LVD SOLUÇÕES EM INFORMÁTICA EIRELI</v>
          </cell>
          <cell r="E1036" t="str">
            <v>A</v>
          </cell>
          <cell r="H1036" t="str">
            <v>N/A</v>
          </cell>
          <cell r="I1036">
            <v>500001</v>
          </cell>
          <cell r="J1036" t="str">
            <v>Fornecedores</v>
          </cell>
          <cell r="K1036">
            <v>600017</v>
          </cell>
          <cell r="L1036">
            <v>-1</v>
          </cell>
        </row>
        <row r="1037">
          <cell r="B1037" t="str">
            <v>2.1.1.04.0828</v>
          </cell>
          <cell r="C1037">
            <v>15267097000170</v>
          </cell>
          <cell r="D1037" t="str">
            <v>TIKINET EDICAO LTDA</v>
          </cell>
          <cell r="E1037" t="str">
            <v>A</v>
          </cell>
          <cell r="H1037" t="str">
            <v>N/A</v>
          </cell>
          <cell r="I1037">
            <v>500001</v>
          </cell>
          <cell r="J1037" t="str">
            <v>Fornecedores</v>
          </cell>
          <cell r="K1037">
            <v>600017</v>
          </cell>
          <cell r="L1037">
            <v>-1</v>
          </cell>
        </row>
        <row r="1038">
          <cell r="B1038" t="str">
            <v>2.1.1.04.0829</v>
          </cell>
          <cell r="C1038">
            <v>8747227000107</v>
          </cell>
          <cell r="D1038" t="str">
            <v>ARQUITETURA PROCESSUAL INTELIGENTE</v>
          </cell>
          <cell r="E1038" t="str">
            <v>A</v>
          </cell>
          <cell r="H1038" t="str">
            <v>N/A</v>
          </cell>
          <cell r="I1038">
            <v>500001</v>
          </cell>
          <cell r="J1038" t="str">
            <v>Fornecedores</v>
          </cell>
          <cell r="K1038">
            <v>600017</v>
          </cell>
          <cell r="L1038">
            <v>-1</v>
          </cell>
        </row>
        <row r="1039">
          <cell r="B1039" t="str">
            <v>2.1.1.04.0830</v>
          </cell>
          <cell r="C1039">
            <v>2939151000135</v>
          </cell>
          <cell r="D1039" t="str">
            <v>AC ARQUITETURA E CONSULTORIA</v>
          </cell>
          <cell r="E1039" t="str">
            <v>A</v>
          </cell>
          <cell r="H1039" t="str">
            <v>N/A</v>
          </cell>
          <cell r="I1039">
            <v>500001</v>
          </cell>
          <cell r="J1039" t="str">
            <v>Fornecedores</v>
          </cell>
          <cell r="K1039">
            <v>600017</v>
          </cell>
          <cell r="L1039">
            <v>-1</v>
          </cell>
        </row>
        <row r="1040">
          <cell r="B1040" t="str">
            <v>2.1.1.04.0831</v>
          </cell>
          <cell r="C1040">
            <v>9274824000124</v>
          </cell>
          <cell r="D1040" t="str">
            <v>SUPER ACESSO INFORMAÇÃO LTDA ME</v>
          </cell>
          <cell r="E1040" t="str">
            <v>A</v>
          </cell>
          <cell r="H1040" t="str">
            <v>N/A</v>
          </cell>
          <cell r="I1040">
            <v>500001</v>
          </cell>
          <cell r="J1040" t="str">
            <v>Fornecedores</v>
          </cell>
          <cell r="K1040">
            <v>600017</v>
          </cell>
          <cell r="L1040">
            <v>-1</v>
          </cell>
        </row>
        <row r="1041">
          <cell r="B1041" t="str">
            <v>2.1.1.04.0832</v>
          </cell>
          <cell r="C1041">
            <v>20306489000131</v>
          </cell>
          <cell r="D1041" t="str">
            <v>EFICAZ GESTÃO EM SAUDE LTDA</v>
          </cell>
          <cell r="E1041" t="str">
            <v>A</v>
          </cell>
          <cell r="H1041" t="str">
            <v>N/A</v>
          </cell>
          <cell r="I1041">
            <v>500001</v>
          </cell>
          <cell r="J1041" t="str">
            <v>Fornecedores</v>
          </cell>
          <cell r="K1041">
            <v>600017</v>
          </cell>
          <cell r="L1041">
            <v>-1</v>
          </cell>
        </row>
        <row r="1042">
          <cell r="B1042" t="str">
            <v>2.1.1.04.0833</v>
          </cell>
          <cell r="C1042">
            <v>7341418000101</v>
          </cell>
          <cell r="D1042" t="str">
            <v>IHS MARKIT AGRIBUSINESS BRAZIL</v>
          </cell>
          <cell r="E1042" t="str">
            <v>A</v>
          </cell>
          <cell r="H1042" t="str">
            <v>N/A</v>
          </cell>
          <cell r="I1042">
            <v>500001</v>
          </cell>
          <cell r="J1042" t="str">
            <v>Fornecedores</v>
          </cell>
          <cell r="K1042">
            <v>600017</v>
          </cell>
          <cell r="L1042">
            <v>-1</v>
          </cell>
        </row>
        <row r="1043">
          <cell r="B1043" t="str">
            <v>2.1.1.04.0834</v>
          </cell>
          <cell r="C1043">
            <v>14031054000129</v>
          </cell>
          <cell r="D1043" t="str">
            <v>COND. ED. MARQUES DOS REIS</v>
          </cell>
          <cell r="E1043" t="str">
            <v>A</v>
          </cell>
          <cell r="H1043" t="str">
            <v>N/A</v>
          </cell>
          <cell r="I1043">
            <v>500001</v>
          </cell>
          <cell r="J1043" t="str">
            <v>Fornecedores</v>
          </cell>
          <cell r="K1043">
            <v>600017</v>
          </cell>
          <cell r="L1043">
            <v>-1</v>
          </cell>
        </row>
        <row r="1044">
          <cell r="B1044" t="str">
            <v>2.1.1.04.0835</v>
          </cell>
          <cell r="C1044">
            <v>20129563000191</v>
          </cell>
          <cell r="D1044" t="str">
            <v>NP TREINAMENTOS E CURSOS LTDA</v>
          </cell>
          <cell r="E1044" t="str">
            <v>A</v>
          </cell>
          <cell r="H1044" t="str">
            <v>N/A</v>
          </cell>
          <cell r="I1044">
            <v>500001</v>
          </cell>
          <cell r="J1044" t="str">
            <v>Fornecedores</v>
          </cell>
          <cell r="K1044">
            <v>600017</v>
          </cell>
          <cell r="L1044">
            <v>-1</v>
          </cell>
        </row>
        <row r="1045">
          <cell r="B1045" t="str">
            <v>2.1.1.04.0836</v>
          </cell>
          <cell r="C1045">
            <v>58932567000186</v>
          </cell>
          <cell r="D1045" t="str">
            <v>AUTODATA EDITORA E EVENTOS LTDA</v>
          </cell>
          <cell r="E1045" t="str">
            <v>A</v>
          </cell>
          <cell r="H1045" t="str">
            <v>N/A</v>
          </cell>
          <cell r="I1045">
            <v>500001</v>
          </cell>
          <cell r="J1045" t="str">
            <v>Fornecedores</v>
          </cell>
          <cell r="K1045">
            <v>600017</v>
          </cell>
          <cell r="L1045">
            <v>-1</v>
          </cell>
        </row>
        <row r="1046">
          <cell r="B1046" t="str">
            <v>2.1.1.04.0837</v>
          </cell>
          <cell r="C1046">
            <v>35816168000154</v>
          </cell>
          <cell r="D1046" t="str">
            <v>HOLLANDA LOPES IMUNIZAÇÃO E VACINAÇÃO</v>
          </cell>
          <cell r="E1046" t="str">
            <v>A</v>
          </cell>
          <cell r="H1046" t="str">
            <v>N/A</v>
          </cell>
          <cell r="I1046">
            <v>500001</v>
          </cell>
          <cell r="J1046" t="str">
            <v>Fornecedores</v>
          </cell>
          <cell r="K1046">
            <v>600017</v>
          </cell>
          <cell r="L1046">
            <v>-1</v>
          </cell>
        </row>
        <row r="1047">
          <cell r="B1047" t="str">
            <v>2.1.1.04.0838</v>
          </cell>
          <cell r="C1047">
            <v>62070115000100</v>
          </cell>
          <cell r="D1047" t="str">
            <v>INSTITUTO DOS AUDITORES INTERNOS BRASIL</v>
          </cell>
          <cell r="E1047" t="str">
            <v>A</v>
          </cell>
          <cell r="H1047" t="str">
            <v>N/A</v>
          </cell>
          <cell r="I1047">
            <v>500001</v>
          </cell>
          <cell r="J1047" t="str">
            <v>Fornecedores</v>
          </cell>
          <cell r="K1047">
            <v>600017</v>
          </cell>
          <cell r="L1047">
            <v>-1</v>
          </cell>
        </row>
        <row r="1048">
          <cell r="B1048" t="str">
            <v>2.1.1.04.0839</v>
          </cell>
          <cell r="C1048">
            <v>5486290000149</v>
          </cell>
          <cell r="D1048" t="str">
            <v>INSTITUTO NACIONAL DE CAPACITAÇÃO EPP</v>
          </cell>
          <cell r="E1048" t="str">
            <v>A</v>
          </cell>
          <cell r="H1048" t="str">
            <v>N/A</v>
          </cell>
          <cell r="I1048">
            <v>500001</v>
          </cell>
          <cell r="J1048" t="str">
            <v>Fornecedores</v>
          </cell>
          <cell r="K1048">
            <v>600017</v>
          </cell>
          <cell r="L1048">
            <v>-1</v>
          </cell>
        </row>
        <row r="1049">
          <cell r="B1049" t="str">
            <v>2.1.1.04.0840</v>
          </cell>
          <cell r="C1049">
            <v>1082331000180</v>
          </cell>
          <cell r="D1049" t="str">
            <v>IBGC - INST BRAS DE GOVERNANÇA CORP</v>
          </cell>
          <cell r="E1049" t="str">
            <v>A</v>
          </cell>
          <cell r="H1049" t="str">
            <v>N/A</v>
          </cell>
          <cell r="I1049">
            <v>500001</v>
          </cell>
          <cell r="J1049" t="str">
            <v>Fornecedores</v>
          </cell>
          <cell r="K1049">
            <v>600017</v>
          </cell>
          <cell r="L1049">
            <v>-1</v>
          </cell>
        </row>
        <row r="1050">
          <cell r="B1050" t="str">
            <v>2.1.1.04.0841</v>
          </cell>
          <cell r="C1050">
            <v>4236619000150</v>
          </cell>
          <cell r="D1050" t="str">
            <v>REAL PROTECT INFORMÁTICA LTDA ME</v>
          </cell>
          <cell r="E1050" t="str">
            <v>A</v>
          </cell>
          <cell r="H1050" t="str">
            <v>N/A</v>
          </cell>
          <cell r="I1050">
            <v>500001</v>
          </cell>
          <cell r="J1050" t="str">
            <v>Fornecedores</v>
          </cell>
          <cell r="K1050">
            <v>600017</v>
          </cell>
          <cell r="L1050">
            <v>-1</v>
          </cell>
        </row>
        <row r="1051">
          <cell r="B1051" t="str">
            <v>2.1.1.04.0842</v>
          </cell>
          <cell r="C1051">
            <v>21449300000122</v>
          </cell>
          <cell r="D1051" t="str">
            <v>BERKAN AUDITORES INDEPENDENTES S.S</v>
          </cell>
          <cell r="E1051" t="str">
            <v>A</v>
          </cell>
          <cell r="H1051" t="str">
            <v>N/A</v>
          </cell>
          <cell r="I1051">
            <v>500001</v>
          </cell>
          <cell r="J1051" t="str">
            <v>Fornecedores</v>
          </cell>
          <cell r="K1051">
            <v>600017</v>
          </cell>
          <cell r="L1051">
            <v>-1</v>
          </cell>
        </row>
        <row r="1052">
          <cell r="B1052" t="str">
            <v>2.1.1.04.0843</v>
          </cell>
          <cell r="C1052">
            <v>11825802000157</v>
          </cell>
          <cell r="D1052" t="str">
            <v>INSTITUTO FENACON</v>
          </cell>
          <cell r="E1052" t="str">
            <v>A</v>
          </cell>
          <cell r="H1052" t="str">
            <v>N/A</v>
          </cell>
          <cell r="I1052">
            <v>500001</v>
          </cell>
          <cell r="J1052" t="str">
            <v>Fornecedores</v>
          </cell>
          <cell r="K1052">
            <v>600017</v>
          </cell>
          <cell r="L1052">
            <v>-1</v>
          </cell>
        </row>
        <row r="1053">
          <cell r="B1053" t="str">
            <v>2.1.1.04.0844</v>
          </cell>
          <cell r="C1053">
            <v>14087594000124</v>
          </cell>
          <cell r="D1053" t="str">
            <v>MMP CURSOS CAP. E TREINAMENTO LTDA</v>
          </cell>
          <cell r="E1053" t="str">
            <v>A</v>
          </cell>
          <cell r="H1053" t="str">
            <v>N/A</v>
          </cell>
          <cell r="I1053">
            <v>500001</v>
          </cell>
          <cell r="J1053" t="str">
            <v>Fornecedores</v>
          </cell>
          <cell r="K1053">
            <v>600017</v>
          </cell>
          <cell r="L1053">
            <v>-1</v>
          </cell>
        </row>
        <row r="1054">
          <cell r="B1054" t="str">
            <v>2.1.1.04.0845</v>
          </cell>
          <cell r="C1054">
            <v>23316006000178</v>
          </cell>
          <cell r="D1054" t="str">
            <v>M2P ENGENHARIA LTDA</v>
          </cell>
          <cell r="E1054" t="str">
            <v>A</v>
          </cell>
          <cell r="H1054" t="str">
            <v>N/A</v>
          </cell>
          <cell r="I1054">
            <v>500001</v>
          </cell>
          <cell r="J1054" t="str">
            <v>Fornecedores</v>
          </cell>
          <cell r="K1054">
            <v>600017</v>
          </cell>
          <cell r="L1054">
            <v>-1</v>
          </cell>
        </row>
        <row r="1055">
          <cell r="B1055" t="str">
            <v>2.1.1.04.0846</v>
          </cell>
          <cell r="C1055">
            <v>74336595000197</v>
          </cell>
          <cell r="D1055" t="str">
            <v>ELETROMAGNETICS TEC. E INF. LTDA</v>
          </cell>
          <cell r="E1055" t="str">
            <v>A</v>
          </cell>
          <cell r="H1055" t="str">
            <v>N/A</v>
          </cell>
          <cell r="I1055">
            <v>500001</v>
          </cell>
          <cell r="J1055" t="str">
            <v>Fornecedores</v>
          </cell>
          <cell r="K1055">
            <v>600017</v>
          </cell>
          <cell r="L1055">
            <v>-1</v>
          </cell>
        </row>
        <row r="1056">
          <cell r="B1056" t="str">
            <v>2.1.1.04.0847</v>
          </cell>
          <cell r="C1056">
            <v>67634022000184</v>
          </cell>
          <cell r="D1056" t="str">
            <v>QSP - CENTRO DE Q. SEG. E PROD. P/BR E A</v>
          </cell>
          <cell r="E1056" t="str">
            <v>A</v>
          </cell>
          <cell r="H1056" t="str">
            <v>N/A</v>
          </cell>
          <cell r="I1056">
            <v>500001</v>
          </cell>
          <cell r="J1056" t="str">
            <v>Fornecedores</v>
          </cell>
          <cell r="K1056">
            <v>600017</v>
          </cell>
          <cell r="L1056">
            <v>-1</v>
          </cell>
        </row>
        <row r="1057">
          <cell r="B1057" t="str">
            <v>2.1.1.04.0848</v>
          </cell>
          <cell r="C1057">
            <v>26410329000114</v>
          </cell>
          <cell r="D1057" t="str">
            <v>TRAINSEC SEGURANCA EIRELI</v>
          </cell>
          <cell r="E1057" t="str">
            <v>A</v>
          </cell>
          <cell r="H1057" t="str">
            <v>N/A</v>
          </cell>
          <cell r="I1057">
            <v>500001</v>
          </cell>
          <cell r="J1057" t="str">
            <v>Fornecedores</v>
          </cell>
          <cell r="K1057">
            <v>600017</v>
          </cell>
          <cell r="L1057">
            <v>-1</v>
          </cell>
        </row>
        <row r="1058">
          <cell r="B1058" t="str">
            <v>2.1.1.04.0849</v>
          </cell>
          <cell r="C1058">
            <v>10618228000101</v>
          </cell>
          <cell r="D1058" t="str">
            <v>MAGNOPLAN GERENCIAMENTO DE PROJETOS LTDA</v>
          </cell>
          <cell r="E1058" t="str">
            <v>A</v>
          </cell>
          <cell r="H1058" t="str">
            <v>N/A</v>
          </cell>
          <cell r="I1058">
            <v>500001</v>
          </cell>
          <cell r="J1058" t="str">
            <v>Fornecedores</v>
          </cell>
          <cell r="K1058">
            <v>600017</v>
          </cell>
          <cell r="L1058">
            <v>-1</v>
          </cell>
        </row>
        <row r="1059">
          <cell r="B1059" t="str">
            <v>2.1.1.04.0850</v>
          </cell>
          <cell r="C1059">
            <v>3784680000170</v>
          </cell>
          <cell r="D1059" t="str">
            <v>SENAI RN</v>
          </cell>
          <cell r="E1059" t="str">
            <v>A</v>
          </cell>
          <cell r="H1059" t="str">
            <v>N/A</v>
          </cell>
          <cell r="I1059">
            <v>500001</v>
          </cell>
          <cell r="J1059" t="str">
            <v>Fornecedores</v>
          </cell>
          <cell r="K1059">
            <v>600017</v>
          </cell>
          <cell r="L1059">
            <v>-1</v>
          </cell>
        </row>
        <row r="1060">
          <cell r="B1060" t="str">
            <v>2.1.1.04.0851</v>
          </cell>
          <cell r="C1060">
            <v>29493477000138</v>
          </cell>
          <cell r="D1060" t="str">
            <v>ROBERTO FERREIRA DOS SANTOS</v>
          </cell>
          <cell r="E1060" t="str">
            <v>A</v>
          </cell>
          <cell r="H1060" t="str">
            <v>N/A</v>
          </cell>
          <cell r="I1060">
            <v>500001</v>
          </cell>
          <cell r="J1060" t="str">
            <v>Fornecedores</v>
          </cell>
          <cell r="K1060">
            <v>600017</v>
          </cell>
          <cell r="L1060">
            <v>-1</v>
          </cell>
        </row>
        <row r="1061">
          <cell r="B1061" t="str">
            <v>2.1.1.04.0852</v>
          </cell>
          <cell r="C1061">
            <v>35851538000194</v>
          </cell>
          <cell r="D1061" t="str">
            <v>ECOAMB CONSULTORIA ECONOMICA</v>
          </cell>
          <cell r="E1061" t="str">
            <v>A</v>
          </cell>
          <cell r="H1061" t="str">
            <v>N/A</v>
          </cell>
          <cell r="I1061">
            <v>500001</v>
          </cell>
          <cell r="J1061" t="str">
            <v>Fornecedores</v>
          </cell>
          <cell r="K1061">
            <v>600017</v>
          </cell>
          <cell r="L1061">
            <v>-1</v>
          </cell>
        </row>
        <row r="1062">
          <cell r="B1062" t="str">
            <v>2.1.1.04.0853</v>
          </cell>
          <cell r="C1062">
            <v>8817857000100</v>
          </cell>
          <cell r="D1062" t="str">
            <v>ASSOCIAÇÃO BRASILEIRA DE ENERGIA SOLAR</v>
          </cell>
          <cell r="E1062" t="str">
            <v>A</v>
          </cell>
          <cell r="H1062" t="str">
            <v>N/A</v>
          </cell>
          <cell r="I1062">
            <v>500001</v>
          </cell>
          <cell r="J1062" t="str">
            <v>Fornecedores</v>
          </cell>
          <cell r="K1062">
            <v>600017</v>
          </cell>
          <cell r="L1062">
            <v>-1</v>
          </cell>
        </row>
        <row r="1063">
          <cell r="B1063" t="str">
            <v>2.1.1.04.0854</v>
          </cell>
          <cell r="C1063">
            <v>37748843000180</v>
          </cell>
          <cell r="D1063" t="str">
            <v>AP12 FILMES E PRODUÇÕES LTDA</v>
          </cell>
          <cell r="E1063" t="str">
            <v>A</v>
          </cell>
          <cell r="H1063" t="str">
            <v>N/A</v>
          </cell>
          <cell r="I1063">
            <v>500001</v>
          </cell>
          <cell r="J1063" t="str">
            <v>Fornecedores</v>
          </cell>
          <cell r="K1063">
            <v>600017</v>
          </cell>
          <cell r="L1063">
            <v>-1</v>
          </cell>
        </row>
        <row r="1064">
          <cell r="B1064" t="str">
            <v>2.1.1.04.0855</v>
          </cell>
          <cell r="C1064">
            <v>5569970000126</v>
          </cell>
          <cell r="D1064" t="str">
            <v>UNIEDUCAR INTELIGÊNCIA EDUCACIONAL LTDA</v>
          </cell>
          <cell r="E1064" t="str">
            <v>A</v>
          </cell>
          <cell r="H1064" t="str">
            <v>N/A</v>
          </cell>
          <cell r="I1064">
            <v>500001</v>
          </cell>
          <cell r="J1064" t="str">
            <v>Fornecedores</v>
          </cell>
          <cell r="K1064">
            <v>600017</v>
          </cell>
          <cell r="L1064">
            <v>-1</v>
          </cell>
        </row>
        <row r="1065">
          <cell r="B1065" t="str">
            <v>2.1.1.04.0856</v>
          </cell>
          <cell r="C1065">
            <v>8865615000192</v>
          </cell>
          <cell r="D1065" t="str">
            <v>WORKING ASSOCIAÇÃO DE INTEGRAÇÃO PROFIS</v>
          </cell>
          <cell r="E1065" t="str">
            <v>A</v>
          </cell>
          <cell r="H1065" t="str">
            <v>N/A</v>
          </cell>
          <cell r="I1065">
            <v>500001</v>
          </cell>
          <cell r="J1065" t="str">
            <v>Fornecedores</v>
          </cell>
          <cell r="K1065">
            <v>600017</v>
          </cell>
          <cell r="L1065">
            <v>-1</v>
          </cell>
        </row>
        <row r="1066">
          <cell r="B1066" t="str">
            <v>2.1.1.04.0857</v>
          </cell>
          <cell r="C1066">
            <v>7192480000189</v>
          </cell>
          <cell r="D1066" t="str">
            <v>AMM TECNOLOGIA E SERV. INF. LTDA</v>
          </cell>
          <cell r="E1066" t="str">
            <v>A</v>
          </cell>
          <cell r="H1066" t="str">
            <v>N/A</v>
          </cell>
          <cell r="I1066">
            <v>500001</v>
          </cell>
          <cell r="J1066" t="str">
            <v>Fornecedores</v>
          </cell>
          <cell r="K1066">
            <v>600017</v>
          </cell>
          <cell r="L1066">
            <v>-1</v>
          </cell>
        </row>
        <row r="1067">
          <cell r="B1067" t="str">
            <v>2.1.1.04.0858</v>
          </cell>
          <cell r="C1067">
            <v>49607336000106</v>
          </cell>
          <cell r="D1067" t="str">
            <v>FUNCAMP - FUND. DE DES. DA UNICAMP</v>
          </cell>
          <cell r="E1067" t="str">
            <v>A</v>
          </cell>
          <cell r="H1067" t="str">
            <v>N/A</v>
          </cell>
          <cell r="I1067">
            <v>500001</v>
          </cell>
          <cell r="J1067" t="str">
            <v>Fornecedores</v>
          </cell>
          <cell r="K1067">
            <v>600017</v>
          </cell>
          <cell r="L1067">
            <v>-1</v>
          </cell>
        </row>
        <row r="1068">
          <cell r="B1068" t="str">
            <v>2.1.1.04.0859</v>
          </cell>
          <cell r="C1068">
            <v>13529513000136</v>
          </cell>
          <cell r="D1068" t="str">
            <v>ALPHA &amp; OMEGA TRANSCRIÇÕES</v>
          </cell>
          <cell r="E1068" t="str">
            <v>A</v>
          </cell>
          <cell r="H1068" t="str">
            <v>N/A</v>
          </cell>
          <cell r="I1068">
            <v>500001</v>
          </cell>
          <cell r="J1068" t="str">
            <v>Fornecedores</v>
          </cell>
          <cell r="K1068">
            <v>600017</v>
          </cell>
          <cell r="L1068">
            <v>-1</v>
          </cell>
        </row>
        <row r="1069">
          <cell r="B1069" t="str">
            <v>2.1.1.04.0860</v>
          </cell>
          <cell r="C1069">
            <v>10237136000173</v>
          </cell>
          <cell r="D1069" t="str">
            <v>AF FIGUEIREDO - PALESTRAS, CURSOS E CONGR.</v>
          </cell>
          <cell r="E1069" t="str">
            <v>A</v>
          </cell>
          <cell r="H1069" t="str">
            <v>N/A</v>
          </cell>
          <cell r="I1069">
            <v>500001</v>
          </cell>
          <cell r="J1069" t="str">
            <v>Fornecedores</v>
          </cell>
          <cell r="K1069">
            <v>600017</v>
          </cell>
          <cell r="L1069">
            <v>-1</v>
          </cell>
        </row>
        <row r="1070">
          <cell r="B1070" t="str">
            <v>2.1.1.04.0861</v>
          </cell>
          <cell r="C1070">
            <v>13517609000184</v>
          </cell>
          <cell r="D1070" t="str">
            <v>IQUALI - INST. DE QUALIFICAÇÃO PROFISSIONAL</v>
          </cell>
          <cell r="E1070" t="str">
            <v>A</v>
          </cell>
          <cell r="H1070" t="str">
            <v>N/A</v>
          </cell>
          <cell r="I1070">
            <v>500001</v>
          </cell>
          <cell r="J1070" t="str">
            <v>Fornecedores</v>
          </cell>
          <cell r="K1070">
            <v>600017</v>
          </cell>
          <cell r="L1070">
            <v>-1</v>
          </cell>
        </row>
        <row r="1071">
          <cell r="B1071" t="str">
            <v>2.1.1.04.0862</v>
          </cell>
          <cell r="C1071">
            <v>33175178000122</v>
          </cell>
          <cell r="D1071" t="str">
            <v>JAIRO ADELINO DOS SANTOS</v>
          </cell>
          <cell r="E1071" t="str">
            <v>A</v>
          </cell>
          <cell r="H1071" t="str">
            <v>N/A</v>
          </cell>
          <cell r="I1071">
            <v>500001</v>
          </cell>
          <cell r="J1071" t="str">
            <v>Fornecedores</v>
          </cell>
          <cell r="K1071">
            <v>600017</v>
          </cell>
          <cell r="L1071">
            <v>-1</v>
          </cell>
        </row>
        <row r="1072">
          <cell r="B1072" t="str">
            <v>2.1.1.04.0863</v>
          </cell>
          <cell r="C1072">
            <v>24736096000119</v>
          </cell>
          <cell r="D1072" t="str">
            <v>TREINAR CAPACITAÇÃO E DESENVOLVIMENTO</v>
          </cell>
          <cell r="E1072" t="str">
            <v>A</v>
          </cell>
          <cell r="H1072" t="str">
            <v>N/A</v>
          </cell>
          <cell r="I1072">
            <v>500001</v>
          </cell>
          <cell r="J1072" t="str">
            <v>Fornecedores</v>
          </cell>
          <cell r="K1072">
            <v>600017</v>
          </cell>
          <cell r="L1072">
            <v>-1</v>
          </cell>
        </row>
        <row r="1073">
          <cell r="B1073" t="str">
            <v>2.1.1.04.0864</v>
          </cell>
          <cell r="C1073">
            <v>28066342000123</v>
          </cell>
          <cell r="D1073" t="str">
            <v>LEANDRO NOBREGA GULLO</v>
          </cell>
          <cell r="E1073" t="str">
            <v>A</v>
          </cell>
          <cell r="H1073" t="str">
            <v>N/A</v>
          </cell>
          <cell r="I1073">
            <v>500001</v>
          </cell>
          <cell r="J1073" t="str">
            <v>Fornecedores</v>
          </cell>
          <cell r="K1073">
            <v>600017</v>
          </cell>
          <cell r="L1073">
            <v>-1</v>
          </cell>
        </row>
        <row r="1074">
          <cell r="B1074" t="str">
            <v>2.1.1.04.0865</v>
          </cell>
          <cell r="C1074">
            <v>7929380000192</v>
          </cell>
          <cell r="D1074" t="str">
            <v>NELISE CARDOSO DOS SANTOS WALDER ME</v>
          </cell>
          <cell r="E1074" t="str">
            <v>A</v>
          </cell>
          <cell r="H1074" t="str">
            <v>N/A</v>
          </cell>
          <cell r="I1074">
            <v>500001</v>
          </cell>
          <cell r="J1074" t="str">
            <v>Fornecedores</v>
          </cell>
          <cell r="K1074">
            <v>600017</v>
          </cell>
          <cell r="L1074">
            <v>-1</v>
          </cell>
        </row>
        <row r="1075">
          <cell r="B1075" t="str">
            <v>2.1.1.04.0866</v>
          </cell>
          <cell r="C1075">
            <v>36984127000130</v>
          </cell>
          <cell r="D1075" t="str">
            <v>BRAZIL IT SOLUÇÕES EM INFORMÁTICA</v>
          </cell>
          <cell r="E1075" t="str">
            <v>A</v>
          </cell>
          <cell r="H1075" t="str">
            <v>N/A</v>
          </cell>
          <cell r="I1075">
            <v>500001</v>
          </cell>
          <cell r="J1075" t="str">
            <v>Fornecedores</v>
          </cell>
          <cell r="K1075">
            <v>600017</v>
          </cell>
          <cell r="L1075">
            <v>-1</v>
          </cell>
        </row>
        <row r="1076">
          <cell r="B1076" t="str">
            <v>2.1.1.04.0867</v>
          </cell>
          <cell r="C1076">
            <v>32319650000190</v>
          </cell>
          <cell r="D1076" t="str">
            <v>CLINICARE MEDICINA E SEGURANÇA</v>
          </cell>
          <cell r="E1076" t="str">
            <v>A</v>
          </cell>
          <cell r="H1076" t="str">
            <v>N/A</v>
          </cell>
          <cell r="I1076">
            <v>500001</v>
          </cell>
          <cell r="J1076" t="str">
            <v>Fornecedores</v>
          </cell>
          <cell r="K1076">
            <v>600017</v>
          </cell>
          <cell r="L1076">
            <v>-1</v>
          </cell>
        </row>
        <row r="1077">
          <cell r="B1077" t="str">
            <v>2.1.1.04.0868</v>
          </cell>
          <cell r="C1077">
            <v>38010482000133</v>
          </cell>
          <cell r="D1077" t="str">
            <v>PROPULSÃO SERVIÇOS DE TRANSPORTE</v>
          </cell>
          <cell r="E1077" t="str">
            <v>A</v>
          </cell>
          <cell r="H1077" t="str">
            <v>N/A</v>
          </cell>
          <cell r="I1077">
            <v>500001</v>
          </cell>
          <cell r="J1077" t="str">
            <v>Fornecedores</v>
          </cell>
          <cell r="K1077">
            <v>600017</v>
          </cell>
          <cell r="L1077">
            <v>-1</v>
          </cell>
        </row>
        <row r="1078">
          <cell r="B1078" t="str">
            <v>2.1.1.04.0869</v>
          </cell>
          <cell r="C1078">
            <v>11521976000126</v>
          </cell>
          <cell r="D1078" t="str">
            <v>AUSTRAL SEGURADORA S.A.</v>
          </cell>
          <cell r="E1078" t="str">
            <v>A</v>
          </cell>
          <cell r="H1078" t="str">
            <v>N/A</v>
          </cell>
          <cell r="I1078">
            <v>500001</v>
          </cell>
          <cell r="J1078" t="str">
            <v>Fornecedores</v>
          </cell>
          <cell r="K1078">
            <v>600017</v>
          </cell>
          <cell r="L1078">
            <v>-1</v>
          </cell>
        </row>
        <row r="1079">
          <cell r="B1079" t="str">
            <v>2.1.1.04.0870</v>
          </cell>
          <cell r="C1079">
            <v>64909716000199</v>
          </cell>
          <cell r="D1079" t="str">
            <v>FIGENER ENGENHEIROS ASSOCIADOS LTDA</v>
          </cell>
          <cell r="E1079" t="str">
            <v>A</v>
          </cell>
          <cell r="H1079" t="str">
            <v>N/A</v>
          </cell>
          <cell r="I1079">
            <v>500001</v>
          </cell>
          <cell r="J1079" t="str">
            <v>Fornecedores</v>
          </cell>
          <cell r="K1079">
            <v>600017</v>
          </cell>
          <cell r="L1079">
            <v>-1</v>
          </cell>
        </row>
        <row r="1080">
          <cell r="B1080" t="str">
            <v>2.1.1.04.0871</v>
          </cell>
          <cell r="C1080">
            <v>35791391000194</v>
          </cell>
          <cell r="D1080" t="str">
            <v>QUALITY SOFTWARE S/A</v>
          </cell>
          <cell r="E1080" t="str">
            <v>A</v>
          </cell>
          <cell r="H1080" t="str">
            <v>N/A</v>
          </cell>
          <cell r="I1080">
            <v>500001</v>
          </cell>
          <cell r="J1080" t="str">
            <v>Fornecedores</v>
          </cell>
          <cell r="K1080">
            <v>600017</v>
          </cell>
          <cell r="L1080">
            <v>-1</v>
          </cell>
        </row>
        <row r="1081">
          <cell r="B1081" t="str">
            <v>2.1.1.04.0872</v>
          </cell>
          <cell r="C1081">
            <v>15610540000164</v>
          </cell>
          <cell r="D1081" t="str">
            <v>JUMP SERVICOS GRAFICOS LTDA</v>
          </cell>
          <cell r="E1081" t="str">
            <v>A</v>
          </cell>
          <cell r="H1081" t="str">
            <v>N/A</v>
          </cell>
          <cell r="I1081">
            <v>500001</v>
          </cell>
          <cell r="J1081" t="str">
            <v>Fornecedores</v>
          </cell>
          <cell r="K1081">
            <v>600017</v>
          </cell>
          <cell r="L1081">
            <v>-1</v>
          </cell>
        </row>
        <row r="1082">
          <cell r="B1082" t="str">
            <v>2.1.1.04.0873</v>
          </cell>
          <cell r="C1082">
            <v>11204356000163</v>
          </cell>
          <cell r="D1082" t="str">
            <v>TECHDOC SERVICOS TECNOLOGICOS LTDA</v>
          </cell>
          <cell r="E1082" t="str">
            <v>A</v>
          </cell>
          <cell r="H1082" t="str">
            <v>N/A</v>
          </cell>
          <cell r="I1082">
            <v>500001</v>
          </cell>
          <cell r="J1082" t="str">
            <v>Fornecedores</v>
          </cell>
          <cell r="K1082">
            <v>600017</v>
          </cell>
          <cell r="L1082">
            <v>-1</v>
          </cell>
        </row>
        <row r="1083">
          <cell r="B1083" t="str">
            <v>2.1.1.04.0874</v>
          </cell>
          <cell r="C1083">
            <v>29775845000130</v>
          </cell>
          <cell r="D1083" t="str">
            <v>SOLUTIAL SOLUCOES E ANALISE DE DADOS LTDA</v>
          </cell>
          <cell r="E1083" t="str">
            <v>A</v>
          </cell>
          <cell r="H1083" t="str">
            <v>N/A</v>
          </cell>
          <cell r="I1083">
            <v>500001</v>
          </cell>
          <cell r="J1083" t="str">
            <v>Fornecedores</v>
          </cell>
          <cell r="K1083">
            <v>600017</v>
          </cell>
          <cell r="L1083">
            <v>-1</v>
          </cell>
        </row>
        <row r="1084">
          <cell r="B1084" t="str">
            <v>2.1.1.04.0875</v>
          </cell>
          <cell r="C1084">
            <v>15011202000106</v>
          </cell>
          <cell r="D1084" t="str">
            <v>ESTATER TECNOLOGIA E SERVICOS LTDA</v>
          </cell>
          <cell r="E1084" t="str">
            <v>A</v>
          </cell>
          <cell r="H1084" t="str">
            <v>N/A</v>
          </cell>
          <cell r="I1084">
            <v>500001</v>
          </cell>
          <cell r="J1084" t="str">
            <v>Fornecedores</v>
          </cell>
          <cell r="K1084">
            <v>600017</v>
          </cell>
          <cell r="L1084">
            <v>-1</v>
          </cell>
        </row>
        <row r="1085">
          <cell r="B1085" t="str">
            <v>2.1.1.04.0876</v>
          </cell>
          <cell r="C1085">
            <v>13157625000103</v>
          </cell>
          <cell r="D1085" t="str">
            <v>LEONARDO AGUIAR MARTIN</v>
          </cell>
          <cell r="E1085" t="str">
            <v>A</v>
          </cell>
          <cell r="H1085" t="str">
            <v>N/A</v>
          </cell>
          <cell r="I1085">
            <v>500001</v>
          </cell>
          <cell r="J1085" t="str">
            <v>Fornecedores</v>
          </cell>
          <cell r="K1085">
            <v>600017</v>
          </cell>
          <cell r="L1085">
            <v>-1</v>
          </cell>
        </row>
        <row r="1086">
          <cell r="B1086" t="str">
            <v>2.1.1.04.0877</v>
          </cell>
          <cell r="C1086">
            <v>2081864000100</v>
          </cell>
          <cell r="D1086" t="str">
            <v>GFARIAS EDUCAÇÃO LTDA</v>
          </cell>
          <cell r="E1086" t="str">
            <v>A</v>
          </cell>
          <cell r="H1086" t="str">
            <v>N/A</v>
          </cell>
          <cell r="I1086">
            <v>500001</v>
          </cell>
          <cell r="J1086" t="str">
            <v>Fornecedores</v>
          </cell>
          <cell r="K1086">
            <v>600017</v>
          </cell>
          <cell r="L1086">
            <v>-1</v>
          </cell>
        </row>
        <row r="1087">
          <cell r="B1087" t="str">
            <v>2.1.1.04.0878</v>
          </cell>
          <cell r="C1087">
            <v>36826463000154</v>
          </cell>
          <cell r="D1087" t="str">
            <v>MARIA DAS NEVES FERREIRA PINTO VIEIRA</v>
          </cell>
          <cell r="E1087" t="str">
            <v>A</v>
          </cell>
          <cell r="H1087" t="str">
            <v>N/A</v>
          </cell>
          <cell r="I1087">
            <v>500001</v>
          </cell>
          <cell r="J1087" t="str">
            <v>Fornecedores</v>
          </cell>
          <cell r="K1087">
            <v>600017</v>
          </cell>
          <cell r="L1087">
            <v>-1</v>
          </cell>
        </row>
        <row r="1088">
          <cell r="B1088" t="str">
            <v>2.1.1.04.0879</v>
          </cell>
          <cell r="C1088">
            <v>5246000000190</v>
          </cell>
          <cell r="D1088" t="str">
            <v>PROSA DO MUNDO SERV. EDITORIAS</v>
          </cell>
          <cell r="E1088" t="str">
            <v>A</v>
          </cell>
          <cell r="H1088" t="str">
            <v>N/A</v>
          </cell>
          <cell r="I1088">
            <v>500001</v>
          </cell>
          <cell r="J1088" t="str">
            <v>Fornecedores</v>
          </cell>
          <cell r="K1088">
            <v>600017</v>
          </cell>
          <cell r="L1088">
            <v>-1</v>
          </cell>
        </row>
        <row r="1089">
          <cell r="B1089" t="str">
            <v>2.1.1.04.0881</v>
          </cell>
          <cell r="C1089">
            <v>3364275000100</v>
          </cell>
          <cell r="D1089" t="str">
            <v>AUTODATA SEMINARIOS E EDITORA LTDA</v>
          </cell>
          <cell r="E1089" t="str">
            <v>A</v>
          </cell>
          <cell r="H1089" t="str">
            <v>N/A</v>
          </cell>
          <cell r="I1089">
            <v>500001</v>
          </cell>
          <cell r="J1089" t="str">
            <v>Fornecedores</v>
          </cell>
          <cell r="K1089">
            <v>600017</v>
          </cell>
          <cell r="L1089">
            <v>-1</v>
          </cell>
        </row>
        <row r="1090">
          <cell r="B1090" t="str">
            <v>2.1.1.04.0882</v>
          </cell>
          <cell r="C1090">
            <v>188111000173</v>
          </cell>
          <cell r="D1090" t="str">
            <v>R PEOTTA ENGENHARIA E CONSULTORIA</v>
          </cell>
          <cell r="E1090" t="str">
            <v>A</v>
          </cell>
          <cell r="H1090" t="str">
            <v>N/A</v>
          </cell>
          <cell r="I1090">
            <v>500001</v>
          </cell>
          <cell r="J1090" t="str">
            <v>Fornecedores</v>
          </cell>
          <cell r="K1090">
            <v>600017</v>
          </cell>
          <cell r="L1090">
            <v>-1</v>
          </cell>
        </row>
        <row r="1091">
          <cell r="B1091" t="str">
            <v>2.1.1.04.0883</v>
          </cell>
          <cell r="C1091">
            <v>21728334000156</v>
          </cell>
          <cell r="D1091" t="str">
            <v>JSM SOLUÇÕES LOGÍSTICAS E TRANSPORTE</v>
          </cell>
          <cell r="E1091" t="str">
            <v>A</v>
          </cell>
          <cell r="H1091" t="str">
            <v>N/A</v>
          </cell>
          <cell r="I1091">
            <v>500001</v>
          </cell>
          <cell r="J1091" t="str">
            <v>Fornecedores</v>
          </cell>
          <cell r="K1091">
            <v>600017</v>
          </cell>
          <cell r="L1091">
            <v>-1</v>
          </cell>
        </row>
        <row r="1092">
          <cell r="B1092" t="str">
            <v>2.1.1.04.0884</v>
          </cell>
          <cell r="C1092">
            <v>82429556000162</v>
          </cell>
          <cell r="D1092" t="str">
            <v>CENOFISCO EDIT. DE PUBLICAÇÕES TRIBUTÁRIAS</v>
          </cell>
          <cell r="E1092" t="str">
            <v>A</v>
          </cell>
          <cell r="H1092" t="str">
            <v>N/A</v>
          </cell>
          <cell r="I1092">
            <v>500001</v>
          </cell>
          <cell r="J1092" t="str">
            <v>Fornecedores</v>
          </cell>
          <cell r="K1092">
            <v>600017</v>
          </cell>
          <cell r="L1092">
            <v>-1</v>
          </cell>
        </row>
        <row r="1093">
          <cell r="B1093" t="str">
            <v>2.1.1.04.0885</v>
          </cell>
          <cell r="C1093">
            <v>3861429000161</v>
          </cell>
          <cell r="D1093" t="str">
            <v>CHÁ COM NOZES PROPAGANDA LTDA</v>
          </cell>
          <cell r="E1093" t="str">
            <v>A</v>
          </cell>
          <cell r="H1093" t="str">
            <v>N/A</v>
          </cell>
          <cell r="I1093">
            <v>500001</v>
          </cell>
          <cell r="J1093" t="str">
            <v>Fornecedores</v>
          </cell>
          <cell r="K1093">
            <v>600017</v>
          </cell>
          <cell r="L1093">
            <v>-1</v>
          </cell>
        </row>
        <row r="1094">
          <cell r="B1094" t="str">
            <v>2.1.1.04.0886</v>
          </cell>
          <cell r="C1094">
            <v>7718944000148</v>
          </cell>
          <cell r="D1094" t="str">
            <v>ZILMA WAVGENCZAK ME.</v>
          </cell>
          <cell r="E1094" t="str">
            <v>A</v>
          </cell>
          <cell r="H1094" t="str">
            <v>N/A</v>
          </cell>
          <cell r="I1094">
            <v>500001</v>
          </cell>
          <cell r="J1094" t="str">
            <v>Fornecedores</v>
          </cell>
          <cell r="K1094">
            <v>600017</v>
          </cell>
          <cell r="L1094">
            <v>-1</v>
          </cell>
        </row>
        <row r="1095">
          <cell r="B1095" t="str">
            <v>2.1.1.04.0887</v>
          </cell>
          <cell r="C1095">
            <v>9474731000143</v>
          </cell>
          <cell r="D1095" t="str">
            <v>SINAPSIS INOVACAO EM ENERGIA S/S LTDA</v>
          </cell>
          <cell r="E1095" t="str">
            <v>A</v>
          </cell>
          <cell r="H1095" t="str">
            <v>N/A</v>
          </cell>
          <cell r="I1095">
            <v>500001</v>
          </cell>
          <cell r="J1095" t="str">
            <v>Fornecedores</v>
          </cell>
          <cell r="K1095">
            <v>600017</v>
          </cell>
          <cell r="L1095">
            <v>-1</v>
          </cell>
        </row>
        <row r="1096">
          <cell r="B1096" t="str">
            <v>2.1.1.04.0888</v>
          </cell>
          <cell r="C1096">
            <v>6923780000128</v>
          </cell>
          <cell r="D1096" t="str">
            <v>MIRIAN ISABEL SAY - MEI</v>
          </cell>
          <cell r="E1096" t="str">
            <v>A</v>
          </cell>
          <cell r="H1096" t="str">
            <v>N/A</v>
          </cell>
          <cell r="I1096">
            <v>500001</v>
          </cell>
          <cell r="J1096" t="str">
            <v>Fornecedores</v>
          </cell>
          <cell r="K1096">
            <v>600017</v>
          </cell>
          <cell r="L1096">
            <v>-1</v>
          </cell>
        </row>
        <row r="1097">
          <cell r="B1097" t="str">
            <v>2.1.1.04.0889</v>
          </cell>
          <cell r="C1097">
            <v>20666918000181</v>
          </cell>
          <cell r="D1097" t="str">
            <v>M&amp;D CURSOS E TREINAMENTOS</v>
          </cell>
          <cell r="E1097" t="str">
            <v>A</v>
          </cell>
          <cell r="H1097" t="str">
            <v>N/A</v>
          </cell>
          <cell r="I1097">
            <v>500001</v>
          </cell>
          <cell r="J1097" t="str">
            <v>Fornecedores</v>
          </cell>
          <cell r="K1097">
            <v>600017</v>
          </cell>
          <cell r="L1097">
            <v>-1</v>
          </cell>
        </row>
        <row r="1098">
          <cell r="B1098" t="str">
            <v>2.1.1.04.0890</v>
          </cell>
          <cell r="C1098">
            <v>42521088000137</v>
          </cell>
          <cell r="D1098" t="str">
            <v>INSTITUTO NACIONAL DA PROPRIEDADE INDUSTRIAL</v>
          </cell>
          <cell r="E1098" t="str">
            <v>A</v>
          </cell>
          <cell r="H1098" t="str">
            <v>N/A</v>
          </cell>
          <cell r="I1098">
            <v>500001</v>
          </cell>
          <cell r="J1098" t="str">
            <v>Fornecedores</v>
          </cell>
          <cell r="K1098">
            <v>600017</v>
          </cell>
          <cell r="L1098">
            <v>-1</v>
          </cell>
        </row>
        <row r="1099">
          <cell r="B1099" t="str">
            <v>2.1.1.04.0891</v>
          </cell>
          <cell r="C1099">
            <v>18133018000127</v>
          </cell>
          <cell r="D1099" t="str">
            <v>CAPACITY TREINAMENTO E APERFEIÇOAMENTO</v>
          </cell>
          <cell r="E1099" t="str">
            <v>A</v>
          </cell>
          <cell r="H1099" t="str">
            <v>N/A</v>
          </cell>
          <cell r="I1099">
            <v>500001</v>
          </cell>
          <cell r="J1099" t="str">
            <v>Fornecedores</v>
          </cell>
          <cell r="K1099">
            <v>600017</v>
          </cell>
          <cell r="L1099">
            <v>-1</v>
          </cell>
        </row>
        <row r="1100">
          <cell r="B1100" t="str">
            <v>2.1.1.04.0892</v>
          </cell>
          <cell r="C1100">
            <v>9079572000182</v>
          </cell>
          <cell r="D1100" t="str">
            <v>TOTAL LIFE ASSISTENCIA A VIDA LTDA</v>
          </cell>
          <cell r="E1100" t="str">
            <v>A</v>
          </cell>
          <cell r="H1100" t="str">
            <v>N/A</v>
          </cell>
          <cell r="I1100">
            <v>500001</v>
          </cell>
          <cell r="J1100" t="str">
            <v>Fornecedores</v>
          </cell>
          <cell r="K1100">
            <v>600017</v>
          </cell>
          <cell r="L1100">
            <v>-1</v>
          </cell>
        </row>
        <row r="1101">
          <cell r="B1101" t="str">
            <v>2.1.1.04.0893</v>
          </cell>
          <cell r="C1101">
            <v>23880630000101</v>
          </cell>
          <cell r="D1101" t="str">
            <v>WETALK TECNOLOGIA DA INFORMAÇÃO</v>
          </cell>
          <cell r="E1101" t="str">
            <v>A</v>
          </cell>
          <cell r="H1101" t="str">
            <v>N/A</v>
          </cell>
          <cell r="I1101">
            <v>500001</v>
          </cell>
          <cell r="J1101" t="str">
            <v>Fornecedores</v>
          </cell>
          <cell r="K1101">
            <v>600017</v>
          </cell>
          <cell r="L1101">
            <v>-1</v>
          </cell>
        </row>
        <row r="1102">
          <cell r="B1102" t="str">
            <v>2.1.1.04.0894</v>
          </cell>
          <cell r="C1102">
            <v>15394685000175</v>
          </cell>
          <cell r="D1102" t="str">
            <v>GET CLEAN HIGIENIZACAO EIRELI</v>
          </cell>
          <cell r="E1102" t="str">
            <v>A</v>
          </cell>
          <cell r="H1102" t="str">
            <v>N/A</v>
          </cell>
          <cell r="I1102">
            <v>500001</v>
          </cell>
          <cell r="J1102" t="str">
            <v>Fornecedores</v>
          </cell>
          <cell r="K1102">
            <v>600017</v>
          </cell>
          <cell r="L1102">
            <v>-1</v>
          </cell>
        </row>
        <row r="1103">
          <cell r="B1103" t="str">
            <v>2.1.1.04.0895</v>
          </cell>
          <cell r="C1103">
            <v>6070152000147</v>
          </cell>
          <cell r="D1103" t="str">
            <v>INSPER INST. DE ENSINO E PESQUISA</v>
          </cell>
          <cell r="E1103" t="str">
            <v>A</v>
          </cell>
          <cell r="H1103" t="str">
            <v>N/A</v>
          </cell>
          <cell r="I1103">
            <v>500001</v>
          </cell>
          <cell r="J1103" t="str">
            <v>Fornecedores</v>
          </cell>
          <cell r="K1103">
            <v>600017</v>
          </cell>
          <cell r="L1103">
            <v>-1</v>
          </cell>
        </row>
        <row r="1104">
          <cell r="B1104" t="str">
            <v>2.1.1.04.0896</v>
          </cell>
          <cell r="C1104">
            <v>6097867000193</v>
          </cell>
          <cell r="D1104" t="str">
            <v>UNIVET SERVIÇOS ESPECIALIZADOS DE DESINSETIZAÇAO LTDA</v>
          </cell>
          <cell r="E1104" t="str">
            <v>A</v>
          </cell>
          <cell r="H1104" t="str">
            <v>N/A</v>
          </cell>
          <cell r="I1104">
            <v>500001</v>
          </cell>
          <cell r="J1104" t="str">
            <v>Fornecedores</v>
          </cell>
          <cell r="K1104">
            <v>600017</v>
          </cell>
          <cell r="L1104">
            <v>-1</v>
          </cell>
        </row>
        <row r="1105">
          <cell r="B1105" t="str">
            <v>2.1.1.04.0897</v>
          </cell>
          <cell r="C1105">
            <v>54207659000142</v>
          </cell>
          <cell r="D1105" t="str">
            <v>AEA ASSOCIAÇÃO BRAS. DE ENGENHARIA AUTOMOTIVA</v>
          </cell>
          <cell r="E1105" t="str">
            <v>A</v>
          </cell>
          <cell r="H1105" t="str">
            <v>N/A</v>
          </cell>
          <cell r="I1105">
            <v>500001</v>
          </cell>
          <cell r="J1105" t="str">
            <v>Fornecedores</v>
          </cell>
          <cell r="K1105">
            <v>600017</v>
          </cell>
          <cell r="L1105">
            <v>-1</v>
          </cell>
        </row>
        <row r="1106">
          <cell r="B1106" t="str">
            <v>2.1.1.04.0898</v>
          </cell>
          <cell r="C1106">
            <v>8537926000122</v>
          </cell>
          <cell r="D1106" t="str">
            <v>SISTAB TEC-COMERCIO E SERVIÇOS</v>
          </cell>
          <cell r="E1106" t="str">
            <v>A</v>
          </cell>
          <cell r="H1106" t="str">
            <v>N/A</v>
          </cell>
          <cell r="I1106">
            <v>500001</v>
          </cell>
          <cell r="J1106" t="str">
            <v>Fornecedores</v>
          </cell>
          <cell r="K1106">
            <v>600017</v>
          </cell>
          <cell r="L1106">
            <v>-1</v>
          </cell>
        </row>
        <row r="1107">
          <cell r="B1107" t="str">
            <v>2.1.1.04.0899</v>
          </cell>
          <cell r="C1107">
            <v>38405087000150</v>
          </cell>
          <cell r="D1107" t="str">
            <v>VACIVITTA IMUNIZAÇÃO HUMANA</v>
          </cell>
          <cell r="E1107" t="str">
            <v>A</v>
          </cell>
          <cell r="H1107" t="str">
            <v>N/A</v>
          </cell>
          <cell r="I1107">
            <v>500001</v>
          </cell>
          <cell r="J1107" t="str">
            <v>Fornecedores</v>
          </cell>
          <cell r="K1107">
            <v>600017</v>
          </cell>
          <cell r="L1107">
            <v>-1</v>
          </cell>
        </row>
        <row r="1108">
          <cell r="B1108" t="str">
            <v>2.1.1.04.0900</v>
          </cell>
          <cell r="C1108">
            <v>39545634000165</v>
          </cell>
          <cell r="D1108" t="str">
            <v>CVE EVENTOS LTDA</v>
          </cell>
          <cell r="E1108" t="str">
            <v>A</v>
          </cell>
          <cell r="H1108" t="str">
            <v>N/A</v>
          </cell>
          <cell r="I1108">
            <v>500001</v>
          </cell>
          <cell r="J1108" t="str">
            <v>Fornecedores</v>
          </cell>
          <cell r="K1108">
            <v>600017</v>
          </cell>
          <cell r="L1108">
            <v>-1</v>
          </cell>
        </row>
        <row r="1109">
          <cell r="B1109" t="str">
            <v>2.1.1.04.0901</v>
          </cell>
          <cell r="C1109">
            <v>19088605000104</v>
          </cell>
          <cell r="D1109" t="str">
            <v>MGS CLEAN SOLUÇÕES E SERVIÇOS</v>
          </cell>
          <cell r="E1109" t="str">
            <v>A</v>
          </cell>
          <cell r="H1109" t="str">
            <v>N/A</v>
          </cell>
          <cell r="I1109">
            <v>500001</v>
          </cell>
          <cell r="J1109" t="str">
            <v>Fornecedores</v>
          </cell>
          <cell r="K1109">
            <v>600017</v>
          </cell>
          <cell r="L1109">
            <v>-1</v>
          </cell>
        </row>
        <row r="1110">
          <cell r="B1110" t="str">
            <v>2.1.1.04.0902</v>
          </cell>
          <cell r="C1110">
            <v>23392021000103</v>
          </cell>
          <cell r="D1110" t="str">
            <v>JARDEL BECK PALESTRAS MAGICAS EIRELI</v>
          </cell>
          <cell r="E1110" t="str">
            <v>A</v>
          </cell>
          <cell r="H1110" t="str">
            <v>N/A</v>
          </cell>
          <cell r="I1110">
            <v>500001</v>
          </cell>
          <cell r="J1110" t="str">
            <v>Fornecedores</v>
          </cell>
          <cell r="K1110">
            <v>600017</v>
          </cell>
          <cell r="L1110">
            <v>-1</v>
          </cell>
        </row>
        <row r="1111">
          <cell r="B1111" t="str">
            <v>2.1.1.04.0903</v>
          </cell>
          <cell r="C1111">
            <v>31455659000166</v>
          </cell>
          <cell r="D1111" t="str">
            <v>OFFICELESS EMPREENDEDORISMO E CONSULTORIA</v>
          </cell>
          <cell r="E1111" t="str">
            <v>A</v>
          </cell>
          <cell r="H1111" t="str">
            <v>N/A</v>
          </cell>
          <cell r="I1111">
            <v>500001</v>
          </cell>
          <cell r="J1111" t="str">
            <v>Fornecedores</v>
          </cell>
          <cell r="K1111">
            <v>600017</v>
          </cell>
          <cell r="L1111">
            <v>-1</v>
          </cell>
        </row>
        <row r="1112">
          <cell r="B1112" t="str">
            <v>2.1.1.04.0904</v>
          </cell>
          <cell r="C1112">
            <v>398099000121</v>
          </cell>
          <cell r="D1112" t="str">
            <v>ASSOCIAÇÃO BRASILEIRA DE ORÇAMENTO PÚBLICO</v>
          </cell>
          <cell r="E1112" t="str">
            <v>A</v>
          </cell>
          <cell r="H1112" t="str">
            <v>N/A</v>
          </cell>
          <cell r="I1112">
            <v>500001</v>
          </cell>
          <cell r="J1112" t="str">
            <v>Fornecedores</v>
          </cell>
          <cell r="K1112">
            <v>600017</v>
          </cell>
          <cell r="L1112">
            <v>-1</v>
          </cell>
        </row>
        <row r="1113">
          <cell r="B1113" t="str">
            <v>2.1.1.04.0905</v>
          </cell>
          <cell r="C1113">
            <v>10242721000161</v>
          </cell>
          <cell r="D1113" t="str">
            <v>BUYSOFT DO BRASIL LTDA</v>
          </cell>
          <cell r="E1113" t="str">
            <v>A</v>
          </cell>
          <cell r="H1113" t="str">
            <v>N/A</v>
          </cell>
          <cell r="I1113">
            <v>500001</v>
          </cell>
          <cell r="J1113" t="str">
            <v>Fornecedores</v>
          </cell>
          <cell r="K1113">
            <v>600017</v>
          </cell>
          <cell r="L1113">
            <v>-1</v>
          </cell>
        </row>
        <row r="1114">
          <cell r="B1114" t="str">
            <v>2.1.1.04.0906</v>
          </cell>
          <cell r="C1114">
            <v>34036212000140</v>
          </cell>
          <cell r="D1114" t="str">
            <v>TIME MULTISSERVIÇOS LTDA</v>
          </cell>
          <cell r="E1114" t="str">
            <v>A</v>
          </cell>
          <cell r="H1114" t="str">
            <v>N/A</v>
          </cell>
          <cell r="I1114">
            <v>500001</v>
          </cell>
          <cell r="J1114" t="str">
            <v>Fornecedores</v>
          </cell>
          <cell r="K1114">
            <v>600017</v>
          </cell>
          <cell r="L1114">
            <v>-1</v>
          </cell>
        </row>
        <row r="1115">
          <cell r="B1115" t="str">
            <v>2.1.1.04.0907</v>
          </cell>
          <cell r="C1115">
            <v>36813552000166</v>
          </cell>
          <cell r="D1115" t="str">
            <v>GESTAO QUANTUM CENTRO DE PROCESSAMENTO CONTABIL</v>
          </cell>
          <cell r="E1115" t="str">
            <v>A</v>
          </cell>
          <cell r="H1115" t="str">
            <v>N/A</v>
          </cell>
          <cell r="I1115">
            <v>500001</v>
          </cell>
          <cell r="J1115" t="str">
            <v>Fornecedores</v>
          </cell>
          <cell r="K1115">
            <v>600017</v>
          </cell>
          <cell r="L1115">
            <v>-1</v>
          </cell>
        </row>
        <row r="1116">
          <cell r="B1116" t="str">
            <v>2.1.1.04.0908</v>
          </cell>
          <cell r="C1116">
            <v>29500349000174</v>
          </cell>
          <cell r="D1116" t="str">
            <v>LSF COM. E SERV. DE IMPRESSAO EIRELLI-EPP</v>
          </cell>
          <cell r="E1116" t="str">
            <v>A</v>
          </cell>
          <cell r="H1116" t="str">
            <v>N/A</v>
          </cell>
          <cell r="I1116">
            <v>500001</v>
          </cell>
          <cell r="J1116" t="str">
            <v>Fornecedores</v>
          </cell>
          <cell r="K1116">
            <v>600017</v>
          </cell>
          <cell r="L1116">
            <v>-1</v>
          </cell>
        </row>
        <row r="1117">
          <cell r="B1117" t="str">
            <v>2.1.1.04.0909</v>
          </cell>
          <cell r="C1117">
            <v>8984705000100</v>
          </cell>
          <cell r="D1117" t="str">
            <v>CONPROVE TECNOLOGIA E PESQUISAS LTDA - EPP</v>
          </cell>
          <cell r="E1117" t="str">
            <v>A</v>
          </cell>
          <cell r="H1117" t="str">
            <v>N/A</v>
          </cell>
          <cell r="I1117">
            <v>500001</v>
          </cell>
          <cell r="J1117" t="str">
            <v>Fornecedores</v>
          </cell>
          <cell r="K1117">
            <v>600017</v>
          </cell>
          <cell r="L1117">
            <v>-1</v>
          </cell>
        </row>
        <row r="1118">
          <cell r="B1118" t="str">
            <v>2.1.1.04.0910</v>
          </cell>
          <cell r="C1118">
            <v>34746240000151</v>
          </cell>
          <cell r="D1118" t="str">
            <v>POTENCIA DIVERSA CONSULTORIA</v>
          </cell>
          <cell r="E1118" t="str">
            <v>A</v>
          </cell>
          <cell r="H1118" t="str">
            <v>N/A</v>
          </cell>
          <cell r="I1118">
            <v>500001</v>
          </cell>
          <cell r="J1118" t="str">
            <v>Fornecedores</v>
          </cell>
          <cell r="K1118">
            <v>600017</v>
          </cell>
          <cell r="L1118">
            <v>-1</v>
          </cell>
        </row>
        <row r="1119">
          <cell r="B1119" t="str">
            <v>2.1.1.04.0911</v>
          </cell>
          <cell r="C1119">
            <v>191476500108</v>
          </cell>
          <cell r="D1119" t="str">
            <v>INFORMA MARKETS LTDA</v>
          </cell>
          <cell r="E1119" t="str">
            <v>A</v>
          </cell>
          <cell r="H1119" t="str">
            <v>N/A</v>
          </cell>
          <cell r="I1119">
            <v>500001</v>
          </cell>
          <cell r="J1119" t="str">
            <v>Fornecedores</v>
          </cell>
          <cell r="K1119">
            <v>600017</v>
          </cell>
          <cell r="L1119">
            <v>-1</v>
          </cell>
        </row>
        <row r="1120">
          <cell r="B1120" t="str">
            <v>2.1.1.04.0913</v>
          </cell>
          <cell r="C1120">
            <v>127155400196</v>
          </cell>
          <cell r="D1120" t="str">
            <v>SOCIEDADE BRASILEIRA DE ECONOMIA ECOLOGICA</v>
          </cell>
          <cell r="E1120" t="str">
            <v>A</v>
          </cell>
          <cell r="H1120" t="str">
            <v>N/A</v>
          </cell>
          <cell r="I1120">
            <v>500001</v>
          </cell>
          <cell r="J1120" t="str">
            <v>Fornecedores</v>
          </cell>
          <cell r="K1120">
            <v>600017</v>
          </cell>
          <cell r="L1120">
            <v>-1</v>
          </cell>
        </row>
        <row r="1121">
          <cell r="B1121" t="str">
            <v>2.1.1.04.0914</v>
          </cell>
          <cell r="C1121">
            <v>8294685000138</v>
          </cell>
          <cell r="D1121" t="str">
            <v>WAYCARBON SOLUCOES AMBIENTAIS E PROJETOS DE CARBONO LT</v>
          </cell>
          <cell r="E1121" t="str">
            <v>A</v>
          </cell>
          <cell r="H1121" t="str">
            <v>N/A</v>
          </cell>
          <cell r="I1121">
            <v>500001</v>
          </cell>
          <cell r="J1121" t="str">
            <v>Fornecedores</v>
          </cell>
          <cell r="K1121">
            <v>600017</v>
          </cell>
          <cell r="L1121">
            <v>-1</v>
          </cell>
        </row>
        <row r="1122">
          <cell r="B1122" t="str">
            <v>2.1.1.04.0915</v>
          </cell>
          <cell r="C1122">
            <v>2971571000107</v>
          </cell>
          <cell r="D1122" t="str">
            <v>BSD CONSULTORIA LTDA</v>
          </cell>
          <cell r="E1122" t="str">
            <v>A</v>
          </cell>
          <cell r="H1122" t="str">
            <v>N/A</v>
          </cell>
          <cell r="I1122">
            <v>500001</v>
          </cell>
          <cell r="J1122" t="str">
            <v>Fornecedores</v>
          </cell>
          <cell r="K1122">
            <v>600017</v>
          </cell>
          <cell r="L1122">
            <v>-1</v>
          </cell>
        </row>
        <row r="1123">
          <cell r="B1123" t="str">
            <v>2.1.1.04.0916</v>
          </cell>
          <cell r="C1123">
            <v>5045195000100</v>
          </cell>
          <cell r="D1123" t="str">
            <v>ASSOCIAÇÃO BRASILEIRA DE GERADORAS TERMELETRICAS ABRAG</v>
          </cell>
          <cell r="E1123" t="str">
            <v>A</v>
          </cell>
          <cell r="H1123" t="str">
            <v>N/A</v>
          </cell>
          <cell r="I1123">
            <v>500001</v>
          </cell>
          <cell r="J1123" t="str">
            <v>Fornecedores</v>
          </cell>
          <cell r="K1123">
            <v>600017</v>
          </cell>
          <cell r="L1123">
            <v>-1</v>
          </cell>
        </row>
        <row r="1124">
          <cell r="B1124" t="str">
            <v>2.1.1.04.0917</v>
          </cell>
          <cell r="C1124">
            <v>9187216795</v>
          </cell>
          <cell r="D1124" t="str">
            <v>NAYANA AGNI LOURENÇO MARINS</v>
          </cell>
          <cell r="E1124" t="str">
            <v>A</v>
          </cell>
          <cell r="H1124" t="str">
            <v>N/A</v>
          </cell>
          <cell r="I1124">
            <v>500001</v>
          </cell>
          <cell r="J1124" t="str">
            <v>Fornecedores</v>
          </cell>
          <cell r="K1124">
            <v>600017</v>
          </cell>
          <cell r="L1124">
            <v>-1</v>
          </cell>
        </row>
        <row r="1125">
          <cell r="B1125" t="str">
            <v>2.1.1.04.0918</v>
          </cell>
          <cell r="C1125">
            <v>16586641000100</v>
          </cell>
          <cell r="D1125" t="str">
            <v>DIEGO MARCELO F. TRAVEZ</v>
          </cell>
          <cell r="E1125" t="str">
            <v>A</v>
          </cell>
          <cell r="H1125" t="str">
            <v>N/A</v>
          </cell>
          <cell r="I1125">
            <v>500001</v>
          </cell>
          <cell r="J1125" t="str">
            <v>Fornecedores</v>
          </cell>
          <cell r="K1125">
            <v>600017</v>
          </cell>
          <cell r="L1125">
            <v>-1</v>
          </cell>
        </row>
        <row r="1126">
          <cell r="B1126" t="str">
            <v>2.1.1.04.0919</v>
          </cell>
          <cell r="C1126">
            <v>5506560000136</v>
          </cell>
          <cell r="D1126" t="str">
            <v>NÚCLEO DE INFORMAÇÃO E COORDENAÇÃO DO PONTO BR - NIC.BR</v>
          </cell>
          <cell r="E1126" t="str">
            <v>A</v>
          </cell>
          <cell r="H1126" t="str">
            <v>N/A</v>
          </cell>
          <cell r="I1126">
            <v>500001</v>
          </cell>
          <cell r="J1126" t="str">
            <v>Fornecedores</v>
          </cell>
          <cell r="K1126">
            <v>600017</v>
          </cell>
          <cell r="L1126">
            <v>-1</v>
          </cell>
        </row>
        <row r="1127">
          <cell r="B1127" t="str">
            <v>2.1.1.04.0920</v>
          </cell>
          <cell r="C1127">
            <v>11772392000123</v>
          </cell>
          <cell r="D1127" t="str">
            <v>RAPHAEL DIAS XAVIER</v>
          </cell>
          <cell r="E1127" t="str">
            <v>A</v>
          </cell>
          <cell r="H1127" t="str">
            <v>N/A</v>
          </cell>
          <cell r="I1127">
            <v>500001</v>
          </cell>
          <cell r="J1127" t="str">
            <v>Fornecedores</v>
          </cell>
          <cell r="K1127">
            <v>600017</v>
          </cell>
          <cell r="L1127">
            <v>-1</v>
          </cell>
        </row>
        <row r="1128">
          <cell r="B1128" t="str">
            <v>2.1.1.04.0921</v>
          </cell>
          <cell r="C1128">
            <v>3657354000100</v>
          </cell>
          <cell r="D1128" t="str">
            <v>ASSOCIAÇÃO BRASILEIRA DE AGENCIAS DE REGULAÇÃO - ABAR</v>
          </cell>
          <cell r="E1128" t="str">
            <v>A</v>
          </cell>
          <cell r="H1128" t="str">
            <v>N/A</v>
          </cell>
          <cell r="I1128">
            <v>500001</v>
          </cell>
          <cell r="J1128" t="str">
            <v>Fornecedores</v>
          </cell>
          <cell r="K1128">
            <v>600017</v>
          </cell>
          <cell r="L1128">
            <v>-1</v>
          </cell>
        </row>
        <row r="1129">
          <cell r="B1129" t="str">
            <v>2.1.1.04.0922</v>
          </cell>
          <cell r="C1129" t="str">
            <v>000000004906-95</v>
          </cell>
          <cell r="D1129" t="str">
            <v>BANCO DO BRASIL S/A</v>
          </cell>
          <cell r="E1129" t="str">
            <v>A</v>
          </cell>
          <cell r="H1129" t="str">
            <v>N/A</v>
          </cell>
          <cell r="I1129">
            <v>500001</v>
          </cell>
          <cell r="J1129" t="str">
            <v>Fornecedores</v>
          </cell>
          <cell r="K1129">
            <v>600017</v>
          </cell>
          <cell r="L1129">
            <v>-1</v>
          </cell>
        </row>
        <row r="1130">
          <cell r="B1130" t="str">
            <v>2.1.1.04.0923</v>
          </cell>
          <cell r="C1130">
            <v>39271413000146</v>
          </cell>
          <cell r="D1130" t="str">
            <v>X VOTE SISTEMAS DE VOTACAO ELETRONICA LTDA</v>
          </cell>
          <cell r="E1130" t="str">
            <v>A</v>
          </cell>
          <cell r="H1130" t="str">
            <v>N/A</v>
          </cell>
          <cell r="I1130">
            <v>500001</v>
          </cell>
          <cell r="J1130" t="str">
            <v>Fornecedores</v>
          </cell>
          <cell r="K1130">
            <v>600017</v>
          </cell>
          <cell r="L1130">
            <v>-1</v>
          </cell>
        </row>
        <row r="1131">
          <cell r="B1131" t="str">
            <v>2.1.1.04.0924</v>
          </cell>
          <cell r="C1131">
            <v>36692255000100</v>
          </cell>
          <cell r="D1131" t="str">
            <v>SINERGYA TREINAMENTOS LTDA</v>
          </cell>
          <cell r="E1131" t="str">
            <v>A</v>
          </cell>
          <cell r="H1131" t="str">
            <v>N/A</v>
          </cell>
          <cell r="I1131">
            <v>500001</v>
          </cell>
          <cell r="J1131" t="str">
            <v>Fornecedores</v>
          </cell>
          <cell r="K1131">
            <v>600017</v>
          </cell>
          <cell r="L1131">
            <v>-1</v>
          </cell>
        </row>
        <row r="1132">
          <cell r="B1132" t="str">
            <v>2.1.1.04.0925</v>
          </cell>
          <cell r="C1132">
            <v>33736290000195</v>
          </cell>
          <cell r="D1132" t="str">
            <v>DM CRIACAO E DISTRIBUICAO DE CONTEUDO EIRELI</v>
          </cell>
          <cell r="E1132" t="str">
            <v>A</v>
          </cell>
          <cell r="H1132" t="str">
            <v>N/A</v>
          </cell>
          <cell r="I1132">
            <v>500001</v>
          </cell>
          <cell r="J1132" t="str">
            <v>Fornecedores</v>
          </cell>
          <cell r="K1132">
            <v>600017</v>
          </cell>
          <cell r="L1132">
            <v>-1</v>
          </cell>
        </row>
        <row r="1133">
          <cell r="B1133" t="str">
            <v>2.1.1.04.0926</v>
          </cell>
          <cell r="C1133">
            <v>34977883000106</v>
          </cell>
          <cell r="D1133" t="str">
            <v>RMA ENGENHARIA LTDA</v>
          </cell>
          <cell r="E1133" t="str">
            <v>A</v>
          </cell>
          <cell r="H1133" t="str">
            <v>N/A</v>
          </cell>
          <cell r="I1133">
            <v>500001</v>
          </cell>
          <cell r="J1133" t="str">
            <v>Fornecedores</v>
          </cell>
          <cell r="K1133">
            <v>600017</v>
          </cell>
          <cell r="L1133">
            <v>-1</v>
          </cell>
        </row>
        <row r="1134">
          <cell r="B1134" t="str">
            <v>2.1.1.04.0927</v>
          </cell>
          <cell r="C1134">
            <v>40949164000184</v>
          </cell>
          <cell r="D1134" t="str">
            <v>DIANA BONAR SACILOTTI CURRIE DESENVOLVIMENTO</v>
          </cell>
          <cell r="E1134" t="str">
            <v>A</v>
          </cell>
          <cell r="H1134" t="str">
            <v>N/A</v>
          </cell>
          <cell r="I1134">
            <v>500001</v>
          </cell>
          <cell r="J1134" t="str">
            <v>Fornecedores</v>
          </cell>
          <cell r="K1134">
            <v>600017</v>
          </cell>
          <cell r="L1134">
            <v>-1</v>
          </cell>
        </row>
        <row r="1135">
          <cell r="B1135" t="str">
            <v>2.1.1.04.0928</v>
          </cell>
          <cell r="C1135">
            <v>2279906000196</v>
          </cell>
          <cell r="D1135" t="str">
            <v>DAIMON ENGENHARIA E SISTEMAS S/S LTDA</v>
          </cell>
          <cell r="E1135" t="str">
            <v>A</v>
          </cell>
          <cell r="H1135" t="str">
            <v>N/A</v>
          </cell>
          <cell r="I1135">
            <v>500001</v>
          </cell>
          <cell r="J1135" t="str">
            <v>Fornecedores</v>
          </cell>
          <cell r="K1135">
            <v>600017</v>
          </cell>
          <cell r="L1135">
            <v>-1</v>
          </cell>
        </row>
        <row r="1136">
          <cell r="B1136" t="str">
            <v>2.1.1.04.0929</v>
          </cell>
          <cell r="C1136">
            <v>8789655000100</v>
          </cell>
          <cell r="D1136" t="str">
            <v>FREE JOBS DESENVOLVIMENTO DE SOFTWARE LTDA</v>
          </cell>
          <cell r="E1136" t="str">
            <v>A</v>
          </cell>
          <cell r="H1136" t="str">
            <v>N/A</v>
          </cell>
          <cell r="I1136">
            <v>500001</v>
          </cell>
          <cell r="J1136" t="str">
            <v>Fornecedores</v>
          </cell>
          <cell r="K1136">
            <v>600017</v>
          </cell>
          <cell r="L1136">
            <v>-1</v>
          </cell>
        </row>
        <row r="1137">
          <cell r="B1137" t="str">
            <v>2.1.1.04.0930</v>
          </cell>
          <cell r="C1137">
            <v>25131892000190</v>
          </cell>
          <cell r="D1137" t="str">
            <v>MOBIX ORGANIZACAO E PRODUCAO DE EVENTOS LTDA</v>
          </cell>
          <cell r="E1137" t="str">
            <v>A</v>
          </cell>
          <cell r="H1137" t="str">
            <v>N/A</v>
          </cell>
          <cell r="I1137">
            <v>500001</v>
          </cell>
          <cell r="J1137" t="str">
            <v>Fornecedores</v>
          </cell>
          <cell r="K1137">
            <v>600017</v>
          </cell>
          <cell r="L1137">
            <v>-1</v>
          </cell>
        </row>
        <row r="1138">
          <cell r="B1138" t="str">
            <v>2.1.1.04.0931</v>
          </cell>
          <cell r="C1138">
            <v>33267080000103</v>
          </cell>
          <cell r="D1138" t="str">
            <v>KANELS VAREJO ESPECIALIZADO EM EQUIPAMENTOS DE AUDIO E VIDEO EIRELI</v>
          </cell>
          <cell r="E1138" t="str">
            <v>A</v>
          </cell>
          <cell r="H1138" t="str">
            <v>N/A</v>
          </cell>
          <cell r="I1138">
            <v>500001</v>
          </cell>
          <cell r="J1138" t="str">
            <v>Fornecedores</v>
          </cell>
          <cell r="K1138">
            <v>600017</v>
          </cell>
          <cell r="L1138">
            <v>-1</v>
          </cell>
        </row>
        <row r="1139">
          <cell r="B1139" t="str">
            <v>2.1.1.04.0932</v>
          </cell>
          <cell r="C1139">
            <v>33198342000117</v>
          </cell>
          <cell r="D1139" t="str">
            <v>REFRIGERACAO IV CENTENARIO EIRELI</v>
          </cell>
          <cell r="E1139" t="str">
            <v>A</v>
          </cell>
          <cell r="H1139" t="str">
            <v>N/A</v>
          </cell>
          <cell r="I1139">
            <v>500001</v>
          </cell>
          <cell r="J1139" t="str">
            <v>Fornecedores</v>
          </cell>
          <cell r="K1139">
            <v>600017</v>
          </cell>
          <cell r="L1139">
            <v>-1</v>
          </cell>
        </row>
        <row r="1140">
          <cell r="B1140" t="str">
            <v>2.1.1.04.0933</v>
          </cell>
          <cell r="C1140">
            <v>26543872000190</v>
          </cell>
          <cell r="D1140" t="str">
            <v>GRAPHIX COPIAS E IMPRESSOES EIRELI ME</v>
          </cell>
          <cell r="E1140" t="str">
            <v>A</v>
          </cell>
          <cell r="H1140" t="str">
            <v>N/A</v>
          </cell>
          <cell r="I1140">
            <v>500001</v>
          </cell>
          <cell r="J1140" t="str">
            <v>Fornecedores</v>
          </cell>
          <cell r="K1140">
            <v>600017</v>
          </cell>
          <cell r="L1140">
            <v>-1</v>
          </cell>
        </row>
        <row r="1141">
          <cell r="B1141" t="str">
            <v>2.1.1.04.0934</v>
          </cell>
          <cell r="C1141">
            <v>41986054000155</v>
          </cell>
          <cell r="D1141" t="str">
            <v>PSYDEMY ENGENHARIA LTDA</v>
          </cell>
          <cell r="E1141" t="str">
            <v>A</v>
          </cell>
          <cell r="H1141" t="str">
            <v>N/A</v>
          </cell>
          <cell r="I1141">
            <v>500001</v>
          </cell>
          <cell r="J1141" t="str">
            <v>Fornecedores</v>
          </cell>
          <cell r="K1141">
            <v>600017</v>
          </cell>
          <cell r="L1141">
            <v>-1</v>
          </cell>
        </row>
        <row r="1142">
          <cell r="B1142" t="str">
            <v>2.1.1.04.0935</v>
          </cell>
          <cell r="C1142">
            <v>10740910000164</v>
          </cell>
          <cell r="D1142" t="str">
            <v>A &amp; A TRADUCOES E INTERPRETACOES LTDA</v>
          </cell>
          <cell r="E1142" t="str">
            <v>A</v>
          </cell>
          <cell r="H1142" t="str">
            <v>N/A</v>
          </cell>
          <cell r="I1142">
            <v>500001</v>
          </cell>
          <cell r="J1142" t="str">
            <v>Fornecedores</v>
          </cell>
          <cell r="K1142">
            <v>600017</v>
          </cell>
          <cell r="L1142">
            <v>-1</v>
          </cell>
        </row>
        <row r="1143">
          <cell r="B1143" t="str">
            <v>2.1.1.04.0936</v>
          </cell>
          <cell r="C1143">
            <v>26058324000174</v>
          </cell>
          <cell r="D1143" t="str">
            <v>CONQUER HOLDING EDUCACIONAL S.A.</v>
          </cell>
          <cell r="E1143" t="str">
            <v>A</v>
          </cell>
          <cell r="H1143" t="str">
            <v>N/A</v>
          </cell>
          <cell r="I1143">
            <v>500001</v>
          </cell>
          <cell r="J1143" t="str">
            <v>Fornecedores</v>
          </cell>
          <cell r="K1143">
            <v>600017</v>
          </cell>
          <cell r="L1143">
            <v>-1</v>
          </cell>
        </row>
        <row r="1144">
          <cell r="B1144" t="str">
            <v>2.1.1.04.0937</v>
          </cell>
          <cell r="C1144">
            <v>28712123000174</v>
          </cell>
          <cell r="D1144" t="str">
            <v>MODULO SECURITY SOLUTIONS EM RECUPERACAO JUDICIAL</v>
          </cell>
          <cell r="E1144" t="str">
            <v>A</v>
          </cell>
          <cell r="H1144" t="str">
            <v>N/A</v>
          </cell>
          <cell r="I1144">
            <v>500001</v>
          </cell>
          <cell r="J1144" t="str">
            <v>Fornecedores</v>
          </cell>
          <cell r="K1144">
            <v>600017</v>
          </cell>
          <cell r="L1144">
            <v>-1</v>
          </cell>
        </row>
        <row r="1145">
          <cell r="B1145" t="str">
            <v>2.1.1.04.0938</v>
          </cell>
          <cell r="C1145">
            <v>30363417000180</v>
          </cell>
          <cell r="D1145" t="str">
            <v>KEILA AMORIM DE MELO</v>
          </cell>
          <cell r="E1145" t="str">
            <v>A</v>
          </cell>
          <cell r="H1145" t="str">
            <v>N/A</v>
          </cell>
          <cell r="I1145">
            <v>500001</v>
          </cell>
          <cell r="J1145" t="str">
            <v>Fornecedores</v>
          </cell>
          <cell r="K1145">
            <v>600017</v>
          </cell>
          <cell r="L1145">
            <v>-1</v>
          </cell>
        </row>
        <row r="1146">
          <cell r="B1146" t="str">
            <v>2.1.1.04.0939</v>
          </cell>
          <cell r="C1146">
            <v>2189924000103</v>
          </cell>
          <cell r="D1146" t="str">
            <v>DELOITTE TOUCHE TOHMATSU CONSULTORES LTDA</v>
          </cell>
          <cell r="E1146" t="str">
            <v>A</v>
          </cell>
          <cell r="H1146" t="str">
            <v>N/A</v>
          </cell>
          <cell r="I1146">
            <v>500001</v>
          </cell>
          <cell r="J1146" t="str">
            <v>Fornecedores</v>
          </cell>
          <cell r="K1146">
            <v>600017</v>
          </cell>
          <cell r="L1146">
            <v>-1</v>
          </cell>
        </row>
        <row r="1147">
          <cell r="B1147" t="str">
            <v>2.1.1.04.0940</v>
          </cell>
          <cell r="C1147">
            <v>10906993000119</v>
          </cell>
          <cell r="D1147" t="str">
            <v>APPROACH COMUNICAÇÃO INTEGRADA LTDA</v>
          </cell>
          <cell r="E1147" t="str">
            <v>A</v>
          </cell>
          <cell r="H1147" t="str">
            <v>N/A</v>
          </cell>
          <cell r="I1147">
            <v>500001</v>
          </cell>
          <cell r="J1147" t="str">
            <v>Fornecedores</v>
          </cell>
          <cell r="K1147">
            <v>600017</v>
          </cell>
          <cell r="L1147">
            <v>-1</v>
          </cell>
        </row>
        <row r="1148">
          <cell r="B1148" t="str">
            <v>2.1.1.04.0941</v>
          </cell>
          <cell r="C1148">
            <v>37165052000128</v>
          </cell>
          <cell r="D1148" t="str">
            <v>GD TREINAMENTOS LTDA</v>
          </cell>
          <cell r="E1148" t="str">
            <v>A</v>
          </cell>
          <cell r="H1148" t="str">
            <v>N/A</v>
          </cell>
          <cell r="I1148">
            <v>500001</v>
          </cell>
          <cell r="J1148" t="str">
            <v>Fornecedores</v>
          </cell>
          <cell r="K1148">
            <v>600017</v>
          </cell>
          <cell r="L1148">
            <v>-1</v>
          </cell>
        </row>
        <row r="1149">
          <cell r="B1149" t="str">
            <v>2.1.1.04.0942</v>
          </cell>
          <cell r="C1149">
            <v>1406617000174</v>
          </cell>
          <cell r="D1149" t="str">
            <v>AGENCIA DE INTEGRAÇÃO ESCOLA LTDA</v>
          </cell>
          <cell r="E1149" t="str">
            <v>A</v>
          </cell>
          <cell r="H1149" t="str">
            <v>N/A</v>
          </cell>
          <cell r="I1149">
            <v>500001</v>
          </cell>
          <cell r="J1149" t="str">
            <v>Fornecedores</v>
          </cell>
          <cell r="K1149">
            <v>600017</v>
          </cell>
          <cell r="L1149">
            <v>-1</v>
          </cell>
        </row>
        <row r="1150">
          <cell r="B1150" t="str">
            <v>2.1.1.04.0943</v>
          </cell>
          <cell r="C1150">
            <v>12499520000170</v>
          </cell>
          <cell r="D1150" t="str">
            <v>CLICKSIGN GESTAO DE DOCUMENTOS S/A</v>
          </cell>
          <cell r="E1150" t="str">
            <v>A</v>
          </cell>
          <cell r="H1150" t="str">
            <v>N/A</v>
          </cell>
          <cell r="I1150">
            <v>500001</v>
          </cell>
          <cell r="J1150" t="str">
            <v>Fornecedores</v>
          </cell>
          <cell r="K1150">
            <v>600017</v>
          </cell>
          <cell r="L1150">
            <v>-1</v>
          </cell>
        </row>
        <row r="1151">
          <cell r="B1151" t="str">
            <v>2.1.1.04.0944</v>
          </cell>
          <cell r="C1151">
            <v>38538412000152</v>
          </cell>
          <cell r="D1151" t="str">
            <v>THIAGO PINTO MARTINS</v>
          </cell>
          <cell r="E1151" t="str">
            <v>A</v>
          </cell>
          <cell r="H1151" t="str">
            <v>N/A</v>
          </cell>
          <cell r="I1151">
            <v>500001</v>
          </cell>
          <cell r="J1151" t="str">
            <v>Fornecedores</v>
          </cell>
          <cell r="K1151">
            <v>600017</v>
          </cell>
          <cell r="L1151">
            <v>-1</v>
          </cell>
        </row>
        <row r="1152">
          <cell r="B1152" t="str">
            <v>2.1.1.04.0945</v>
          </cell>
          <cell r="C1152">
            <v>29973823000185</v>
          </cell>
          <cell r="D1152" t="str">
            <v>CALESMON ENGENHARIA LTDA</v>
          </cell>
          <cell r="E1152" t="str">
            <v>A</v>
          </cell>
          <cell r="H1152" t="str">
            <v>N/A</v>
          </cell>
          <cell r="I1152">
            <v>500001</v>
          </cell>
          <cell r="J1152" t="str">
            <v>Fornecedores</v>
          </cell>
          <cell r="K1152">
            <v>600017</v>
          </cell>
          <cell r="L1152">
            <v>-1</v>
          </cell>
        </row>
        <row r="1153">
          <cell r="B1153" t="str">
            <v>2.1.1.04.0946</v>
          </cell>
          <cell r="C1153">
            <v>17079154000113</v>
          </cell>
          <cell r="D1153" t="str">
            <v>THYMOS ENERGIA ENGENHARIA E CONSULTORIA LTDA</v>
          </cell>
          <cell r="E1153" t="str">
            <v>A</v>
          </cell>
          <cell r="H1153" t="str">
            <v>N/A</v>
          </cell>
          <cell r="I1153">
            <v>500001</v>
          </cell>
          <cell r="J1153" t="str">
            <v>Fornecedores</v>
          </cell>
          <cell r="K1153">
            <v>600017</v>
          </cell>
          <cell r="L1153">
            <v>-1</v>
          </cell>
        </row>
        <row r="1154">
          <cell r="B1154" t="str">
            <v>2.1.1.04.0947</v>
          </cell>
          <cell r="C1154">
            <v>789920000130</v>
          </cell>
          <cell r="D1154" t="str">
            <v>DRIKA INDUSTRIA E COMERCIO DE PRODUTOS PROMOCIONAIS EIRELI</v>
          </cell>
          <cell r="E1154" t="str">
            <v>A</v>
          </cell>
          <cell r="H1154" t="str">
            <v>N/A</v>
          </cell>
          <cell r="I1154">
            <v>500001</v>
          </cell>
          <cell r="J1154" t="str">
            <v>Fornecedores</v>
          </cell>
          <cell r="K1154">
            <v>600017</v>
          </cell>
          <cell r="L1154">
            <v>-1</v>
          </cell>
        </row>
        <row r="1155">
          <cell r="B1155" t="str">
            <v>2.1.1.04.0948</v>
          </cell>
          <cell r="C1155">
            <v>7843950000127</v>
          </cell>
          <cell r="D1155" t="str">
            <v>CHESTNUT GLOBAL PARTNERS DO BRASIL LTDA</v>
          </cell>
          <cell r="E1155" t="str">
            <v>A</v>
          </cell>
          <cell r="H1155" t="str">
            <v>N/A</v>
          </cell>
          <cell r="I1155">
            <v>500001</v>
          </cell>
          <cell r="J1155" t="str">
            <v>Fornecedores</v>
          </cell>
          <cell r="K1155">
            <v>600017</v>
          </cell>
          <cell r="L1155">
            <v>-1</v>
          </cell>
        </row>
        <row r="1156">
          <cell r="B1156" t="str">
            <v>2.1.1.04.0949</v>
          </cell>
          <cell r="C1156">
            <v>6977747000261</v>
          </cell>
          <cell r="D1156" t="str">
            <v>FUNCIONAL MOVEIS DE AÇO LTDA</v>
          </cell>
          <cell r="E1156" t="str">
            <v>A</v>
          </cell>
          <cell r="H1156" t="str">
            <v>N/A</v>
          </cell>
          <cell r="I1156">
            <v>500001</v>
          </cell>
          <cell r="J1156" t="str">
            <v>Fornecedores</v>
          </cell>
          <cell r="K1156">
            <v>600017</v>
          </cell>
          <cell r="L1156">
            <v>-1</v>
          </cell>
        </row>
        <row r="1157">
          <cell r="B1157" t="str">
            <v>2.1.1.04.0950</v>
          </cell>
          <cell r="C1157">
            <v>72060999000175</v>
          </cell>
          <cell r="D1157" t="str">
            <v>FUNDACAO COORDENACAO DE PROJETOS PESQUISAS E ESTUDOS</v>
          </cell>
          <cell r="E1157" t="str">
            <v>A</v>
          </cell>
          <cell r="H1157" t="str">
            <v>N/A</v>
          </cell>
          <cell r="I1157">
            <v>500001</v>
          </cell>
          <cell r="J1157" t="str">
            <v>Fornecedores</v>
          </cell>
          <cell r="K1157">
            <v>600017</v>
          </cell>
          <cell r="L1157">
            <v>-1</v>
          </cell>
        </row>
        <row r="1158">
          <cell r="B1158" t="str">
            <v>2.1.1.04.0951</v>
          </cell>
          <cell r="C1158">
            <v>24091611000150</v>
          </cell>
          <cell r="D1158" t="str">
            <v>INOVE TREINAMENTOS LTDA-ME</v>
          </cell>
          <cell r="E1158" t="str">
            <v>A</v>
          </cell>
          <cell r="H1158" t="str">
            <v>N/A</v>
          </cell>
          <cell r="I1158">
            <v>500001</v>
          </cell>
          <cell r="J1158" t="str">
            <v>Fornecedores</v>
          </cell>
          <cell r="K1158">
            <v>600017</v>
          </cell>
          <cell r="L1158">
            <v>-1</v>
          </cell>
        </row>
        <row r="1159">
          <cell r="B1159" t="str">
            <v>2.1.1.04.0952</v>
          </cell>
          <cell r="C1159">
            <v>35419369000118</v>
          </cell>
          <cell r="D1159" t="str">
            <v>HIGH SERVICOS DE COMPLIANCE LTDA</v>
          </cell>
          <cell r="E1159" t="str">
            <v>A</v>
          </cell>
          <cell r="H1159" t="str">
            <v>N/A</v>
          </cell>
          <cell r="I1159">
            <v>500001</v>
          </cell>
          <cell r="J1159" t="str">
            <v>Fornecedores</v>
          </cell>
          <cell r="K1159">
            <v>600017</v>
          </cell>
          <cell r="L1159">
            <v>-1</v>
          </cell>
        </row>
        <row r="1160">
          <cell r="B1160" t="str">
            <v>2.1.1.04.0953</v>
          </cell>
          <cell r="C1160">
            <v>81188542000131</v>
          </cell>
          <cell r="D1160" t="str">
            <v>STCP - ENGENHARIA DE PROJETOS LTDA</v>
          </cell>
          <cell r="E1160" t="str">
            <v>A</v>
          </cell>
          <cell r="H1160" t="str">
            <v>N/A</v>
          </cell>
          <cell r="I1160">
            <v>500001</v>
          </cell>
          <cell r="J1160" t="str">
            <v>Fornecedores</v>
          </cell>
          <cell r="K1160">
            <v>600017</v>
          </cell>
          <cell r="L1160">
            <v>-1</v>
          </cell>
        </row>
        <row r="1161">
          <cell r="B1161" t="str">
            <v>2.1.1.04.0954</v>
          </cell>
          <cell r="C1161">
            <v>12978986000158</v>
          </cell>
          <cell r="D1161" t="str">
            <v>T &amp; S LOCACAO DE MAO DE OBRA EM GERAL EIRELI</v>
          </cell>
          <cell r="E1161" t="str">
            <v>A</v>
          </cell>
          <cell r="H1161" t="str">
            <v>N/A</v>
          </cell>
          <cell r="I1161">
            <v>500001</v>
          </cell>
          <cell r="J1161" t="str">
            <v>Fornecedores</v>
          </cell>
          <cell r="K1161">
            <v>600017</v>
          </cell>
          <cell r="L1161">
            <v>-1</v>
          </cell>
        </row>
        <row r="1162">
          <cell r="B1162" t="str">
            <v>2.1.1.04.0956</v>
          </cell>
          <cell r="C1162">
            <v>23689444000181</v>
          </cell>
          <cell r="D1162" t="str">
            <v>SPUTNIK CURSOS LTDA</v>
          </cell>
          <cell r="E1162" t="str">
            <v>A</v>
          </cell>
          <cell r="H1162" t="str">
            <v>N/A</v>
          </cell>
          <cell r="I1162">
            <v>500001</v>
          </cell>
          <cell r="J1162" t="str">
            <v>Fornecedores</v>
          </cell>
          <cell r="K1162">
            <v>600017</v>
          </cell>
          <cell r="L1162">
            <v>-1</v>
          </cell>
        </row>
        <row r="1163">
          <cell r="B1163" t="str">
            <v>2.1.1.04.0957</v>
          </cell>
          <cell r="C1163">
            <v>38056404000170</v>
          </cell>
          <cell r="D1163" t="str">
            <v>IOS INFORMATICA, ORGANIZACAO E SISTEMAS LTDA</v>
          </cell>
          <cell r="E1163" t="str">
            <v>A</v>
          </cell>
          <cell r="H1163" t="str">
            <v>N/A</v>
          </cell>
          <cell r="I1163">
            <v>500001</v>
          </cell>
          <cell r="J1163" t="str">
            <v>Fornecedores</v>
          </cell>
          <cell r="K1163">
            <v>600017</v>
          </cell>
          <cell r="L1163">
            <v>-1</v>
          </cell>
        </row>
        <row r="1164">
          <cell r="B1164" t="str">
            <v>2.1.1.04.0958</v>
          </cell>
          <cell r="C1164">
            <v>15809115000107</v>
          </cell>
          <cell r="D1164" t="str">
            <v>SHIELD SEGURANÇA DA INFORMAÇÃO E CONSULTORIA LTDA</v>
          </cell>
          <cell r="E1164" t="str">
            <v>A</v>
          </cell>
          <cell r="H1164" t="str">
            <v>N/A</v>
          </cell>
          <cell r="I1164">
            <v>500001</v>
          </cell>
          <cell r="J1164" t="str">
            <v>Fornecedores</v>
          </cell>
          <cell r="K1164">
            <v>600017</v>
          </cell>
          <cell r="L1164">
            <v>-1</v>
          </cell>
        </row>
        <row r="1165">
          <cell r="B1165" t="str">
            <v>2.1.1.04.0959</v>
          </cell>
          <cell r="C1165">
            <v>30135801000125</v>
          </cell>
          <cell r="D1165" t="str">
            <v>GLEICE DE SOUZA SILVA</v>
          </cell>
          <cell r="E1165" t="str">
            <v>A</v>
          </cell>
          <cell r="H1165" t="str">
            <v>N/A</v>
          </cell>
          <cell r="I1165">
            <v>500001</v>
          </cell>
          <cell r="J1165" t="str">
            <v>Fornecedores</v>
          </cell>
          <cell r="K1165">
            <v>600017</v>
          </cell>
          <cell r="L1165">
            <v>-1</v>
          </cell>
        </row>
        <row r="1166">
          <cell r="B1166" t="str">
            <v>2.1.1.04.0960</v>
          </cell>
          <cell r="C1166">
            <v>14112993000106</v>
          </cell>
          <cell r="D1166" t="str">
            <v>DIVERSA CONSULTORIA E PLANEJAMENTO EM SUSTENTABILIDADE</v>
          </cell>
          <cell r="E1166" t="str">
            <v>A</v>
          </cell>
          <cell r="H1166" t="str">
            <v>N/A</v>
          </cell>
          <cell r="I1166">
            <v>500001</v>
          </cell>
          <cell r="J1166" t="str">
            <v>Fornecedores</v>
          </cell>
          <cell r="K1166">
            <v>600017</v>
          </cell>
          <cell r="L1166">
            <v>-1</v>
          </cell>
        </row>
        <row r="1167">
          <cell r="B1167" t="str">
            <v>2.1.1.04.0961</v>
          </cell>
          <cell r="C1167">
            <v>43213776000100</v>
          </cell>
          <cell r="D1167" t="str">
            <v>EMERSON PROCESS MANAGEMENT LTDA</v>
          </cell>
          <cell r="E1167" t="str">
            <v>A</v>
          </cell>
          <cell r="H1167" t="str">
            <v>N/A</v>
          </cell>
          <cell r="I1167">
            <v>500001</v>
          </cell>
          <cell r="J1167" t="str">
            <v>Fornecedores</v>
          </cell>
          <cell r="K1167">
            <v>600017</v>
          </cell>
          <cell r="L1167">
            <v>-1</v>
          </cell>
        </row>
        <row r="1168">
          <cell r="B1168" t="str">
            <v>2.1.1.04.0962</v>
          </cell>
          <cell r="C1168">
            <v>45078161000136</v>
          </cell>
          <cell r="D1168" t="str">
            <v>CARLOS EDUARDO ALVES DE ABREU</v>
          </cell>
          <cell r="E1168" t="str">
            <v>A</v>
          </cell>
          <cell r="H1168" t="str">
            <v>N/A</v>
          </cell>
          <cell r="I1168">
            <v>500001</v>
          </cell>
          <cell r="J1168" t="str">
            <v>Fornecedores</v>
          </cell>
          <cell r="K1168">
            <v>600017</v>
          </cell>
          <cell r="L1168">
            <v>-1</v>
          </cell>
        </row>
        <row r="1169">
          <cell r="B1169" t="str">
            <v>2.1.1.04.0963</v>
          </cell>
          <cell r="C1169">
            <v>7857617000177</v>
          </cell>
          <cell r="D1169" t="str">
            <v>MENEZES NIEBUHR SOCIEDADE DE ADVOGADOS</v>
          </cell>
          <cell r="E1169" t="str">
            <v>A</v>
          </cell>
          <cell r="H1169" t="str">
            <v>N/A</v>
          </cell>
          <cell r="I1169">
            <v>500001</v>
          </cell>
          <cell r="J1169" t="str">
            <v>Fornecedores</v>
          </cell>
          <cell r="K1169">
            <v>600017</v>
          </cell>
          <cell r="L1169">
            <v>-1</v>
          </cell>
        </row>
        <row r="1170">
          <cell r="B1170" t="str">
            <v>2.1.1.04.0964</v>
          </cell>
          <cell r="C1170">
            <v>1708167000174</v>
          </cell>
          <cell r="D1170" t="str">
            <v>KPMG CONSULTORIA LTDA</v>
          </cell>
          <cell r="E1170" t="str">
            <v>A</v>
          </cell>
          <cell r="H1170" t="str">
            <v>N/A</v>
          </cell>
          <cell r="I1170">
            <v>500001</v>
          </cell>
          <cell r="J1170" t="str">
            <v>Fornecedores</v>
          </cell>
          <cell r="K1170">
            <v>600017</v>
          </cell>
          <cell r="L1170">
            <v>-1</v>
          </cell>
        </row>
        <row r="1171">
          <cell r="B1171" t="str">
            <v>2.1.1.04.0965</v>
          </cell>
          <cell r="C1171">
            <v>6220430000103</v>
          </cell>
          <cell r="D1171" t="str">
            <v>FUNDAÇÃO DE APOIO AO DESENVOLVIMENTO DA COMPUTAÇÃO</v>
          </cell>
          <cell r="E1171" t="str">
            <v>A</v>
          </cell>
          <cell r="H1171" t="str">
            <v>N/A</v>
          </cell>
          <cell r="I1171">
            <v>500001</v>
          </cell>
          <cell r="J1171" t="str">
            <v>Fornecedores</v>
          </cell>
          <cell r="K1171">
            <v>600017</v>
          </cell>
          <cell r="L1171">
            <v>-1</v>
          </cell>
        </row>
        <row r="1172">
          <cell r="B1172" t="str">
            <v>2.1.1.04.0966</v>
          </cell>
          <cell r="C1172">
            <v>18310767000182</v>
          </cell>
          <cell r="D1172" t="str">
            <v>OBRA RIO REFORMAS REPAROS E COMERCIO LTDA</v>
          </cell>
          <cell r="E1172" t="str">
            <v>A</v>
          </cell>
          <cell r="H1172" t="str">
            <v>N/A</v>
          </cell>
          <cell r="I1172">
            <v>500001</v>
          </cell>
          <cell r="J1172" t="str">
            <v>Fornecedores</v>
          </cell>
          <cell r="K1172">
            <v>600017</v>
          </cell>
          <cell r="L1172">
            <v>-1</v>
          </cell>
        </row>
        <row r="1173">
          <cell r="B1173" t="str">
            <v>2.1.1.04.0967</v>
          </cell>
          <cell r="C1173" t="str">
            <v>01707536/000104</v>
          </cell>
          <cell r="D1173" t="str">
            <v>ISH TECNOLOGIA S/A</v>
          </cell>
          <cell r="E1173" t="str">
            <v>A</v>
          </cell>
          <cell r="H1173" t="str">
            <v>N/A</v>
          </cell>
          <cell r="I1173">
            <v>500001</v>
          </cell>
          <cell r="J1173" t="str">
            <v>Fornecedores</v>
          </cell>
          <cell r="K1173">
            <v>600017</v>
          </cell>
          <cell r="L1173">
            <v>-1</v>
          </cell>
        </row>
        <row r="1174">
          <cell r="B1174" t="str">
            <v>2.1.1.04.0968</v>
          </cell>
          <cell r="C1174" t="str">
            <v>06.977.747/0002-61</v>
          </cell>
          <cell r="D1174" t="str">
            <v>AGEM TECNOLOGIA DISTRIBUIDORA LTDA</v>
          </cell>
          <cell r="E1174" t="str">
            <v>A</v>
          </cell>
          <cell r="H1174" t="str">
            <v>N/A</v>
          </cell>
          <cell r="I1174">
            <v>500001</v>
          </cell>
          <cell r="J1174" t="str">
            <v>Fornecedores</v>
          </cell>
          <cell r="K1174">
            <v>600017</v>
          </cell>
          <cell r="L1174">
            <v>-1</v>
          </cell>
        </row>
        <row r="1175">
          <cell r="B1175" t="str">
            <v>2.1.1.04.0969</v>
          </cell>
          <cell r="C1175">
            <v>9090867708</v>
          </cell>
          <cell r="D1175" t="str">
            <v>Bruno Soares Moreira Cesar Borba</v>
          </cell>
          <cell r="E1175" t="str">
            <v>A</v>
          </cell>
          <cell r="H1175" t="str">
            <v>N/A</v>
          </cell>
          <cell r="I1175">
            <v>500001</v>
          </cell>
          <cell r="J1175" t="str">
            <v>Fornecedores</v>
          </cell>
          <cell r="K1175">
            <v>600017</v>
          </cell>
          <cell r="L1175">
            <v>-1</v>
          </cell>
        </row>
        <row r="1176">
          <cell r="B1176" t="str">
            <v>2.1.1.04.0970</v>
          </cell>
          <cell r="C1176">
            <v>26915400000110</v>
          </cell>
          <cell r="D1176" t="str">
            <v>VACIVITTA SERVIÇOS DE IMUNIZAÇÃO HUMANA LTDA</v>
          </cell>
          <cell r="E1176" t="str">
            <v>A</v>
          </cell>
          <cell r="H1176" t="str">
            <v>N/A</v>
          </cell>
          <cell r="I1176">
            <v>500001</v>
          </cell>
          <cell r="J1176" t="str">
            <v>Fornecedores</v>
          </cell>
          <cell r="K1176">
            <v>600017</v>
          </cell>
          <cell r="L1176">
            <v>-1</v>
          </cell>
        </row>
        <row r="1177">
          <cell r="B1177" t="str">
            <v>2.1.1.04.0971</v>
          </cell>
          <cell r="C1177">
            <v>12942180000100</v>
          </cell>
          <cell r="D1177" t="str">
            <v>CENTRO LATINO-AMERICANO DE ESTUDOS JURIDICOS LTDA</v>
          </cell>
          <cell r="E1177" t="str">
            <v>A</v>
          </cell>
          <cell r="H1177" t="str">
            <v>N/A</v>
          </cell>
          <cell r="I1177">
            <v>500001</v>
          </cell>
          <cell r="J1177" t="str">
            <v>Fornecedores</v>
          </cell>
          <cell r="K1177">
            <v>600017</v>
          </cell>
          <cell r="L1177">
            <v>-1</v>
          </cell>
        </row>
        <row r="1178">
          <cell r="B1178" t="str">
            <v>2.1.1.04.0972</v>
          </cell>
          <cell r="C1178">
            <v>34260596000180</v>
          </cell>
          <cell r="D1178" t="str">
            <v>CONSELHO REGIONAL DE ENGENHARIA E AGRONOMIA DO RIO DE JANEIRO</v>
          </cell>
          <cell r="E1178" t="str">
            <v>A</v>
          </cell>
          <cell r="H1178" t="str">
            <v>N/A</v>
          </cell>
          <cell r="I1178">
            <v>500001</v>
          </cell>
          <cell r="J1178" t="str">
            <v>Fornecedores</v>
          </cell>
          <cell r="K1178">
            <v>600017</v>
          </cell>
          <cell r="L1178">
            <v>-1</v>
          </cell>
        </row>
        <row r="1179">
          <cell r="B1179" t="str">
            <v>2.1.1.04.0973</v>
          </cell>
          <cell r="C1179">
            <v>29483806000160</v>
          </cell>
          <cell r="D1179" t="str">
            <v>FS TECNOLOGIA TREINAMENTO EM DESENVOLVIMENTO</v>
          </cell>
          <cell r="E1179" t="str">
            <v>A</v>
          </cell>
          <cell r="H1179" t="str">
            <v>N/A</v>
          </cell>
          <cell r="I1179">
            <v>500001</v>
          </cell>
          <cell r="J1179" t="str">
            <v>Fornecedores</v>
          </cell>
          <cell r="K1179">
            <v>600017</v>
          </cell>
          <cell r="L1179">
            <v>-1</v>
          </cell>
        </row>
        <row r="1180">
          <cell r="B1180" t="str">
            <v>2.1.1.04.0974</v>
          </cell>
          <cell r="C1180">
            <v>32969392000198</v>
          </cell>
          <cell r="D1180" t="str">
            <v>LD 209 MAGALHÃES</v>
          </cell>
          <cell r="E1180" t="str">
            <v>A</v>
          </cell>
          <cell r="H1180" t="str">
            <v>N/A</v>
          </cell>
          <cell r="I1180">
            <v>500001</v>
          </cell>
          <cell r="J1180" t="str">
            <v>Fornecedores</v>
          </cell>
          <cell r="K1180">
            <v>600017</v>
          </cell>
          <cell r="L1180">
            <v>-1</v>
          </cell>
        </row>
        <row r="1181">
          <cell r="B1181" t="str">
            <v>2.1.1.04.0975</v>
          </cell>
          <cell r="C1181">
            <v>25532710000193</v>
          </cell>
          <cell r="D1181" t="str">
            <v>IDESP - INSTITUTO DARYUS DE ENSINO SUPERIOR PAULISTA</v>
          </cell>
          <cell r="E1181" t="str">
            <v>A</v>
          </cell>
          <cell r="H1181" t="str">
            <v>N/A</v>
          </cell>
          <cell r="I1181">
            <v>500001</v>
          </cell>
          <cell r="J1181" t="str">
            <v>Fornecedores</v>
          </cell>
          <cell r="K1181">
            <v>600017</v>
          </cell>
          <cell r="L1181">
            <v>-1</v>
          </cell>
        </row>
        <row r="1182">
          <cell r="B1182" t="str">
            <v>2.1.1.04.0976</v>
          </cell>
          <cell r="C1182">
            <v>27045921000127</v>
          </cell>
          <cell r="D1182" t="str">
            <v>ENGEDUTO ENGENHARIA E INDUSTRIA LTDA</v>
          </cell>
          <cell r="E1182" t="str">
            <v>A</v>
          </cell>
          <cell r="H1182" t="str">
            <v>N/A</v>
          </cell>
          <cell r="I1182">
            <v>500001</v>
          </cell>
          <cell r="J1182" t="str">
            <v>Fornecedores</v>
          </cell>
          <cell r="K1182">
            <v>600017</v>
          </cell>
          <cell r="L1182">
            <v>-1</v>
          </cell>
        </row>
        <row r="1183">
          <cell r="B1183" t="str">
            <v>2.1.1.04.0977</v>
          </cell>
          <cell r="C1183">
            <v>36440064000150</v>
          </cell>
          <cell r="D1183" t="str">
            <v>IMAGINE RISKS CONSULTORIA E SOFTWARE LTDA</v>
          </cell>
          <cell r="E1183" t="str">
            <v>A</v>
          </cell>
          <cell r="H1183" t="str">
            <v>N/A</v>
          </cell>
          <cell r="I1183">
            <v>500001</v>
          </cell>
          <cell r="J1183" t="str">
            <v>Fornecedores</v>
          </cell>
          <cell r="K1183">
            <v>600017</v>
          </cell>
          <cell r="L1183">
            <v>-1</v>
          </cell>
        </row>
        <row r="1184">
          <cell r="B1184" t="str">
            <v>2.1.1.04.0978</v>
          </cell>
          <cell r="C1184">
            <v>61615977000108</v>
          </cell>
          <cell r="D1184" t="str">
            <v>ASSOCIAÇÃO BRASILEIRA DE CERÂMICA</v>
          </cell>
          <cell r="E1184" t="str">
            <v>A</v>
          </cell>
          <cell r="H1184" t="str">
            <v>N/A</v>
          </cell>
          <cell r="I1184">
            <v>500001</v>
          </cell>
          <cell r="J1184" t="str">
            <v>Fornecedores</v>
          </cell>
          <cell r="K1184">
            <v>600017</v>
          </cell>
          <cell r="L1184">
            <v>-1</v>
          </cell>
        </row>
        <row r="1185">
          <cell r="B1185" t="str">
            <v>2.1.1.04.0979</v>
          </cell>
          <cell r="C1185">
            <v>37563497000166</v>
          </cell>
          <cell r="D1185" t="str">
            <v>JULIANA DE OLIVEIRA CAROLINO MANHAES COMERCIO</v>
          </cell>
          <cell r="E1185" t="str">
            <v>A</v>
          </cell>
          <cell r="H1185" t="str">
            <v>N/A</v>
          </cell>
          <cell r="I1185">
            <v>500001</v>
          </cell>
          <cell r="J1185" t="str">
            <v>Fornecedores</v>
          </cell>
          <cell r="K1185">
            <v>600017</v>
          </cell>
          <cell r="L1185">
            <v>-1</v>
          </cell>
        </row>
        <row r="1186">
          <cell r="B1186" t="str">
            <v>2.1.1.04.0980</v>
          </cell>
          <cell r="C1186">
            <v>336183936000194</v>
          </cell>
          <cell r="D1186" t="str">
            <v>FABRICIO RACHADEL COSTA</v>
          </cell>
          <cell r="E1186" t="str">
            <v>A</v>
          </cell>
          <cell r="H1186" t="str">
            <v>N/A</v>
          </cell>
          <cell r="I1186">
            <v>500001</v>
          </cell>
          <cell r="J1186" t="str">
            <v>Fornecedores</v>
          </cell>
          <cell r="K1186">
            <v>600017</v>
          </cell>
          <cell r="L1186">
            <v>-1</v>
          </cell>
        </row>
        <row r="1187">
          <cell r="B1187" t="str">
            <v>2.1.1.04.0981</v>
          </cell>
          <cell r="C1187">
            <v>30920288000264</v>
          </cell>
          <cell r="D1187" t="str">
            <v>SANEMIX MUNDO DOS SERVICOS EIRELI</v>
          </cell>
          <cell r="E1187" t="str">
            <v>A</v>
          </cell>
          <cell r="H1187" t="str">
            <v>N/A</v>
          </cell>
          <cell r="I1187">
            <v>500001</v>
          </cell>
          <cell r="J1187" t="str">
            <v>Fornecedores</v>
          </cell>
          <cell r="K1187">
            <v>600017</v>
          </cell>
          <cell r="L1187">
            <v>-1</v>
          </cell>
        </row>
        <row r="1188">
          <cell r="B1188" t="str">
            <v>2.1.1.04.0982</v>
          </cell>
          <cell r="C1188">
            <v>33618396000194</v>
          </cell>
          <cell r="D1188" t="str">
            <v>FABRICIO RACHADEL COSTA</v>
          </cell>
          <cell r="E1188" t="str">
            <v>A</v>
          </cell>
          <cell r="H1188" t="str">
            <v>N/A</v>
          </cell>
          <cell r="I1188">
            <v>500001</v>
          </cell>
          <cell r="J1188" t="str">
            <v>Fornecedores</v>
          </cell>
          <cell r="K1188">
            <v>600017</v>
          </cell>
          <cell r="L1188">
            <v>-1</v>
          </cell>
        </row>
        <row r="1189">
          <cell r="B1189" t="str">
            <v>2.1.1.04.0983</v>
          </cell>
          <cell r="C1189">
            <v>32681701000120</v>
          </cell>
          <cell r="D1189" t="str">
            <v>PLM - AUDITORIA E CONSULTORIA LTDA</v>
          </cell>
          <cell r="E1189" t="str">
            <v>A</v>
          </cell>
          <cell r="H1189" t="str">
            <v>N/A</v>
          </cell>
          <cell r="I1189">
            <v>500001</v>
          </cell>
          <cell r="J1189" t="str">
            <v>Fornecedores</v>
          </cell>
          <cell r="K1189">
            <v>600017</v>
          </cell>
          <cell r="L1189">
            <v>-1</v>
          </cell>
        </row>
        <row r="1190">
          <cell r="B1190" t="str">
            <v>2.1.1.04.0984</v>
          </cell>
          <cell r="C1190">
            <v>33582105000155</v>
          </cell>
          <cell r="D1190" t="str">
            <v>SANDRA TERESA PETRUNGARO JORDAO</v>
          </cell>
          <cell r="E1190" t="str">
            <v>A</v>
          </cell>
          <cell r="H1190" t="str">
            <v>N/A</v>
          </cell>
          <cell r="I1190">
            <v>500001</v>
          </cell>
          <cell r="J1190" t="str">
            <v>Fornecedores</v>
          </cell>
          <cell r="K1190">
            <v>600017</v>
          </cell>
          <cell r="L1190">
            <v>-1</v>
          </cell>
        </row>
        <row r="1191">
          <cell r="B1191" t="str">
            <v>2.1.1.04.0985</v>
          </cell>
          <cell r="C1191">
            <v>22395972000165</v>
          </cell>
          <cell r="D1191" t="str">
            <v>ALFA COMERCIO E DISTRIBUIDORA DE PLASTICOS LTDA</v>
          </cell>
          <cell r="E1191" t="str">
            <v>A</v>
          </cell>
          <cell r="H1191" t="str">
            <v>N/A</v>
          </cell>
          <cell r="I1191">
            <v>500001</v>
          </cell>
          <cell r="J1191" t="str">
            <v>Fornecedores</v>
          </cell>
          <cell r="K1191">
            <v>600017</v>
          </cell>
          <cell r="L1191">
            <v>-1</v>
          </cell>
        </row>
        <row r="1192">
          <cell r="B1192" t="str">
            <v>2.1.1.04.0986</v>
          </cell>
          <cell r="C1192">
            <v>8401147000103</v>
          </cell>
          <cell r="D1192" t="str">
            <v>EXACTTUS CONSULTORIA ATUARIAL LTDA</v>
          </cell>
          <cell r="E1192" t="str">
            <v>A</v>
          </cell>
          <cell r="H1192" t="str">
            <v>N/A</v>
          </cell>
          <cell r="I1192">
            <v>500001</v>
          </cell>
          <cell r="J1192" t="str">
            <v>Fornecedores</v>
          </cell>
          <cell r="K1192">
            <v>600017</v>
          </cell>
          <cell r="L1192">
            <v>-1</v>
          </cell>
        </row>
        <row r="1193">
          <cell r="B1193" t="str">
            <v>2.1.1.04.0987</v>
          </cell>
          <cell r="C1193">
            <v>27553286000199</v>
          </cell>
          <cell r="D1193" t="str">
            <v>INFRA JORNALISMO LTDA</v>
          </cell>
          <cell r="E1193" t="str">
            <v>A</v>
          </cell>
          <cell r="H1193" t="str">
            <v>N/A</v>
          </cell>
          <cell r="I1193">
            <v>500001</v>
          </cell>
          <cell r="J1193" t="str">
            <v>Fornecedores</v>
          </cell>
          <cell r="K1193">
            <v>600017</v>
          </cell>
          <cell r="L1193">
            <v>-1</v>
          </cell>
        </row>
        <row r="1194">
          <cell r="B1194" t="str">
            <v>2.1.1.04.0988</v>
          </cell>
          <cell r="C1194">
            <v>45871527000120</v>
          </cell>
          <cell r="D1194" t="str">
            <v>ASSOCIACAO CCS BRASIL</v>
          </cell>
          <cell r="E1194" t="str">
            <v>A</v>
          </cell>
          <cell r="H1194" t="str">
            <v>N/A</v>
          </cell>
          <cell r="I1194">
            <v>500001</v>
          </cell>
          <cell r="J1194" t="str">
            <v>Fornecedores</v>
          </cell>
          <cell r="K1194">
            <v>600017</v>
          </cell>
          <cell r="L1194">
            <v>-1</v>
          </cell>
        </row>
        <row r="1195">
          <cell r="B1195" t="str">
            <v>2.1.1.04.0989</v>
          </cell>
          <cell r="C1195">
            <v>5933907000127</v>
          </cell>
          <cell r="D1195" t="str">
            <v>DIGITALNET BRASIL SISTEMAS DE COLABORACAO LTDA</v>
          </cell>
          <cell r="E1195" t="str">
            <v>A</v>
          </cell>
          <cell r="H1195" t="str">
            <v>N/A</v>
          </cell>
          <cell r="I1195">
            <v>500001</v>
          </cell>
          <cell r="J1195" t="str">
            <v>Fornecedores</v>
          </cell>
          <cell r="K1195">
            <v>600017</v>
          </cell>
          <cell r="L1195">
            <v>-1</v>
          </cell>
        </row>
        <row r="1196">
          <cell r="B1196" t="str">
            <v>2.1.1.04.0990</v>
          </cell>
          <cell r="C1196">
            <v>27589698000189</v>
          </cell>
          <cell r="D1196" t="str">
            <v>WOOD CENTER COMERCIO - EIRELI</v>
          </cell>
          <cell r="E1196" t="str">
            <v>A</v>
          </cell>
          <cell r="H1196" t="str">
            <v>N/A</v>
          </cell>
          <cell r="I1196">
            <v>500001</v>
          </cell>
          <cell r="J1196" t="str">
            <v>Fornecedores</v>
          </cell>
          <cell r="K1196">
            <v>600017</v>
          </cell>
          <cell r="L1196">
            <v>-1</v>
          </cell>
        </row>
        <row r="1197">
          <cell r="B1197" t="str">
            <v>2.1.1.04.0991</v>
          </cell>
          <cell r="C1197">
            <v>16724683000160</v>
          </cell>
          <cell r="D1197" t="str">
            <v>M &amp; J OFICINA DE CADEIRAS EIRELI ME</v>
          </cell>
          <cell r="E1197" t="str">
            <v>A</v>
          </cell>
          <cell r="H1197" t="str">
            <v>N/A</v>
          </cell>
          <cell r="I1197">
            <v>500001</v>
          </cell>
          <cell r="J1197" t="str">
            <v>Fornecedores</v>
          </cell>
          <cell r="K1197">
            <v>600017</v>
          </cell>
          <cell r="L1197">
            <v>-1</v>
          </cell>
        </row>
        <row r="1198">
          <cell r="B1198" t="str">
            <v>2.1.1.04.0992</v>
          </cell>
          <cell r="C1198">
            <v>45660322000103</v>
          </cell>
          <cell r="D1198" t="str">
            <v>SOLAR SOLUTIONS SOLUÇÕES SOLARES LTDA</v>
          </cell>
          <cell r="E1198" t="str">
            <v>A</v>
          </cell>
          <cell r="H1198" t="str">
            <v>N/A</v>
          </cell>
          <cell r="I1198">
            <v>500001</v>
          </cell>
          <cell r="J1198" t="str">
            <v>Fornecedores</v>
          </cell>
          <cell r="K1198">
            <v>600017</v>
          </cell>
          <cell r="L1198">
            <v>-1</v>
          </cell>
        </row>
        <row r="1199">
          <cell r="B1199" t="str">
            <v>2.1.1.04.0993</v>
          </cell>
          <cell r="C1199">
            <v>1337718000130</v>
          </cell>
          <cell r="D1199" t="str">
            <v>MARILIA REBELLO &amp; ASSOCIADOS LTDA</v>
          </cell>
          <cell r="E1199" t="str">
            <v>A</v>
          </cell>
          <cell r="H1199" t="str">
            <v>N/A</v>
          </cell>
          <cell r="I1199">
            <v>500001</v>
          </cell>
          <cell r="J1199" t="str">
            <v>Fornecedores</v>
          </cell>
          <cell r="K1199">
            <v>600017</v>
          </cell>
          <cell r="L1199">
            <v>-1</v>
          </cell>
        </row>
        <row r="1200">
          <cell r="B1200" t="str">
            <v>2.1.1.04.0994</v>
          </cell>
          <cell r="C1200">
            <v>13016939000196</v>
          </cell>
          <cell r="D1200" t="str">
            <v>AVALOR ENGENHARIA DE AVALIACOES LTDA</v>
          </cell>
          <cell r="E1200" t="str">
            <v>A</v>
          </cell>
          <cell r="H1200" t="str">
            <v>N/A</v>
          </cell>
          <cell r="I1200">
            <v>500001</v>
          </cell>
          <cell r="J1200" t="str">
            <v>Fornecedores</v>
          </cell>
          <cell r="K1200">
            <v>600017</v>
          </cell>
          <cell r="L1200">
            <v>-1</v>
          </cell>
        </row>
        <row r="1201">
          <cell r="B1201" t="str">
            <v>2.1.1.04.0995</v>
          </cell>
          <cell r="C1201">
            <v>23312567000107</v>
          </cell>
          <cell r="D1201" t="str">
            <v>CURSOS VAI QUE DA LTDA - ME</v>
          </cell>
          <cell r="E1201" t="str">
            <v>A</v>
          </cell>
          <cell r="H1201" t="str">
            <v>N/A</v>
          </cell>
          <cell r="I1201">
            <v>500001</v>
          </cell>
          <cell r="J1201" t="str">
            <v>Fornecedores</v>
          </cell>
          <cell r="K1201">
            <v>600017</v>
          </cell>
          <cell r="L1201">
            <v>-1</v>
          </cell>
        </row>
        <row r="1202">
          <cell r="B1202" t="str">
            <v>2.1.1.04.0996</v>
          </cell>
          <cell r="C1202">
            <v>5630085000105</v>
          </cell>
          <cell r="D1202" t="str">
            <v>VICMA COMERCIO DE EQUIPAMENTOS PARA ESCRITORIO LTDA</v>
          </cell>
          <cell r="E1202" t="str">
            <v>A</v>
          </cell>
          <cell r="H1202" t="str">
            <v>N/A</v>
          </cell>
          <cell r="I1202">
            <v>500001</v>
          </cell>
          <cell r="J1202" t="str">
            <v>Fornecedores</v>
          </cell>
          <cell r="K1202">
            <v>600017</v>
          </cell>
          <cell r="L1202">
            <v>-1</v>
          </cell>
        </row>
        <row r="1203">
          <cell r="B1203" t="str">
            <v>2.1.1.04.0997</v>
          </cell>
          <cell r="C1203">
            <v>12654453000110</v>
          </cell>
          <cell r="D1203" t="str">
            <v>BARCINO TREINAMENTO E GESTAO LTDA-ME</v>
          </cell>
          <cell r="E1203" t="str">
            <v>A</v>
          </cell>
          <cell r="H1203" t="str">
            <v>N/A</v>
          </cell>
          <cell r="I1203">
            <v>500001</v>
          </cell>
          <cell r="J1203" t="str">
            <v>Fornecedores</v>
          </cell>
          <cell r="K1203">
            <v>600017</v>
          </cell>
          <cell r="L1203">
            <v>-1</v>
          </cell>
        </row>
        <row r="1204">
          <cell r="B1204" t="str">
            <v>2.1.1.04.0998</v>
          </cell>
          <cell r="C1204">
            <v>2114998</v>
          </cell>
          <cell r="D1204" t="str">
            <v>Fornecedores a Classificar</v>
          </cell>
          <cell r="E1204" t="str">
            <v>A</v>
          </cell>
          <cell r="H1204" t="str">
            <v>N/A</v>
          </cell>
          <cell r="I1204">
            <v>500001</v>
          </cell>
          <cell r="J1204" t="str">
            <v>Fornecedores</v>
          </cell>
          <cell r="K1204">
            <v>600017</v>
          </cell>
          <cell r="L1204">
            <v>-1</v>
          </cell>
        </row>
        <row r="1205">
          <cell r="B1205" t="str">
            <v>2.1.1.04.0999</v>
          </cell>
          <cell r="C1205">
            <v>2114999</v>
          </cell>
          <cell r="D1205" t="str">
            <v>Provisão de Fornecedores</v>
          </cell>
          <cell r="E1205" t="str">
            <v>A</v>
          </cell>
          <cell r="H1205" t="str">
            <v>N/A</v>
          </cell>
          <cell r="I1205">
            <v>500001</v>
          </cell>
          <cell r="J1205" t="str">
            <v>Fornecedores</v>
          </cell>
          <cell r="K1205">
            <v>600017</v>
          </cell>
          <cell r="L1205">
            <v>-1</v>
          </cell>
        </row>
        <row r="1206">
          <cell r="B1206" t="str">
            <v>2.1.1.04.1000</v>
          </cell>
          <cell r="C1206">
            <v>9199793000194</v>
          </cell>
          <cell r="D1206" t="str">
            <v>PREMIER CURSOS LTDA</v>
          </cell>
          <cell r="E1206" t="str">
            <v>A</v>
          </cell>
          <cell r="H1206" t="str">
            <v>N/A</v>
          </cell>
          <cell r="I1206">
            <v>500001</v>
          </cell>
          <cell r="J1206" t="str">
            <v>Fornecedores</v>
          </cell>
          <cell r="K1206">
            <v>600017</v>
          </cell>
          <cell r="L1206">
            <v>-1</v>
          </cell>
        </row>
        <row r="1207">
          <cell r="B1207" t="str">
            <v>2.1.1.04.1001</v>
          </cell>
          <cell r="C1207">
            <v>38458393000154</v>
          </cell>
          <cell r="D1207" t="str">
            <v>EXXPRESS BRINDES LTDA</v>
          </cell>
          <cell r="E1207" t="str">
            <v>A</v>
          </cell>
          <cell r="H1207" t="str">
            <v>N/A</v>
          </cell>
          <cell r="I1207">
            <v>500001</v>
          </cell>
          <cell r="J1207" t="str">
            <v>Fornecedores</v>
          </cell>
          <cell r="K1207">
            <v>600017</v>
          </cell>
          <cell r="L1207">
            <v>-1</v>
          </cell>
        </row>
        <row r="1208">
          <cell r="B1208" t="str">
            <v>2.1.1.04.1002</v>
          </cell>
          <cell r="C1208">
            <v>8210265000126</v>
          </cell>
          <cell r="D1208" t="str">
            <v>DATA CORPORE SERVIÇOS DE TELECOMUNICAÇÕES E INFORMATICA LTDA</v>
          </cell>
          <cell r="E1208" t="str">
            <v>A</v>
          </cell>
          <cell r="H1208" t="str">
            <v>N/A</v>
          </cell>
          <cell r="I1208">
            <v>500001</v>
          </cell>
          <cell r="J1208" t="str">
            <v>Fornecedores</v>
          </cell>
          <cell r="K1208">
            <v>600017</v>
          </cell>
          <cell r="L1208">
            <v>-1</v>
          </cell>
        </row>
        <row r="1209">
          <cell r="B1209" t="str">
            <v>2.1.1.04.1003</v>
          </cell>
          <cell r="C1209">
            <v>26145027000166</v>
          </cell>
          <cell r="D1209" t="str">
            <v>MTSI COMERCIO E SERVICOS DE IMPRESSAO EIRELI</v>
          </cell>
          <cell r="E1209" t="str">
            <v>A</v>
          </cell>
          <cell r="H1209" t="str">
            <v>N/A</v>
          </cell>
          <cell r="I1209">
            <v>500001</v>
          </cell>
          <cell r="J1209" t="str">
            <v>Fornecedores</v>
          </cell>
          <cell r="K1209">
            <v>600017</v>
          </cell>
          <cell r="L1209">
            <v>-1</v>
          </cell>
        </row>
        <row r="1210">
          <cell r="B1210" t="str">
            <v>2.1.1.04.1004</v>
          </cell>
          <cell r="C1210">
            <v>2445475000117</v>
          </cell>
          <cell r="D1210" t="str">
            <v>JORDAO CONSULTORIA E PROJETOS LTDA</v>
          </cell>
          <cell r="E1210" t="str">
            <v>A</v>
          </cell>
          <cell r="H1210" t="str">
            <v>N/A</v>
          </cell>
          <cell r="I1210">
            <v>500001</v>
          </cell>
          <cell r="J1210" t="str">
            <v>Fornecedores</v>
          </cell>
          <cell r="K1210">
            <v>600017</v>
          </cell>
          <cell r="L1210">
            <v>-1</v>
          </cell>
        </row>
        <row r="1211">
          <cell r="B1211" t="str">
            <v>2.1.1.04.1005</v>
          </cell>
          <cell r="C1211">
            <v>14208420000172</v>
          </cell>
          <cell r="D1211" t="str">
            <v>FBM ESCOLA DE NEGOCIOS LTDA</v>
          </cell>
          <cell r="E1211" t="str">
            <v>A</v>
          </cell>
          <cell r="H1211" t="str">
            <v>N/A</v>
          </cell>
          <cell r="I1211">
            <v>500001</v>
          </cell>
          <cell r="J1211" t="str">
            <v>Fornecedores</v>
          </cell>
          <cell r="K1211">
            <v>600017</v>
          </cell>
          <cell r="L1211">
            <v>-1</v>
          </cell>
        </row>
        <row r="1212">
          <cell r="B1212" t="str">
            <v>2.1.1.04.1006</v>
          </cell>
          <cell r="C1212">
            <v>19720194000128</v>
          </cell>
          <cell r="D1212" t="str">
            <v>ABIOGAS - ASSOCIACAO BRASILEIRA DO BIOGAS E DO BIOMETAN</v>
          </cell>
          <cell r="E1212" t="str">
            <v>A</v>
          </cell>
          <cell r="H1212" t="str">
            <v>N/A</v>
          </cell>
          <cell r="I1212">
            <v>500001</v>
          </cell>
          <cell r="J1212" t="str">
            <v>Fornecedores</v>
          </cell>
          <cell r="K1212">
            <v>600017</v>
          </cell>
          <cell r="L1212">
            <v>-1</v>
          </cell>
        </row>
        <row r="1213">
          <cell r="B1213" t="str">
            <v>2.1.1.04.1007</v>
          </cell>
          <cell r="C1213">
            <v>20813461000190</v>
          </cell>
          <cell r="D1213" t="str">
            <v>IDEALPRINT PRODUÇÕES GRAFICAS LTDA</v>
          </cell>
          <cell r="E1213" t="str">
            <v>A</v>
          </cell>
          <cell r="H1213" t="str">
            <v>N/A</v>
          </cell>
          <cell r="I1213">
            <v>500001</v>
          </cell>
          <cell r="J1213" t="str">
            <v>Fornecedores</v>
          </cell>
          <cell r="K1213">
            <v>600017</v>
          </cell>
          <cell r="L1213">
            <v>-1</v>
          </cell>
        </row>
        <row r="1214">
          <cell r="B1214" t="str">
            <v>2.1.1.04.1008</v>
          </cell>
          <cell r="C1214">
            <v>3263975000109</v>
          </cell>
          <cell r="D1214" t="str">
            <v>SYSTECH SISTEMAS E TECNOLOGIA EM INFORMÁTICA</v>
          </cell>
          <cell r="E1214" t="str">
            <v>A</v>
          </cell>
          <cell r="H1214" t="str">
            <v>N/A</v>
          </cell>
          <cell r="I1214">
            <v>500001</v>
          </cell>
          <cell r="J1214" t="str">
            <v>Fornecedores</v>
          </cell>
          <cell r="K1214">
            <v>600017</v>
          </cell>
          <cell r="L1214">
            <v>-1</v>
          </cell>
        </row>
        <row r="1215">
          <cell r="B1215" t="str">
            <v>2.1.1.04.1009</v>
          </cell>
          <cell r="C1215">
            <v>33746475000180</v>
          </cell>
          <cell r="D1215" t="str">
            <v>ANUBIS INFORMATICA LTDA</v>
          </cell>
          <cell r="E1215" t="str">
            <v>A</v>
          </cell>
          <cell r="H1215" t="str">
            <v>N/A</v>
          </cell>
          <cell r="I1215">
            <v>500001</v>
          </cell>
          <cell r="J1215" t="str">
            <v>Fornecedores</v>
          </cell>
          <cell r="K1215">
            <v>600017</v>
          </cell>
          <cell r="L1215">
            <v>-1</v>
          </cell>
        </row>
        <row r="1216">
          <cell r="B1216" t="str">
            <v>2.1.1.04.1010</v>
          </cell>
          <cell r="C1216">
            <v>19485885000194</v>
          </cell>
          <cell r="D1216" t="str">
            <v>THAP BRINDES LTDA</v>
          </cell>
          <cell r="E1216" t="str">
            <v>A</v>
          </cell>
          <cell r="H1216" t="str">
            <v>N/A</v>
          </cell>
          <cell r="I1216">
            <v>500001</v>
          </cell>
          <cell r="J1216" t="str">
            <v>Fornecedores</v>
          </cell>
          <cell r="K1216">
            <v>600017</v>
          </cell>
          <cell r="L1216">
            <v>-1</v>
          </cell>
        </row>
        <row r="1217">
          <cell r="B1217" t="str">
            <v>2.1.1.04.1011</v>
          </cell>
          <cell r="C1217">
            <v>3812745000224</v>
          </cell>
          <cell r="D1217" t="str">
            <v>PRIMETECH INFORMATICA EIRELI</v>
          </cell>
          <cell r="E1217" t="str">
            <v>A</v>
          </cell>
          <cell r="H1217" t="str">
            <v>N/A</v>
          </cell>
          <cell r="I1217">
            <v>500001</v>
          </cell>
          <cell r="J1217" t="str">
            <v>Fornecedores</v>
          </cell>
          <cell r="K1217">
            <v>600017</v>
          </cell>
          <cell r="L1217">
            <v>-1</v>
          </cell>
        </row>
        <row r="1218">
          <cell r="B1218" t="str">
            <v>2.1.1.04.1012</v>
          </cell>
          <cell r="C1218">
            <v>1976526000174</v>
          </cell>
          <cell r="D1218" t="str">
            <v>SAAS - SOLUÇÕES E SISTEMAS DE GESTÃO S/S LTDA</v>
          </cell>
          <cell r="E1218" t="str">
            <v>A</v>
          </cell>
          <cell r="H1218" t="str">
            <v>N/A</v>
          </cell>
          <cell r="I1218">
            <v>500001</v>
          </cell>
          <cell r="J1218" t="str">
            <v>Fornecedores</v>
          </cell>
          <cell r="K1218">
            <v>600017</v>
          </cell>
          <cell r="L1218">
            <v>-1</v>
          </cell>
        </row>
        <row r="1219">
          <cell r="B1219" t="str">
            <v>2.1.1.04.1013</v>
          </cell>
          <cell r="C1219">
            <v>44459904000155</v>
          </cell>
          <cell r="D1219" t="str">
            <v>WA 2 SERVIÇOS DE SEGURANÇA DA INFORMAÇÃO E CONTINUIDADE</v>
          </cell>
          <cell r="E1219" t="str">
            <v>A</v>
          </cell>
          <cell r="H1219" t="str">
            <v>N/A</v>
          </cell>
          <cell r="I1219">
            <v>500001</v>
          </cell>
          <cell r="J1219" t="str">
            <v>Fornecedores</v>
          </cell>
          <cell r="K1219">
            <v>600017</v>
          </cell>
          <cell r="L1219">
            <v>-1</v>
          </cell>
        </row>
        <row r="1220">
          <cell r="B1220" t="str">
            <v>2.1.1.04.1014</v>
          </cell>
          <cell r="C1220">
            <v>13369407000132</v>
          </cell>
          <cell r="D1220" t="str">
            <v>SATELITE COMERCIO DE MATERIAIS DE ESCRITORIO DE LIMPEZA</v>
          </cell>
          <cell r="E1220" t="str">
            <v>A</v>
          </cell>
          <cell r="H1220" t="str">
            <v>N/A</v>
          </cell>
          <cell r="I1220">
            <v>500001</v>
          </cell>
          <cell r="J1220" t="str">
            <v>Fornecedores</v>
          </cell>
          <cell r="K1220">
            <v>600017</v>
          </cell>
          <cell r="L1220">
            <v>-1</v>
          </cell>
        </row>
        <row r="1221">
          <cell r="B1221" t="str">
            <v>2.1.1.04.1015</v>
          </cell>
          <cell r="C1221">
            <v>37381902000125</v>
          </cell>
          <cell r="D1221" t="str">
            <v>REDE NACIONAL DE APRENDIZAGEM, PROMOÇÃO SOCIAL E INTEGRAÇÃO RENAPSI</v>
          </cell>
          <cell r="E1221" t="str">
            <v>A</v>
          </cell>
          <cell r="H1221" t="str">
            <v>N/A</v>
          </cell>
          <cell r="I1221">
            <v>500001</v>
          </cell>
          <cell r="J1221" t="str">
            <v>Fornecedores</v>
          </cell>
          <cell r="K1221">
            <v>600017</v>
          </cell>
          <cell r="L1221">
            <v>-1</v>
          </cell>
        </row>
        <row r="1222">
          <cell r="B1222" t="str">
            <v>2.1.1.04.1016</v>
          </cell>
          <cell r="C1222">
            <v>7273916000164</v>
          </cell>
          <cell r="D1222" t="str">
            <v>5F SOLUÇÕES, SERVIÇOS E COMERCIO DE PRODUTOS DE INFORMATICA</v>
          </cell>
          <cell r="E1222" t="str">
            <v>A</v>
          </cell>
          <cell r="H1222" t="str">
            <v>N/A</v>
          </cell>
          <cell r="I1222">
            <v>500001</v>
          </cell>
          <cell r="J1222" t="str">
            <v>Fornecedores</v>
          </cell>
          <cell r="K1222">
            <v>600017</v>
          </cell>
          <cell r="L1222">
            <v>-1</v>
          </cell>
        </row>
        <row r="1223">
          <cell r="B1223" t="str">
            <v>2.1.1.04.1017</v>
          </cell>
          <cell r="C1223">
            <v>42429480000150</v>
          </cell>
          <cell r="D1223" t="str">
            <v>FUNDACAO UNIVERSITARIA JOSE BONIFACIO</v>
          </cell>
          <cell r="E1223" t="str">
            <v>A</v>
          </cell>
          <cell r="H1223" t="str">
            <v>N/A</v>
          </cell>
          <cell r="I1223">
            <v>500001</v>
          </cell>
          <cell r="J1223" t="str">
            <v>Fornecedores</v>
          </cell>
          <cell r="K1223">
            <v>600017</v>
          </cell>
          <cell r="L1223">
            <v>-1</v>
          </cell>
        </row>
        <row r="1224">
          <cell r="B1224" t="str">
            <v>2.1.1.04.1018</v>
          </cell>
          <cell r="C1224">
            <v>33683111000875</v>
          </cell>
          <cell r="D1224" t="str">
            <v>SERVICO FEDERAL DE PROCESSAMENTO DE DADOS SERPRO</v>
          </cell>
          <cell r="E1224" t="str">
            <v>A</v>
          </cell>
          <cell r="H1224" t="str">
            <v>N/A</v>
          </cell>
          <cell r="I1224">
            <v>500001</v>
          </cell>
          <cell r="J1224" t="str">
            <v>Fornecedores</v>
          </cell>
          <cell r="K1224">
            <v>600017</v>
          </cell>
          <cell r="L1224">
            <v>-1</v>
          </cell>
        </row>
        <row r="1225">
          <cell r="B1225" t="str">
            <v>2.1.1.04.1019</v>
          </cell>
          <cell r="C1225">
            <v>45499342000136</v>
          </cell>
          <cell r="D1225" t="str">
            <v>GEOWORKS CONSULTING SERVICES LTDA</v>
          </cell>
          <cell r="E1225" t="str">
            <v>A</v>
          </cell>
          <cell r="H1225" t="str">
            <v>N/A</v>
          </cell>
          <cell r="I1225">
            <v>500001</v>
          </cell>
          <cell r="J1225" t="str">
            <v>Fornecedores</v>
          </cell>
          <cell r="K1225">
            <v>600017</v>
          </cell>
          <cell r="L1225">
            <v>-1</v>
          </cell>
        </row>
        <row r="1226">
          <cell r="B1226" t="str">
            <v>2.1.1.04.1020</v>
          </cell>
          <cell r="C1226">
            <v>28912970000182</v>
          </cell>
          <cell r="D1226" t="str">
            <v>ADEMIR DE OLIVEIRA TEIXEIRA</v>
          </cell>
          <cell r="E1226" t="str">
            <v>A</v>
          </cell>
          <cell r="H1226" t="str">
            <v>N/A</v>
          </cell>
          <cell r="I1226">
            <v>500001</v>
          </cell>
          <cell r="J1226" t="str">
            <v>Fornecedores</v>
          </cell>
          <cell r="K1226">
            <v>600017</v>
          </cell>
          <cell r="L1226">
            <v>-1</v>
          </cell>
        </row>
        <row r="1227">
          <cell r="B1227" t="str">
            <v>2.1.1.04.1021</v>
          </cell>
          <cell r="C1227">
            <v>12782050000157</v>
          </cell>
          <cell r="D1227" t="str">
            <v>GM SAUDE LTDA</v>
          </cell>
          <cell r="E1227" t="str">
            <v>A</v>
          </cell>
          <cell r="H1227" t="str">
            <v>N/A</v>
          </cell>
          <cell r="I1227">
            <v>500001</v>
          </cell>
          <cell r="J1227" t="str">
            <v>Fornecedores</v>
          </cell>
          <cell r="K1227">
            <v>600017</v>
          </cell>
          <cell r="L1227">
            <v>-1</v>
          </cell>
        </row>
        <row r="1228">
          <cell r="B1228" t="str">
            <v>2.1.1.04.1022</v>
          </cell>
          <cell r="C1228">
            <v>7658544000194</v>
          </cell>
          <cell r="D1228" t="str">
            <v>GREEN DOMUS DESENVOLVIMENTO SUSTENTAVEL LTDA</v>
          </cell>
          <cell r="E1228" t="str">
            <v>A</v>
          </cell>
          <cell r="H1228" t="str">
            <v>N/A</v>
          </cell>
          <cell r="I1228">
            <v>500001</v>
          </cell>
          <cell r="J1228" t="str">
            <v>Fornecedores</v>
          </cell>
          <cell r="K1228">
            <v>600017</v>
          </cell>
          <cell r="L1228">
            <v>-1</v>
          </cell>
        </row>
        <row r="1229">
          <cell r="B1229" t="str">
            <v>2.1.1.04.1023</v>
          </cell>
          <cell r="C1229">
            <v>46792829000175</v>
          </cell>
          <cell r="D1229" t="str">
            <v>ANKLESA INCORPORAÇÃO DE EMPREENDIMENTOS LTDA</v>
          </cell>
          <cell r="E1229" t="str">
            <v>A</v>
          </cell>
          <cell r="H1229" t="str">
            <v>N/A</v>
          </cell>
          <cell r="I1229">
            <v>500001</v>
          </cell>
          <cell r="J1229" t="str">
            <v>Fornecedores</v>
          </cell>
          <cell r="K1229">
            <v>600017</v>
          </cell>
          <cell r="L1229">
            <v>-1</v>
          </cell>
        </row>
        <row r="1230">
          <cell r="B1230" t="str">
            <v>2.1.1.04.1024</v>
          </cell>
          <cell r="C1230">
            <v>31030056000112</v>
          </cell>
          <cell r="D1230" t="str">
            <v>SOLUCOES INTERATIVAS PERSONALIZADAS LTDA</v>
          </cell>
          <cell r="E1230" t="str">
            <v>A</v>
          </cell>
          <cell r="H1230" t="str">
            <v>N/A</v>
          </cell>
          <cell r="I1230">
            <v>500001</v>
          </cell>
          <cell r="J1230" t="str">
            <v>Fornecedores</v>
          </cell>
          <cell r="K1230">
            <v>600017</v>
          </cell>
          <cell r="L1230">
            <v>-1</v>
          </cell>
        </row>
        <row r="1231">
          <cell r="B1231" t="str">
            <v>2.1.1.04.1025</v>
          </cell>
          <cell r="C1231">
            <v>22243823000180</v>
          </cell>
          <cell r="D1231" t="str">
            <v>NALI FRETAMENTO TURISMO E LOCADORA LTDA ME</v>
          </cell>
          <cell r="E1231" t="str">
            <v>A</v>
          </cell>
          <cell r="H1231" t="str">
            <v>N/A</v>
          </cell>
          <cell r="I1231">
            <v>500001</v>
          </cell>
          <cell r="J1231" t="str">
            <v>Fornecedores</v>
          </cell>
          <cell r="K1231">
            <v>600017</v>
          </cell>
          <cell r="L1231">
            <v>-1</v>
          </cell>
        </row>
        <row r="1232">
          <cell r="B1232" t="str">
            <v>2.1.1.04.1026</v>
          </cell>
          <cell r="C1232">
            <v>42112742000159</v>
          </cell>
          <cell r="D1232" t="str">
            <v>GAR-6 CONSULTORIA EM RELAÇÕES TRABALHISTAS LTDA ME</v>
          </cell>
          <cell r="E1232" t="str">
            <v>A</v>
          </cell>
          <cell r="H1232" t="str">
            <v>N/A</v>
          </cell>
          <cell r="I1232">
            <v>500001</v>
          </cell>
          <cell r="J1232" t="str">
            <v>Fornecedores</v>
          </cell>
          <cell r="K1232">
            <v>600017</v>
          </cell>
          <cell r="L1232">
            <v>-1</v>
          </cell>
        </row>
        <row r="1233">
          <cell r="B1233" t="str">
            <v>2.1.1.04.1027</v>
          </cell>
          <cell r="C1233">
            <v>23605872000189</v>
          </cell>
          <cell r="D1233" t="str">
            <v>ESCAPE RIO RECREAÇÃO E TREINAMENTO LTDA</v>
          </cell>
          <cell r="E1233" t="str">
            <v>A</v>
          </cell>
          <cell r="H1233" t="str">
            <v>N/A</v>
          </cell>
          <cell r="I1233">
            <v>500001</v>
          </cell>
          <cell r="J1233" t="str">
            <v>Fornecedores</v>
          </cell>
          <cell r="K1233">
            <v>600017</v>
          </cell>
          <cell r="L1233">
            <v>-1</v>
          </cell>
        </row>
        <row r="1234">
          <cell r="B1234" t="str">
            <v>2.1.1.04.1028</v>
          </cell>
          <cell r="C1234">
            <v>18241195000127</v>
          </cell>
          <cell r="D1234" t="str">
            <v>ASSOCIAÇÃO BRASILEIRA DE PEQUENAS CENTRAIS HIDRELETRICAS</v>
          </cell>
          <cell r="E1234" t="str">
            <v>A</v>
          </cell>
          <cell r="H1234" t="str">
            <v>N/A</v>
          </cell>
          <cell r="I1234">
            <v>500001</v>
          </cell>
          <cell r="J1234" t="str">
            <v>Fornecedores</v>
          </cell>
          <cell r="K1234">
            <v>600017</v>
          </cell>
          <cell r="L1234">
            <v>-1</v>
          </cell>
        </row>
        <row r="1235">
          <cell r="B1235" t="str">
            <v>2.1.1.04.1029</v>
          </cell>
          <cell r="C1235">
            <v>772864000121</v>
          </cell>
          <cell r="D1235" t="str">
            <v>ENGEPOWER ENGENHARIA E COMÉRCIO LTDA</v>
          </cell>
          <cell r="E1235" t="str">
            <v>A</v>
          </cell>
          <cell r="H1235" t="str">
            <v>N/A</v>
          </cell>
          <cell r="I1235">
            <v>500001</v>
          </cell>
          <cell r="J1235" t="str">
            <v>Fornecedores</v>
          </cell>
          <cell r="K1235">
            <v>600017</v>
          </cell>
          <cell r="L1235">
            <v>-1</v>
          </cell>
        </row>
        <row r="1236">
          <cell r="B1236" t="str">
            <v>2.1.1.04.1030</v>
          </cell>
          <cell r="C1236">
            <v>10302191000108</v>
          </cell>
          <cell r="D1236" t="str">
            <v>NARCISIA SANTOS CONSULTORIA, PROJETOS E CURSOS LTDA</v>
          </cell>
          <cell r="E1236" t="str">
            <v>A</v>
          </cell>
          <cell r="H1236" t="str">
            <v>N/A</v>
          </cell>
          <cell r="I1236">
            <v>500001</v>
          </cell>
          <cell r="J1236" t="str">
            <v>Fornecedores</v>
          </cell>
          <cell r="K1236">
            <v>600017</v>
          </cell>
          <cell r="L1236">
            <v>-1</v>
          </cell>
        </row>
        <row r="1237">
          <cell r="B1237" t="str">
            <v>2.1.1.04.1031</v>
          </cell>
          <cell r="C1237">
            <v>24185201000179</v>
          </cell>
          <cell r="D1237" t="str">
            <v>AGENCIA EPBR DE NOTICIAS LTDA</v>
          </cell>
          <cell r="E1237" t="str">
            <v>A</v>
          </cell>
          <cell r="H1237" t="str">
            <v>N/A</v>
          </cell>
          <cell r="I1237">
            <v>500001</v>
          </cell>
          <cell r="J1237" t="str">
            <v>Fornecedores</v>
          </cell>
          <cell r="K1237">
            <v>600017</v>
          </cell>
          <cell r="L1237">
            <v>-1</v>
          </cell>
        </row>
        <row r="1238">
          <cell r="B1238" t="str">
            <v>2.1.1.04.1032</v>
          </cell>
          <cell r="C1238">
            <v>29300259000130</v>
          </cell>
          <cell r="D1238" t="str">
            <v>DLS TREINAMENTOS LTDA</v>
          </cell>
          <cell r="E1238" t="str">
            <v>A</v>
          </cell>
          <cell r="H1238" t="str">
            <v>N/A</v>
          </cell>
          <cell r="I1238">
            <v>500001</v>
          </cell>
          <cell r="J1238" t="str">
            <v>Fornecedores</v>
          </cell>
          <cell r="K1238">
            <v>600017</v>
          </cell>
          <cell r="L1238">
            <v>-1</v>
          </cell>
        </row>
        <row r="1239">
          <cell r="B1239" t="str">
            <v>2.1.1.04.1033</v>
          </cell>
          <cell r="C1239">
            <v>9183496000150</v>
          </cell>
          <cell r="D1239" t="str">
            <v>GREENER CONSULTORIA LTDA</v>
          </cell>
          <cell r="E1239" t="str">
            <v>A</v>
          </cell>
          <cell r="H1239" t="str">
            <v>N/A</v>
          </cell>
          <cell r="I1239">
            <v>500001</v>
          </cell>
          <cell r="J1239" t="str">
            <v>Fornecedores</v>
          </cell>
          <cell r="K1239">
            <v>600017</v>
          </cell>
          <cell r="L1239">
            <v>-1</v>
          </cell>
        </row>
        <row r="1240">
          <cell r="B1240" t="str">
            <v>2.1.1.04.1034</v>
          </cell>
          <cell r="C1240">
            <v>19908082000103</v>
          </cell>
          <cell r="D1240" t="str">
            <v>VALOR CRUCIAL TREINAMENTOS EPP LTDA</v>
          </cell>
          <cell r="E1240" t="str">
            <v>A</v>
          </cell>
          <cell r="H1240" t="str">
            <v>N/A</v>
          </cell>
          <cell r="I1240">
            <v>500001</v>
          </cell>
          <cell r="J1240" t="str">
            <v>Fornecedores</v>
          </cell>
          <cell r="K1240">
            <v>600017</v>
          </cell>
          <cell r="L1240">
            <v>-1</v>
          </cell>
        </row>
        <row r="1241">
          <cell r="B1241" t="str">
            <v>2.1.1.04.1035</v>
          </cell>
          <cell r="C1241">
            <v>10298998000106</v>
          </cell>
          <cell r="D1241" t="str">
            <v>SBERA - SOCIEDADE BRASILEIRA DOS ESPECIALISTAS EM RESIDUOS</v>
          </cell>
          <cell r="E1241" t="str">
            <v>A</v>
          </cell>
          <cell r="H1241" t="str">
            <v>N/A</v>
          </cell>
          <cell r="I1241">
            <v>500001</v>
          </cell>
          <cell r="J1241" t="str">
            <v>Fornecedores</v>
          </cell>
          <cell r="K1241">
            <v>600017</v>
          </cell>
          <cell r="L1241">
            <v>-1</v>
          </cell>
        </row>
        <row r="1242">
          <cell r="B1242" t="str">
            <v>2.1.1.04.1036</v>
          </cell>
          <cell r="C1242">
            <v>5507500000138</v>
          </cell>
          <cell r="D1242" t="str">
            <v>AGENCIA BRASILEIRA DE PROMOCAO DE EXPORTACOES E INVESTIMENTOS</v>
          </cell>
          <cell r="E1242" t="str">
            <v>A</v>
          </cell>
          <cell r="H1242" t="str">
            <v>N/A</v>
          </cell>
          <cell r="I1242">
            <v>500001</v>
          </cell>
          <cell r="J1242" t="str">
            <v>Fornecedores</v>
          </cell>
          <cell r="K1242">
            <v>600017</v>
          </cell>
          <cell r="L1242">
            <v>-1</v>
          </cell>
        </row>
        <row r="1243">
          <cell r="B1243" t="str">
            <v>2.1.1.04.1037</v>
          </cell>
          <cell r="C1243">
            <v>47463326000119</v>
          </cell>
          <cell r="D1243" t="str">
            <v>MARTINS BRITTO DESENVOLVIMENTO PESSOAL E TECNOLOGICO LTDA</v>
          </cell>
          <cell r="E1243" t="str">
            <v>A</v>
          </cell>
          <cell r="H1243" t="str">
            <v>N/A</v>
          </cell>
          <cell r="I1243">
            <v>500001</v>
          </cell>
          <cell r="J1243" t="str">
            <v>Fornecedores</v>
          </cell>
          <cell r="K1243">
            <v>600017</v>
          </cell>
          <cell r="L1243">
            <v>-1</v>
          </cell>
        </row>
        <row r="1244">
          <cell r="B1244" t="str">
            <v>2.1.1.04.1038</v>
          </cell>
          <cell r="C1244">
            <v>65714784000165</v>
          </cell>
          <cell r="D1244" t="str">
            <v>INSTITUTO BRAS DE AVALIACOES PERICIAS DE ENGENHARIA SP</v>
          </cell>
          <cell r="E1244" t="str">
            <v>A</v>
          </cell>
          <cell r="H1244" t="str">
            <v>N/A</v>
          </cell>
          <cell r="I1244">
            <v>500001</v>
          </cell>
          <cell r="J1244" t="str">
            <v>Fornecedores</v>
          </cell>
          <cell r="K1244">
            <v>600017</v>
          </cell>
          <cell r="L1244">
            <v>-1</v>
          </cell>
        </row>
        <row r="1245">
          <cell r="B1245" t="str">
            <v>2.1.1.04.1039</v>
          </cell>
          <cell r="C1245">
            <v>48659502000155</v>
          </cell>
          <cell r="D1245" t="str">
            <v>FUNDACAO DE ESTUDOS AGRARIOS LUIZ DE QUEIROZ</v>
          </cell>
          <cell r="E1245" t="str">
            <v>A</v>
          </cell>
          <cell r="H1245" t="str">
            <v>N/A</v>
          </cell>
          <cell r="I1245">
            <v>500001</v>
          </cell>
          <cell r="J1245" t="str">
            <v>Fornecedores</v>
          </cell>
          <cell r="K1245">
            <v>600017</v>
          </cell>
          <cell r="L1245">
            <v>-1</v>
          </cell>
        </row>
        <row r="1246">
          <cell r="B1246" t="str">
            <v>2.1.1.04.1040</v>
          </cell>
          <cell r="C1246">
            <v>4053315000158</v>
          </cell>
          <cell r="D1246" t="str">
            <v>NSI TRAINING TECNOLOGIA S/C LTDA</v>
          </cell>
          <cell r="E1246" t="str">
            <v>A</v>
          </cell>
          <cell r="H1246" t="str">
            <v>N/A</v>
          </cell>
          <cell r="I1246">
            <v>500001</v>
          </cell>
          <cell r="J1246" t="str">
            <v>Fornecedores</v>
          </cell>
          <cell r="K1246">
            <v>600017</v>
          </cell>
          <cell r="L1246">
            <v>-1</v>
          </cell>
        </row>
        <row r="1247">
          <cell r="B1247" t="str">
            <v>2.1.1.04.1041</v>
          </cell>
          <cell r="C1247">
            <v>27116140000186</v>
          </cell>
          <cell r="D1247" t="str">
            <v>CAIO ALEXANDRE A DE SOUZA EVENTOS</v>
          </cell>
          <cell r="E1247" t="str">
            <v>A</v>
          </cell>
          <cell r="H1247" t="str">
            <v>N/A</v>
          </cell>
          <cell r="I1247">
            <v>500001</v>
          </cell>
          <cell r="J1247" t="str">
            <v>Fornecedores</v>
          </cell>
          <cell r="K1247">
            <v>600017</v>
          </cell>
          <cell r="L1247">
            <v>-1</v>
          </cell>
        </row>
        <row r="1248">
          <cell r="B1248" t="str">
            <v>2.1.1.04.1042</v>
          </cell>
          <cell r="C1248">
            <v>9012638000117</v>
          </cell>
          <cell r="D1248" t="str">
            <v>J L CLEAN LIMPEZA E DESINFECÇÃO LTDA</v>
          </cell>
          <cell r="E1248" t="str">
            <v>A</v>
          </cell>
          <cell r="H1248" t="str">
            <v>N/A</v>
          </cell>
          <cell r="I1248">
            <v>500001</v>
          </cell>
          <cell r="J1248" t="str">
            <v>Fornecedores</v>
          </cell>
          <cell r="K1248">
            <v>600017</v>
          </cell>
          <cell r="L1248">
            <v>-1</v>
          </cell>
        </row>
        <row r="1249">
          <cell r="B1249" t="str">
            <v>2.1.1.04.1043</v>
          </cell>
          <cell r="C1249">
            <v>47982472000150</v>
          </cell>
          <cell r="D1249" t="str">
            <v>INTERLINK EXHIBITIONS LTDA</v>
          </cell>
          <cell r="E1249" t="str">
            <v>A</v>
          </cell>
          <cell r="H1249" t="str">
            <v>N/A</v>
          </cell>
          <cell r="I1249">
            <v>500001</v>
          </cell>
          <cell r="J1249" t="str">
            <v>Fornecedores</v>
          </cell>
          <cell r="K1249">
            <v>600017</v>
          </cell>
          <cell r="L1249">
            <v>-1</v>
          </cell>
        </row>
        <row r="1250">
          <cell r="B1250" t="str">
            <v>2.1.1.04.1044</v>
          </cell>
          <cell r="C1250">
            <v>52618139003031</v>
          </cell>
          <cell r="D1250" t="str">
            <v>LEGRAND BRASIL LTDA</v>
          </cell>
          <cell r="E1250" t="str">
            <v>A</v>
          </cell>
          <cell r="H1250" t="str">
            <v>N/A</v>
          </cell>
          <cell r="I1250">
            <v>500001</v>
          </cell>
          <cell r="J1250" t="str">
            <v>Fornecedores</v>
          </cell>
          <cell r="K1250">
            <v>600017</v>
          </cell>
          <cell r="L1250">
            <v>-1</v>
          </cell>
        </row>
        <row r="1251">
          <cell r="B1251" t="str">
            <v>2.1.1.04.1045</v>
          </cell>
          <cell r="C1251">
            <v>40175986000317</v>
          </cell>
          <cell r="D1251" t="str">
            <v>CONTACTA SEGURANCA EM CONECTIVIDADE LTDA</v>
          </cell>
          <cell r="E1251" t="str">
            <v>A</v>
          </cell>
          <cell r="H1251" t="str">
            <v>N/A</v>
          </cell>
          <cell r="I1251">
            <v>500001</v>
          </cell>
          <cell r="J1251" t="str">
            <v>Fornecedores</v>
          </cell>
          <cell r="K1251">
            <v>600017</v>
          </cell>
          <cell r="L1251">
            <v>-1</v>
          </cell>
        </row>
        <row r="1252">
          <cell r="B1252" t="str">
            <v>2.1.1.04.1046</v>
          </cell>
          <cell r="C1252">
            <v>6201994000190</v>
          </cell>
          <cell r="D1252" t="str">
            <v>ACEPLUS BRASIL LTDA</v>
          </cell>
          <cell r="E1252" t="str">
            <v>A</v>
          </cell>
          <cell r="H1252" t="str">
            <v>N/A</v>
          </cell>
          <cell r="I1252">
            <v>500001</v>
          </cell>
          <cell r="J1252" t="str">
            <v>Fornecedores</v>
          </cell>
          <cell r="K1252">
            <v>600017</v>
          </cell>
          <cell r="L1252">
            <v>-1</v>
          </cell>
        </row>
        <row r="1253">
          <cell r="B1253" t="str">
            <v>2.1.1.04.1047</v>
          </cell>
          <cell r="C1253">
            <v>48753004000177</v>
          </cell>
          <cell r="D1253" t="str">
            <v>AGATHA SOUZA BRITO PESSOA</v>
          </cell>
          <cell r="E1253" t="str">
            <v>A</v>
          </cell>
          <cell r="H1253" t="str">
            <v>N/A</v>
          </cell>
          <cell r="I1253">
            <v>500001</v>
          </cell>
          <cell r="J1253" t="str">
            <v>Fornecedores</v>
          </cell>
          <cell r="K1253">
            <v>600017</v>
          </cell>
          <cell r="L1253">
            <v>-1</v>
          </cell>
        </row>
        <row r="1254">
          <cell r="B1254" t="str">
            <v>2.1.1.04.1048</v>
          </cell>
          <cell r="C1254">
            <v>5824184000128</v>
          </cell>
          <cell r="D1254" t="str">
            <v>INSTITUTO BRASILEIRO DE ESTUDOS DO DIREITO DA ENERGIA</v>
          </cell>
          <cell r="E1254" t="str">
            <v>A</v>
          </cell>
          <cell r="H1254" t="str">
            <v>N/A</v>
          </cell>
          <cell r="I1254">
            <v>500001</v>
          </cell>
          <cell r="J1254" t="str">
            <v>Fornecedores</v>
          </cell>
          <cell r="K1254">
            <v>600017</v>
          </cell>
          <cell r="L1254">
            <v>-1</v>
          </cell>
        </row>
        <row r="1255">
          <cell r="B1255" t="str">
            <v>2.1.1.04.1049</v>
          </cell>
          <cell r="C1255">
            <v>50396702000104</v>
          </cell>
          <cell r="D1255" t="str">
            <v>BASE 183 EVENTOS LTDA</v>
          </cell>
          <cell r="E1255" t="str">
            <v>A</v>
          </cell>
          <cell r="H1255" t="str">
            <v>N/A</v>
          </cell>
          <cell r="I1255">
            <v>500001</v>
          </cell>
          <cell r="J1255" t="str">
            <v>Fornecedores</v>
          </cell>
          <cell r="K1255">
            <v>600017</v>
          </cell>
          <cell r="L1255">
            <v>-1</v>
          </cell>
        </row>
        <row r="1256">
          <cell r="B1256" t="str">
            <v>2.1.1.04.1050</v>
          </cell>
          <cell r="C1256">
            <v>29864278000199</v>
          </cell>
          <cell r="D1256" t="str">
            <v>GH MARKETING LTDA</v>
          </cell>
          <cell r="E1256" t="str">
            <v>A</v>
          </cell>
          <cell r="H1256" t="str">
            <v>N/A</v>
          </cell>
          <cell r="I1256">
            <v>500001</v>
          </cell>
          <cell r="J1256" t="str">
            <v>Fornecedores</v>
          </cell>
          <cell r="K1256">
            <v>600017</v>
          </cell>
          <cell r="L1256">
            <v>-1</v>
          </cell>
        </row>
        <row r="1257">
          <cell r="B1257" t="str">
            <v>2.1.1.04.1051</v>
          </cell>
          <cell r="C1257">
            <v>10535809000171</v>
          </cell>
          <cell r="D1257" t="str">
            <v>NNAL COMERCIO DE MATERIAIS MEDICOS E SERVICOS EMPRESARIAIS LTDA</v>
          </cell>
          <cell r="E1257" t="str">
            <v>A</v>
          </cell>
          <cell r="H1257" t="str">
            <v>N/A</v>
          </cell>
          <cell r="I1257">
            <v>500001</v>
          </cell>
          <cell r="J1257" t="str">
            <v>Fornecedores</v>
          </cell>
          <cell r="K1257">
            <v>600017</v>
          </cell>
          <cell r="L1257">
            <v>-1</v>
          </cell>
        </row>
        <row r="1258">
          <cell r="B1258" t="str">
            <v>2.1.1.04.1052</v>
          </cell>
          <cell r="C1258">
            <v>69112514000135</v>
          </cell>
          <cell r="D1258" t="str">
            <v>PRIMASOFT INFORMATICA LTDA</v>
          </cell>
          <cell r="E1258" t="str">
            <v>A</v>
          </cell>
          <cell r="H1258" t="str">
            <v>N/A</v>
          </cell>
          <cell r="I1258">
            <v>500001</v>
          </cell>
          <cell r="J1258" t="str">
            <v>Fornecedores</v>
          </cell>
          <cell r="K1258">
            <v>600017</v>
          </cell>
          <cell r="L1258">
            <v>-1</v>
          </cell>
        </row>
        <row r="1259">
          <cell r="B1259" t="str">
            <v>2.1.1.04.1053</v>
          </cell>
          <cell r="C1259">
            <v>67129858000121</v>
          </cell>
          <cell r="D1259" t="str">
            <v>AMANA LIDERANÇA E DESENVOLVIMENTO LTDA</v>
          </cell>
          <cell r="E1259" t="str">
            <v>A</v>
          </cell>
          <cell r="H1259" t="str">
            <v>N/A</v>
          </cell>
          <cell r="I1259">
            <v>500001</v>
          </cell>
          <cell r="J1259" t="str">
            <v>Fornecedores</v>
          </cell>
          <cell r="K1259">
            <v>600017</v>
          </cell>
          <cell r="L1259">
            <v>-1</v>
          </cell>
        </row>
        <row r="1260">
          <cell r="B1260" t="str">
            <v>2.1.1.04.1054</v>
          </cell>
          <cell r="C1260">
            <v>33327016000162</v>
          </cell>
          <cell r="D1260" t="str">
            <v>CAFE NOVO INDIGENA LTDA</v>
          </cell>
          <cell r="E1260" t="str">
            <v>A</v>
          </cell>
          <cell r="H1260" t="str">
            <v>N/A</v>
          </cell>
          <cell r="I1260">
            <v>500001</v>
          </cell>
          <cell r="J1260" t="str">
            <v>Fornecedores</v>
          </cell>
          <cell r="K1260">
            <v>600017</v>
          </cell>
          <cell r="L1260">
            <v>-1</v>
          </cell>
        </row>
        <row r="1261">
          <cell r="B1261" t="str">
            <v>2.1.1.04.1055</v>
          </cell>
          <cell r="C1261">
            <v>50919483000109</v>
          </cell>
          <cell r="D1261" t="str">
            <v>ADRIELY MAIARA FRANCA DO NASCIMENTO</v>
          </cell>
          <cell r="E1261" t="str">
            <v>A</v>
          </cell>
          <cell r="H1261" t="str">
            <v>N/A</v>
          </cell>
          <cell r="I1261">
            <v>500001</v>
          </cell>
          <cell r="J1261" t="str">
            <v>Fornecedores</v>
          </cell>
          <cell r="K1261">
            <v>600017</v>
          </cell>
          <cell r="L1261">
            <v>-1</v>
          </cell>
        </row>
        <row r="1262">
          <cell r="B1262" t="str">
            <v>2.1.1.04.1056</v>
          </cell>
          <cell r="C1262">
            <v>29532264000178</v>
          </cell>
          <cell r="D1262" t="str">
            <v>SOCIEDADE BRASILEIRA DE COMPUTACAO</v>
          </cell>
          <cell r="E1262" t="str">
            <v>A</v>
          </cell>
          <cell r="H1262" t="str">
            <v>N/A</v>
          </cell>
          <cell r="I1262">
            <v>500001</v>
          </cell>
          <cell r="J1262" t="str">
            <v>Fornecedores</v>
          </cell>
          <cell r="K1262">
            <v>600017</v>
          </cell>
          <cell r="L1262">
            <v>-1</v>
          </cell>
        </row>
        <row r="1263">
          <cell r="B1263" t="str">
            <v>2.1.1.04.1057</v>
          </cell>
          <cell r="C1263">
            <v>3571941000173</v>
          </cell>
          <cell r="D1263" t="str">
            <v>INFORTRAIN TREINAMENTO LTDA</v>
          </cell>
          <cell r="E1263" t="str">
            <v>A</v>
          </cell>
          <cell r="H1263" t="str">
            <v>N/A</v>
          </cell>
          <cell r="I1263">
            <v>500001</v>
          </cell>
          <cell r="J1263" t="str">
            <v>Fornecedores</v>
          </cell>
          <cell r="K1263">
            <v>600017</v>
          </cell>
          <cell r="L1263">
            <v>-1</v>
          </cell>
        </row>
        <row r="1264">
          <cell r="B1264" t="str">
            <v>2.1.1.04.1058</v>
          </cell>
          <cell r="C1264">
            <v>43456425000112</v>
          </cell>
          <cell r="D1264" t="str">
            <v>ASSOCIACAO BRASILEIRA DE RECURSOS HUMANOS</v>
          </cell>
          <cell r="E1264" t="str">
            <v>A</v>
          </cell>
          <cell r="H1264" t="str">
            <v>N/A</v>
          </cell>
          <cell r="I1264">
            <v>500001</v>
          </cell>
          <cell r="J1264" t="str">
            <v>Fornecedores</v>
          </cell>
          <cell r="K1264">
            <v>600017</v>
          </cell>
          <cell r="L1264">
            <v>-1</v>
          </cell>
        </row>
        <row r="1265">
          <cell r="B1265" t="str">
            <v>2.1.1.04.1059</v>
          </cell>
          <cell r="C1265">
            <v>21775752000102</v>
          </cell>
          <cell r="D1265" t="str">
            <v>UNIABRAPP - UNIVERSIDADE CORPORATIVA DA PREVIDENCIA COM</v>
          </cell>
          <cell r="E1265" t="str">
            <v>A</v>
          </cell>
          <cell r="H1265" t="str">
            <v>N/A</v>
          </cell>
          <cell r="I1265">
            <v>500001</v>
          </cell>
          <cell r="J1265" t="str">
            <v>Fornecedores</v>
          </cell>
          <cell r="K1265">
            <v>600017</v>
          </cell>
          <cell r="L1265">
            <v>-1</v>
          </cell>
        </row>
        <row r="1266">
          <cell r="B1266" t="str">
            <v>2.1.1.04.1060</v>
          </cell>
          <cell r="C1266">
            <v>3859239000100</v>
          </cell>
          <cell r="D1266" t="str">
            <v>KONVERGENTE TELECOMUNICACOES LTDA</v>
          </cell>
          <cell r="E1266" t="str">
            <v>A</v>
          </cell>
          <cell r="H1266" t="str">
            <v>N/A</v>
          </cell>
          <cell r="I1266">
            <v>500001</v>
          </cell>
          <cell r="J1266" t="str">
            <v>Fornecedores</v>
          </cell>
          <cell r="K1266">
            <v>600017</v>
          </cell>
          <cell r="L1266">
            <v>-1</v>
          </cell>
        </row>
        <row r="1267">
          <cell r="B1267" t="str">
            <v>2.1.1.04.1061</v>
          </cell>
          <cell r="C1267">
            <v>2543012000198</v>
          </cell>
          <cell r="D1267" t="str">
            <v>BARRA LIVRE EVENTOS E PROMOCOES EIRELI</v>
          </cell>
          <cell r="E1267" t="str">
            <v>A</v>
          </cell>
          <cell r="H1267" t="str">
            <v>N/A</v>
          </cell>
          <cell r="I1267">
            <v>500001</v>
          </cell>
          <cell r="J1267" t="str">
            <v>Fornecedores</v>
          </cell>
          <cell r="K1267">
            <v>600017</v>
          </cell>
          <cell r="L1267">
            <v>-1</v>
          </cell>
        </row>
        <row r="1268">
          <cell r="B1268" t="str">
            <v>2.1.1.04.1062</v>
          </cell>
          <cell r="C1268">
            <v>43738430000118</v>
          </cell>
          <cell r="D1268" t="str">
            <v>HSR SOLUCOES E SERVICOS LTDA</v>
          </cell>
          <cell r="E1268" t="str">
            <v>A</v>
          </cell>
          <cell r="H1268" t="str">
            <v>N/A</v>
          </cell>
          <cell r="I1268">
            <v>500001</v>
          </cell>
          <cell r="J1268" t="str">
            <v>Fornecedores</v>
          </cell>
          <cell r="K1268">
            <v>600017</v>
          </cell>
          <cell r="L1268">
            <v>-1</v>
          </cell>
        </row>
        <row r="1269">
          <cell r="B1269" t="str">
            <v>2.1.1.04.1063</v>
          </cell>
          <cell r="C1269">
            <v>16647700000102</v>
          </cell>
          <cell r="D1269" t="str">
            <v>SYMBIOS-ID CONTROLE DE ACESSO E IDENTIFICAO EIRELI</v>
          </cell>
          <cell r="E1269" t="str">
            <v>A</v>
          </cell>
          <cell r="H1269" t="str">
            <v>N/A</v>
          </cell>
          <cell r="I1269">
            <v>500001</v>
          </cell>
          <cell r="J1269" t="str">
            <v>Fornecedores</v>
          </cell>
          <cell r="K1269">
            <v>600017</v>
          </cell>
          <cell r="L1269">
            <v>-1</v>
          </cell>
        </row>
        <row r="1270">
          <cell r="B1270" t="str">
            <v>2.1.1.04.1064</v>
          </cell>
          <cell r="C1270">
            <v>36624014000123</v>
          </cell>
          <cell r="D1270" t="str">
            <v>HIRIA A NUERNBERGMESSE BRASIL BUSINESS E EVENTOS LTDA</v>
          </cell>
          <cell r="E1270" t="str">
            <v>A</v>
          </cell>
          <cell r="H1270" t="str">
            <v>N/A</v>
          </cell>
          <cell r="I1270">
            <v>500001</v>
          </cell>
          <cell r="J1270" t="str">
            <v>Fornecedores</v>
          </cell>
          <cell r="K1270">
            <v>600017</v>
          </cell>
          <cell r="L1270">
            <v>-1</v>
          </cell>
        </row>
        <row r="1271">
          <cell r="B1271" t="str">
            <v>2.1.1.04.1065</v>
          </cell>
          <cell r="C1271">
            <v>33359257000193</v>
          </cell>
          <cell r="D1271" t="str">
            <v>R&amp;F SOLUCOES EM TECNOLOGIA DA INFORMACAO LTDA</v>
          </cell>
          <cell r="E1271" t="str">
            <v>A</v>
          </cell>
          <cell r="H1271" t="str">
            <v>N/A</v>
          </cell>
          <cell r="I1271">
            <v>500001</v>
          </cell>
          <cell r="J1271" t="str">
            <v>Fornecedores</v>
          </cell>
          <cell r="K1271">
            <v>600017</v>
          </cell>
          <cell r="L1271">
            <v>-1</v>
          </cell>
        </row>
        <row r="1272">
          <cell r="B1272" t="str">
            <v>2.1.1.04.1066</v>
          </cell>
          <cell r="C1272">
            <v>16802303000320</v>
          </cell>
          <cell r="D1272" t="str">
            <v>MUNDO DO LED COMERCIO DE MATERIAL ELETRICO LTDA</v>
          </cell>
          <cell r="E1272" t="str">
            <v>A</v>
          </cell>
          <cell r="H1272" t="str">
            <v>N/A</v>
          </cell>
          <cell r="I1272">
            <v>500001</v>
          </cell>
          <cell r="J1272" t="str">
            <v>Fornecedores</v>
          </cell>
          <cell r="K1272">
            <v>600017</v>
          </cell>
          <cell r="L1272">
            <v>-1</v>
          </cell>
        </row>
        <row r="1273">
          <cell r="B1273" t="str">
            <v>2.1.1.04.1067</v>
          </cell>
          <cell r="C1273">
            <v>29978236000189</v>
          </cell>
          <cell r="D1273" t="str">
            <v>ASSOCIACAO NAC DE POS GRADUACAO E PESQ CIENCIAS SOCIAIS</v>
          </cell>
          <cell r="E1273" t="str">
            <v>A</v>
          </cell>
          <cell r="H1273" t="str">
            <v>N/A</v>
          </cell>
          <cell r="I1273">
            <v>500001</v>
          </cell>
          <cell r="J1273" t="str">
            <v>Fornecedores</v>
          </cell>
          <cell r="K1273">
            <v>600017</v>
          </cell>
          <cell r="L1273">
            <v>-1</v>
          </cell>
        </row>
        <row r="1274">
          <cell r="B1274" t="str">
            <v>2.1.1.04.1068</v>
          </cell>
          <cell r="C1274">
            <v>24554068000180</v>
          </cell>
          <cell r="D1274" t="str">
            <v>FOXTEC COMERCIO E SERVICOS DIGITAIS EIRELI</v>
          </cell>
          <cell r="E1274" t="str">
            <v>A</v>
          </cell>
          <cell r="H1274" t="str">
            <v>N/A</v>
          </cell>
          <cell r="I1274">
            <v>500001</v>
          </cell>
          <cell r="J1274" t="str">
            <v>Fornecedores</v>
          </cell>
          <cell r="K1274">
            <v>600017</v>
          </cell>
          <cell r="L1274">
            <v>-1</v>
          </cell>
        </row>
        <row r="1275">
          <cell r="B1275" t="str">
            <v>2.1.1.04.1069</v>
          </cell>
          <cell r="C1275">
            <v>42405127000130</v>
          </cell>
          <cell r="D1275" t="str">
            <v>CK TREINAMENTO PROFISSIONAL LTDA</v>
          </cell>
          <cell r="E1275" t="str">
            <v>A</v>
          </cell>
          <cell r="H1275" t="str">
            <v>N/A</v>
          </cell>
          <cell r="I1275">
            <v>500001</v>
          </cell>
          <cell r="J1275" t="str">
            <v>Fornecedores</v>
          </cell>
          <cell r="K1275">
            <v>600017</v>
          </cell>
          <cell r="L1275">
            <v>-1</v>
          </cell>
        </row>
        <row r="1276">
          <cell r="B1276" t="str">
            <v>2.1.1.04.1070</v>
          </cell>
          <cell r="C1276">
            <v>20320503000151</v>
          </cell>
          <cell r="D1276" t="str">
            <v>FUNDAÇÃO ARTHUR BERNARDES</v>
          </cell>
          <cell r="E1276" t="str">
            <v>A</v>
          </cell>
          <cell r="H1276" t="str">
            <v>N/A</v>
          </cell>
          <cell r="I1276">
            <v>500001</v>
          </cell>
          <cell r="J1276" t="str">
            <v>Fornecedores</v>
          </cell>
          <cell r="K1276">
            <v>600017</v>
          </cell>
          <cell r="L1276">
            <v>-1</v>
          </cell>
        </row>
        <row r="1277">
          <cell r="B1277" t="str">
            <v>2.1.1.04.1071</v>
          </cell>
          <cell r="C1277">
            <v>5342580000119</v>
          </cell>
          <cell r="D1277" t="str">
            <v>UNIVERSIDADE PATATIVA DO ASSARE</v>
          </cell>
          <cell r="E1277" t="str">
            <v>A</v>
          </cell>
          <cell r="H1277" t="str">
            <v>N/A</v>
          </cell>
          <cell r="I1277">
            <v>500001</v>
          </cell>
          <cell r="J1277" t="str">
            <v>Fornecedores</v>
          </cell>
          <cell r="K1277">
            <v>600017</v>
          </cell>
          <cell r="L1277">
            <v>-1</v>
          </cell>
        </row>
        <row r="1278">
          <cell r="B1278" t="str">
            <v>2.1.1.04.1072</v>
          </cell>
          <cell r="C1278">
            <v>4067191000160</v>
          </cell>
          <cell r="D1278" t="str">
            <v>EDITORA GLOBO S/A</v>
          </cell>
          <cell r="E1278" t="str">
            <v>A</v>
          </cell>
          <cell r="H1278" t="str">
            <v>N/A</v>
          </cell>
          <cell r="I1278">
            <v>500001</v>
          </cell>
          <cell r="J1278" t="str">
            <v>Fornecedores</v>
          </cell>
          <cell r="K1278">
            <v>600017</v>
          </cell>
          <cell r="L1278">
            <v>-1</v>
          </cell>
        </row>
        <row r="1279">
          <cell r="B1279" t="str">
            <v>2.1.1.04.1073</v>
          </cell>
          <cell r="C1279">
            <v>31096789000150</v>
          </cell>
          <cell r="D1279" t="str">
            <v>PITMEN ASSESSORIA CONTABIL E EMPRESARIAL LTDA.</v>
          </cell>
          <cell r="E1279" t="str">
            <v>A</v>
          </cell>
          <cell r="H1279" t="str">
            <v>N/A</v>
          </cell>
          <cell r="I1279">
            <v>500001</v>
          </cell>
          <cell r="J1279" t="str">
            <v>Fornecedores</v>
          </cell>
          <cell r="K1279">
            <v>600017</v>
          </cell>
          <cell r="L1279">
            <v>-1</v>
          </cell>
        </row>
        <row r="1280">
          <cell r="B1280" t="str">
            <v>2.1.1.04.1074</v>
          </cell>
          <cell r="C1280">
            <v>60316817000103</v>
          </cell>
          <cell r="D1280" t="str">
            <v>MICROSOFT INFORMATICA LTDA</v>
          </cell>
          <cell r="E1280" t="str">
            <v>A</v>
          </cell>
          <cell r="H1280" t="str">
            <v>N/A</v>
          </cell>
          <cell r="I1280">
            <v>500001</v>
          </cell>
          <cell r="J1280" t="str">
            <v>Fornecedores</v>
          </cell>
          <cell r="K1280">
            <v>600017</v>
          </cell>
          <cell r="L1280">
            <v>-1</v>
          </cell>
        </row>
        <row r="1281">
          <cell r="B1281" t="str">
            <v>2.1.1.04.1076</v>
          </cell>
          <cell r="C1281">
            <v>4842765000120</v>
          </cell>
          <cell r="D1281" t="str">
            <v>NETWAY TELECOM LTDA</v>
          </cell>
          <cell r="E1281" t="str">
            <v>A</v>
          </cell>
          <cell r="H1281" t="str">
            <v>N/A</v>
          </cell>
          <cell r="I1281">
            <v>500001</v>
          </cell>
          <cell r="J1281" t="str">
            <v>Fornecedores</v>
          </cell>
          <cell r="K1281">
            <v>600017</v>
          </cell>
          <cell r="L1281">
            <v>-1</v>
          </cell>
        </row>
        <row r="1282">
          <cell r="B1282" t="str">
            <v>2.1.1.04.1077</v>
          </cell>
          <cell r="C1282">
            <v>33575585000127</v>
          </cell>
          <cell r="D1282" t="str">
            <v>JM YOUNGEST COMERCIO E SERVICOS DE INTERMEDIACAO LTDA</v>
          </cell>
          <cell r="E1282" t="str">
            <v>A</v>
          </cell>
          <cell r="H1282" t="str">
            <v>N/A</v>
          </cell>
          <cell r="I1282">
            <v>500001</v>
          </cell>
          <cell r="J1282" t="str">
            <v>Fornecedores</v>
          </cell>
          <cell r="K1282">
            <v>600017</v>
          </cell>
          <cell r="L1282">
            <v>-1</v>
          </cell>
        </row>
        <row r="1283">
          <cell r="B1283" t="str">
            <v>2.1.1.04.1078</v>
          </cell>
          <cell r="C1283">
            <v>40005610000100</v>
          </cell>
          <cell r="D1283" t="str">
            <v>QUANTAGEO TECNOLOGIA LTDA</v>
          </cell>
          <cell r="E1283" t="str">
            <v>A</v>
          </cell>
          <cell r="H1283" t="str">
            <v>N/A</v>
          </cell>
          <cell r="I1283">
            <v>500001</v>
          </cell>
          <cell r="J1283" t="str">
            <v>Fornecedores</v>
          </cell>
          <cell r="K1283">
            <v>600017</v>
          </cell>
          <cell r="L1283">
            <v>-1</v>
          </cell>
        </row>
        <row r="1284">
          <cell r="B1284" t="str">
            <v>2.1.1.04.1079</v>
          </cell>
          <cell r="C1284">
            <v>18035752000153</v>
          </cell>
          <cell r="D1284" t="str">
            <v>VIVIAN CRISTINA RIO STELLA</v>
          </cell>
          <cell r="E1284" t="str">
            <v>A</v>
          </cell>
          <cell r="H1284" t="str">
            <v>N/A</v>
          </cell>
          <cell r="I1284">
            <v>500001</v>
          </cell>
          <cell r="J1284" t="str">
            <v>Fornecedores</v>
          </cell>
          <cell r="K1284">
            <v>600017</v>
          </cell>
          <cell r="L1284">
            <v>-1</v>
          </cell>
        </row>
        <row r="1285">
          <cell r="B1285" t="str">
            <v>2.1.1.04.1080</v>
          </cell>
          <cell r="C1285">
            <v>21462543000109</v>
          </cell>
          <cell r="D1285" t="str">
            <v>FOKO GEOTECNOLOGIAS LTDA</v>
          </cell>
          <cell r="E1285" t="str">
            <v>A</v>
          </cell>
          <cell r="H1285" t="str">
            <v>N/A</v>
          </cell>
          <cell r="I1285">
            <v>500001</v>
          </cell>
          <cell r="J1285" t="str">
            <v>Fornecedores</v>
          </cell>
          <cell r="K1285">
            <v>600017</v>
          </cell>
          <cell r="L1285">
            <v>-1</v>
          </cell>
        </row>
        <row r="1286">
          <cell r="B1286" t="str">
            <v>2.1.1.04.1081</v>
          </cell>
          <cell r="C1286">
            <v>44315919000140</v>
          </cell>
          <cell r="D1286" t="str">
            <v>FUNDACAO INSTITUTO DE ADMINISTRACAO</v>
          </cell>
          <cell r="E1286" t="str">
            <v>A</v>
          </cell>
          <cell r="H1286" t="str">
            <v>N/A</v>
          </cell>
          <cell r="I1286">
            <v>500001</v>
          </cell>
          <cell r="J1286" t="str">
            <v>Fornecedores</v>
          </cell>
          <cell r="K1286">
            <v>600017</v>
          </cell>
          <cell r="L1286">
            <v>-1</v>
          </cell>
        </row>
        <row r="1287">
          <cell r="B1287" t="str">
            <v>2.1.1.04.1082</v>
          </cell>
          <cell r="C1287">
            <v>22643935000129</v>
          </cell>
          <cell r="D1287" t="str">
            <v>E-SETH TECNOLOGIA LTDA</v>
          </cell>
          <cell r="E1287" t="str">
            <v>A</v>
          </cell>
          <cell r="H1287" t="str">
            <v>N/A</v>
          </cell>
          <cell r="I1287">
            <v>500001</v>
          </cell>
          <cell r="J1287" t="str">
            <v>Fornecedores</v>
          </cell>
          <cell r="K1287">
            <v>600017</v>
          </cell>
          <cell r="L1287">
            <v>-1</v>
          </cell>
        </row>
        <row r="1288">
          <cell r="B1288" t="str">
            <v>2.1.1.04.1083</v>
          </cell>
          <cell r="C1288">
            <v>11321229000144</v>
          </cell>
          <cell r="D1288" t="str">
            <v>MCI BRASIL S/A</v>
          </cell>
          <cell r="E1288" t="str">
            <v>A</v>
          </cell>
          <cell r="H1288" t="str">
            <v>N/A</v>
          </cell>
          <cell r="I1288">
            <v>500001</v>
          </cell>
          <cell r="J1288" t="str">
            <v>Fornecedores</v>
          </cell>
          <cell r="K1288">
            <v>600017</v>
          </cell>
          <cell r="L1288">
            <v>-1</v>
          </cell>
        </row>
        <row r="1289">
          <cell r="B1289" t="str">
            <v>2.1.1.04.1084</v>
          </cell>
          <cell r="C1289">
            <v>32493635000164</v>
          </cell>
          <cell r="D1289" t="str">
            <v>R&amp;F TREINAMENTOS TECNICOS E GERENCIAIS LTDA</v>
          </cell>
          <cell r="E1289" t="str">
            <v>A</v>
          </cell>
          <cell r="H1289" t="str">
            <v>N/A</v>
          </cell>
          <cell r="I1289">
            <v>500001</v>
          </cell>
          <cell r="J1289" t="str">
            <v>Fornecedores</v>
          </cell>
          <cell r="K1289">
            <v>600017</v>
          </cell>
          <cell r="L1289">
            <v>-1</v>
          </cell>
        </row>
        <row r="1290">
          <cell r="B1290" t="str">
            <v>2.1.1.04.1085</v>
          </cell>
          <cell r="C1290">
            <v>580118000136</v>
          </cell>
          <cell r="D1290" t="str">
            <v>SOCIEDADE BRASILEIRA DE ECONOMETRIA</v>
          </cell>
          <cell r="E1290" t="str">
            <v>A</v>
          </cell>
          <cell r="H1290" t="str">
            <v>N/A</v>
          </cell>
          <cell r="I1290">
            <v>500001</v>
          </cell>
          <cell r="J1290" t="str">
            <v>Fornecedores</v>
          </cell>
          <cell r="K1290">
            <v>600017</v>
          </cell>
          <cell r="L1290">
            <v>-1</v>
          </cell>
        </row>
        <row r="1291">
          <cell r="B1291" t="str">
            <v>2.1.1.04.1086</v>
          </cell>
          <cell r="C1291">
            <v>3784680001141</v>
          </cell>
          <cell r="D1291" t="str">
            <v>SERVIÇO NACIONAL DE APRENDIZAGEM INDUSTRIAL</v>
          </cell>
          <cell r="E1291" t="str">
            <v>A</v>
          </cell>
          <cell r="H1291" t="str">
            <v>N/A</v>
          </cell>
          <cell r="I1291">
            <v>500001</v>
          </cell>
          <cell r="J1291" t="str">
            <v>Fornecedores</v>
          </cell>
          <cell r="K1291">
            <v>600017</v>
          </cell>
          <cell r="L1291">
            <v>-1</v>
          </cell>
        </row>
        <row r="1292">
          <cell r="B1292" t="str">
            <v>2.1.1.04.1087</v>
          </cell>
          <cell r="C1292">
            <v>8808153000171</v>
          </cell>
          <cell r="D1292" t="str">
            <v>FUTURA AGENCIA DE VIAGENS E TURISMO LTDA</v>
          </cell>
          <cell r="E1292" t="str">
            <v>A</v>
          </cell>
          <cell r="H1292" t="str">
            <v>N/A</v>
          </cell>
          <cell r="I1292">
            <v>500001</v>
          </cell>
          <cell r="J1292" t="str">
            <v>Fornecedores</v>
          </cell>
          <cell r="K1292">
            <v>600017</v>
          </cell>
          <cell r="L1292">
            <v>-1</v>
          </cell>
        </row>
        <row r="1293">
          <cell r="B1293" t="str">
            <v>2.1.1.04.1088</v>
          </cell>
          <cell r="C1293">
            <v>23733481000140</v>
          </cell>
          <cell r="D1293" t="str">
            <v>EUROFORM MOVEIS PARA ESCRITORIO LTDA</v>
          </cell>
          <cell r="E1293" t="str">
            <v>A</v>
          </cell>
          <cell r="H1293" t="str">
            <v>N/A</v>
          </cell>
          <cell r="I1293">
            <v>500001</v>
          </cell>
          <cell r="J1293" t="str">
            <v>Fornecedores</v>
          </cell>
          <cell r="K1293">
            <v>600017</v>
          </cell>
          <cell r="L1293">
            <v>-1</v>
          </cell>
        </row>
        <row r="1294">
          <cell r="B1294" t="str">
            <v>2.1.1.04.1089</v>
          </cell>
          <cell r="C1294">
            <v>26391301000187</v>
          </cell>
          <cell r="D1294" t="str">
            <v>GALVAO &amp; BERNARDES SOCIEDADE DE ADVOGADOS</v>
          </cell>
          <cell r="E1294" t="str">
            <v>A</v>
          </cell>
          <cell r="H1294" t="str">
            <v>N/A</v>
          </cell>
          <cell r="I1294">
            <v>500001</v>
          </cell>
          <cell r="J1294" t="str">
            <v>Fornecedores</v>
          </cell>
          <cell r="K1294">
            <v>600017</v>
          </cell>
          <cell r="L1294">
            <v>-1</v>
          </cell>
        </row>
        <row r="1295">
          <cell r="B1295" t="str">
            <v>2.1.1.04.1090</v>
          </cell>
          <cell r="C1295">
            <v>15304440000100</v>
          </cell>
          <cell r="D1295" t="str">
            <v>E-SAFER CYBERSECURITY SOLUCOES E SERVICOS EM SEGURANCA DA INFORMACAO LTDA</v>
          </cell>
          <cell r="E1295" t="str">
            <v>A</v>
          </cell>
          <cell r="H1295" t="str">
            <v>N/A</v>
          </cell>
          <cell r="I1295">
            <v>500001</v>
          </cell>
          <cell r="J1295" t="str">
            <v>Fornecedores</v>
          </cell>
          <cell r="K1295">
            <v>600017</v>
          </cell>
          <cell r="L1295">
            <v>-1</v>
          </cell>
        </row>
        <row r="1296">
          <cell r="B1296" t="str">
            <v>2.1.1.04.1091</v>
          </cell>
          <cell r="C1296">
            <v>32908188000167</v>
          </cell>
          <cell r="D1296" t="str">
            <v>QUANTICA EMPRESA DE CONSULTORIA E SERVICOS LTDA</v>
          </cell>
          <cell r="E1296" t="str">
            <v>a</v>
          </cell>
          <cell r="H1296" t="str">
            <v>n/a</v>
          </cell>
          <cell r="I1296">
            <v>500001</v>
          </cell>
          <cell r="J1296" t="str">
            <v>Fornecedores</v>
          </cell>
          <cell r="K1296">
            <v>600017</v>
          </cell>
          <cell r="L1296">
            <v>-1</v>
          </cell>
        </row>
        <row r="1297">
          <cell r="B1297" t="str">
            <v>2.1.1.04.1092</v>
          </cell>
          <cell r="C1297">
            <v>38042345000180</v>
          </cell>
          <cell r="D1297" t="str">
            <v>RIO DATA CONSULTORIA EMPRESARIAL E SISTEMAS LTDA</v>
          </cell>
          <cell r="E1297" t="str">
            <v>a</v>
          </cell>
          <cell r="H1297" t="str">
            <v>n/a</v>
          </cell>
          <cell r="I1297">
            <v>500001</v>
          </cell>
          <cell r="J1297" t="str">
            <v>Fornecedores</v>
          </cell>
          <cell r="K1297">
            <v>600017</v>
          </cell>
          <cell r="L1297">
            <v>-1</v>
          </cell>
        </row>
        <row r="1298">
          <cell r="B1298" t="str">
            <v>2.1.1.04.1093</v>
          </cell>
          <cell r="C1298">
            <v>49434470000152</v>
          </cell>
          <cell r="D1298" t="str">
            <v>MW ENERGIA - MARKETING E SERVIÇOS LTDA</v>
          </cell>
          <cell r="E1298" t="str">
            <v>a</v>
          </cell>
          <cell r="H1298" t="str">
            <v>n/a</v>
          </cell>
          <cell r="I1298">
            <v>500001</v>
          </cell>
          <cell r="J1298" t="str">
            <v>Fornecedores</v>
          </cell>
          <cell r="K1298">
            <v>600017</v>
          </cell>
          <cell r="L1298">
            <v>-1</v>
          </cell>
        </row>
        <row r="1299">
          <cell r="B1299" t="str">
            <v xml:space="preserve">2.1.1.04.1094 </v>
          </cell>
          <cell r="C1299">
            <v>1041196800</v>
          </cell>
          <cell r="D1299" t="str">
            <v xml:space="preserve">VERISK DO BRASIL INFORMACOES ANALITICAS LTDA </v>
          </cell>
          <cell r="E1299" t="str">
            <v>A</v>
          </cell>
          <cell r="H1299" t="str">
            <v>n/a</v>
          </cell>
          <cell r="I1299">
            <v>500001</v>
          </cell>
          <cell r="J1299" t="str">
            <v>Fornecedores</v>
          </cell>
          <cell r="K1299">
            <v>600017</v>
          </cell>
          <cell r="L1299">
            <v>-1</v>
          </cell>
        </row>
        <row r="1300">
          <cell r="B1300" t="str">
            <v>2.1.1.04.1095</v>
          </cell>
          <cell r="C1300">
            <v>2800</v>
          </cell>
          <cell r="D1300" t="str">
            <v>TARGET ENGENHARIA E CONSULTORIA LTDA</v>
          </cell>
          <cell r="E1300" t="str">
            <v>A</v>
          </cell>
          <cell r="H1300" t="str">
            <v>n/a</v>
          </cell>
          <cell r="I1300">
            <v>500001</v>
          </cell>
          <cell r="J1300" t="str">
            <v>Fornecedores</v>
          </cell>
          <cell r="K1300">
            <v>600017</v>
          </cell>
          <cell r="L1300">
            <v>-1</v>
          </cell>
        </row>
        <row r="1301">
          <cell r="B1301" t="str">
            <v>2.1.1.04.1096</v>
          </cell>
          <cell r="C1301">
            <v>269540000175</v>
          </cell>
          <cell r="D1301" t="str">
            <v>ACR 117 RECORTES DE DIARIOS OFICIAIS LTDA</v>
          </cell>
          <cell r="E1301" t="str">
            <v>a</v>
          </cell>
          <cell r="H1301" t="str">
            <v>n/a</v>
          </cell>
          <cell r="I1301">
            <v>500001</v>
          </cell>
          <cell r="J1301" t="str">
            <v>Fornecedores</v>
          </cell>
          <cell r="K1301">
            <v>600017</v>
          </cell>
          <cell r="L1301">
            <v>-1</v>
          </cell>
        </row>
        <row r="1302">
          <cell r="B1302" t="str">
            <v>2.1.1.04.1097</v>
          </cell>
          <cell r="C1302">
            <v>10629755000103</v>
          </cell>
          <cell r="D1302" t="str">
            <v>C R MOREIRA SANTOS LTDA</v>
          </cell>
          <cell r="E1302" t="str">
            <v>a</v>
          </cell>
          <cell r="H1302" t="str">
            <v>n/a</v>
          </cell>
          <cell r="I1302">
            <v>500001</v>
          </cell>
          <cell r="J1302" t="str">
            <v>Fornecedores</v>
          </cell>
          <cell r="K1302">
            <v>600017</v>
          </cell>
          <cell r="L1302">
            <v>-1</v>
          </cell>
        </row>
        <row r="1303">
          <cell r="B1303" t="str">
            <v>2.1.1.04.1098</v>
          </cell>
          <cell r="C1303">
            <v>3953122700</v>
          </cell>
          <cell r="D1303" t="str">
            <v>N MARCHON OLIVEIRA COMERCIO ONLINE</v>
          </cell>
          <cell r="E1303" t="str">
            <v>a</v>
          </cell>
          <cell r="H1303" t="str">
            <v>n/a</v>
          </cell>
          <cell r="I1303">
            <v>500002</v>
          </cell>
          <cell r="J1303" t="str">
            <v>Fornecedores</v>
          </cell>
          <cell r="K1303">
            <v>600017</v>
          </cell>
          <cell r="L1303">
            <v>-1</v>
          </cell>
        </row>
        <row r="1304">
          <cell r="B1304" t="str">
            <v>2.1.1.04.1099</v>
          </cell>
          <cell r="C1304">
            <v>456726500</v>
          </cell>
          <cell r="D1304" t="str">
            <v>SCORPION INFORMATICA LTDA</v>
          </cell>
          <cell r="E1304" t="str">
            <v>a</v>
          </cell>
          <cell r="H1304" t="str">
            <v>n/a</v>
          </cell>
          <cell r="I1304">
            <v>500003</v>
          </cell>
          <cell r="J1304" t="str">
            <v>Fornecedores</v>
          </cell>
          <cell r="K1304">
            <v>600017</v>
          </cell>
          <cell r="L1304">
            <v>-1</v>
          </cell>
        </row>
        <row r="1305">
          <cell r="B1305" t="str">
            <v>2.1.1.05</v>
          </cell>
          <cell r="C1305">
            <v>2115</v>
          </cell>
          <cell r="D1305" t="str">
            <v>Fornecedores Estrangeiros</v>
          </cell>
          <cell r="E1305" t="str">
            <v>S</v>
          </cell>
        </row>
        <row r="1306">
          <cell r="B1306" t="str">
            <v>2.1.1.05.0999</v>
          </cell>
          <cell r="C1306">
            <v>2115999</v>
          </cell>
          <cell r="D1306" t="str">
            <v>Fornecedores de Materiais e Serviços</v>
          </cell>
          <cell r="E1306" t="str">
            <v>A</v>
          </cell>
          <cell r="H1306" t="str">
            <v>N/A</v>
          </cell>
          <cell r="I1306">
            <v>500001</v>
          </cell>
          <cell r="J1306" t="str">
            <v>Fornecedores</v>
          </cell>
          <cell r="K1306">
            <v>600017</v>
          </cell>
          <cell r="L1306">
            <v>-1</v>
          </cell>
        </row>
        <row r="1307">
          <cell r="B1307" t="str">
            <v>2.1.1.06</v>
          </cell>
          <cell r="C1307">
            <v>2116</v>
          </cell>
          <cell r="D1307" t="str">
            <v>Obrigações Fiscais</v>
          </cell>
          <cell r="E1307" t="str">
            <v>S</v>
          </cell>
        </row>
        <row r="1308">
          <cell r="B1308" t="str">
            <v>2.1.1.06.0001</v>
          </cell>
          <cell r="C1308">
            <v>21161</v>
          </cell>
          <cell r="D1308" t="str">
            <v>IRPJ a Recolher</v>
          </cell>
          <cell r="E1308" t="str">
            <v>A</v>
          </cell>
          <cell r="H1308" t="str">
            <v>N/A</v>
          </cell>
          <cell r="I1308">
            <v>500001</v>
          </cell>
          <cell r="J1308" t="str">
            <v>Obrigações tributárias</v>
          </cell>
          <cell r="K1308">
            <v>600018</v>
          </cell>
          <cell r="L1308">
            <v>-1</v>
          </cell>
        </row>
        <row r="1309">
          <cell r="B1309" t="str">
            <v>2.1.1.06.0002</v>
          </cell>
          <cell r="C1309">
            <v>21162</v>
          </cell>
          <cell r="D1309" t="str">
            <v>PASEP a Recolher</v>
          </cell>
          <cell r="E1309" t="str">
            <v>A</v>
          </cell>
          <cell r="H1309" t="str">
            <v>N/A</v>
          </cell>
          <cell r="I1309">
            <v>500001</v>
          </cell>
          <cell r="J1309" t="str">
            <v>Obrigações tributárias</v>
          </cell>
          <cell r="K1309">
            <v>600018</v>
          </cell>
          <cell r="L1309">
            <v>-1</v>
          </cell>
        </row>
        <row r="1310">
          <cell r="B1310" t="str">
            <v>2.1.1.06.0003</v>
          </cell>
          <cell r="C1310">
            <v>21163</v>
          </cell>
          <cell r="D1310" t="str">
            <v>COFINS a Recolher</v>
          </cell>
          <cell r="E1310" t="str">
            <v>A</v>
          </cell>
          <cell r="H1310" t="str">
            <v>N/A</v>
          </cell>
          <cell r="I1310">
            <v>500001</v>
          </cell>
          <cell r="J1310" t="str">
            <v>Obrigações tributárias</v>
          </cell>
          <cell r="K1310">
            <v>600018</v>
          </cell>
          <cell r="L1310">
            <v>-1</v>
          </cell>
        </row>
        <row r="1311">
          <cell r="B1311" t="str">
            <v>2.1.1.06.0004</v>
          </cell>
          <cell r="C1311">
            <v>21164</v>
          </cell>
          <cell r="D1311" t="str">
            <v>ICMS a Recolher</v>
          </cell>
          <cell r="E1311" t="str">
            <v>A</v>
          </cell>
          <cell r="H1311" t="str">
            <v>N/A</v>
          </cell>
          <cell r="I1311">
            <v>500001</v>
          </cell>
          <cell r="J1311" t="str">
            <v>Obrigações tributárias</v>
          </cell>
          <cell r="K1311">
            <v>600018</v>
          </cell>
          <cell r="L1311">
            <v>-1</v>
          </cell>
        </row>
        <row r="1312">
          <cell r="B1312" t="str">
            <v>2.1.1.06.0005</v>
          </cell>
          <cell r="C1312">
            <v>21165</v>
          </cell>
          <cell r="D1312" t="str">
            <v>ISS a Recolher</v>
          </cell>
          <cell r="E1312" t="str">
            <v>A</v>
          </cell>
          <cell r="H1312" t="str">
            <v>N/A</v>
          </cell>
          <cell r="I1312">
            <v>500001</v>
          </cell>
          <cell r="J1312" t="str">
            <v>Obrigações tributárias</v>
          </cell>
          <cell r="K1312">
            <v>600018</v>
          </cell>
          <cell r="L1312">
            <v>-1</v>
          </cell>
        </row>
        <row r="1313">
          <cell r="B1313" t="str">
            <v>2.1.1.06.0006</v>
          </cell>
          <cell r="C1313">
            <v>21166</v>
          </cell>
          <cell r="D1313" t="str">
            <v>IPTU a Recolher</v>
          </cell>
          <cell r="E1313" t="str">
            <v>A</v>
          </cell>
          <cell r="H1313" t="str">
            <v>N/A</v>
          </cell>
          <cell r="I1313">
            <v>500001</v>
          </cell>
          <cell r="J1313" t="str">
            <v>Obrigações tributárias</v>
          </cell>
          <cell r="K1313">
            <v>600018</v>
          </cell>
          <cell r="L1313">
            <v>-1</v>
          </cell>
        </row>
        <row r="1314">
          <cell r="B1314" t="str">
            <v>2.1.1.06.0007</v>
          </cell>
          <cell r="C1314">
            <v>21167</v>
          </cell>
          <cell r="D1314" t="str">
            <v>CSLL a Recolher</v>
          </cell>
          <cell r="E1314" t="str">
            <v>A</v>
          </cell>
          <cell r="H1314" t="str">
            <v>N/A</v>
          </cell>
          <cell r="I1314">
            <v>500001</v>
          </cell>
          <cell r="J1314" t="str">
            <v>Obrigações tributárias</v>
          </cell>
          <cell r="K1314">
            <v>600018</v>
          </cell>
          <cell r="L1314">
            <v>-1</v>
          </cell>
        </row>
        <row r="1315">
          <cell r="B1315" t="str">
            <v>2.1.1.06.0008</v>
          </cell>
          <cell r="C1315">
            <v>21168</v>
          </cell>
          <cell r="D1315" t="str">
            <v>CIDE s/Remessas p/ o exterior a Recolher</v>
          </cell>
          <cell r="E1315" t="str">
            <v>A</v>
          </cell>
          <cell r="H1315" t="str">
            <v>N/A</v>
          </cell>
          <cell r="I1315">
            <v>500001</v>
          </cell>
          <cell r="J1315" t="str">
            <v>Obrigações tributárias</v>
          </cell>
          <cell r="K1315">
            <v>600018</v>
          </cell>
          <cell r="L1315">
            <v>-1</v>
          </cell>
        </row>
        <row r="1316">
          <cell r="B1316" t="str">
            <v>2.1.1.06.0009</v>
          </cell>
          <cell r="C1316">
            <v>21169</v>
          </cell>
          <cell r="D1316" t="str">
            <v>Tributos a Recolher - Exerc Ant</v>
          </cell>
          <cell r="E1316" t="str">
            <v>A</v>
          </cell>
          <cell r="H1316" t="str">
            <v>N/A</v>
          </cell>
          <cell r="I1316">
            <v>500001</v>
          </cell>
          <cell r="J1316" t="str">
            <v>Obrigações tributárias</v>
          </cell>
          <cell r="K1316">
            <v>600018</v>
          </cell>
          <cell r="L1316">
            <v>-1</v>
          </cell>
        </row>
        <row r="1317">
          <cell r="B1317" t="str">
            <v>2.1.1.07</v>
          </cell>
          <cell r="C1317">
            <v>2117</v>
          </cell>
          <cell r="D1317" t="str">
            <v>Retenções Tributárias</v>
          </cell>
          <cell r="E1317" t="str">
            <v>S</v>
          </cell>
        </row>
        <row r="1318">
          <cell r="B1318" t="str">
            <v>2.1.1.07.0001</v>
          </cell>
          <cell r="C1318">
            <v>561</v>
          </cell>
          <cell r="D1318" t="str">
            <v>IRRF a Recolher de Empregados</v>
          </cell>
          <cell r="E1318" t="str">
            <v>A</v>
          </cell>
          <cell r="H1318" t="str">
            <v>N/A</v>
          </cell>
          <cell r="I1318">
            <v>500001</v>
          </cell>
          <cell r="J1318" t="str">
            <v>Obrigações tributárias</v>
          </cell>
          <cell r="K1318">
            <v>600018</v>
          </cell>
          <cell r="L1318">
            <v>-1</v>
          </cell>
        </row>
        <row r="1319">
          <cell r="B1319" t="str">
            <v>2.1.1.07.0002</v>
          </cell>
          <cell r="C1319">
            <v>21172</v>
          </cell>
          <cell r="D1319" t="str">
            <v>IRRF a Recolher de Terceiros</v>
          </cell>
          <cell r="E1319" t="str">
            <v>A</v>
          </cell>
          <cell r="H1319" t="str">
            <v>N/A</v>
          </cell>
          <cell r="I1319">
            <v>500001</v>
          </cell>
          <cell r="J1319" t="str">
            <v>Obrigações tributárias</v>
          </cell>
          <cell r="K1319">
            <v>600018</v>
          </cell>
          <cell r="L1319">
            <v>-1</v>
          </cell>
        </row>
        <row r="1320">
          <cell r="B1320" t="str">
            <v>2.1.1.07.0003</v>
          </cell>
          <cell r="C1320" t="str">
            <v>INSS</v>
          </cell>
          <cell r="D1320" t="str">
            <v>INSS DE TERCEIROS</v>
          </cell>
          <cell r="E1320" t="str">
            <v>A</v>
          </cell>
          <cell r="H1320" t="str">
            <v>N/A</v>
          </cell>
          <cell r="I1320">
            <v>500001</v>
          </cell>
          <cell r="J1320" t="str">
            <v>Obrigações tributárias</v>
          </cell>
          <cell r="K1320">
            <v>600018</v>
          </cell>
          <cell r="L1320">
            <v>-1</v>
          </cell>
        </row>
        <row r="1321">
          <cell r="B1321" t="str">
            <v>2.1.1.07.0004</v>
          </cell>
          <cell r="C1321" t="str">
            <v>PIS</v>
          </cell>
          <cell r="D1321" t="str">
            <v>PIS/PASEP de Terceiros</v>
          </cell>
          <cell r="E1321" t="str">
            <v>A</v>
          </cell>
          <cell r="H1321" t="str">
            <v>N/A</v>
          </cell>
          <cell r="I1321">
            <v>500001</v>
          </cell>
          <cell r="J1321" t="str">
            <v>Obrigações tributárias</v>
          </cell>
          <cell r="K1321">
            <v>600018</v>
          </cell>
          <cell r="L1321">
            <v>-1</v>
          </cell>
        </row>
        <row r="1322">
          <cell r="B1322" t="str">
            <v>2.1.1.07.0005</v>
          </cell>
          <cell r="C1322" t="str">
            <v>COFINS</v>
          </cell>
          <cell r="D1322" t="str">
            <v>COFINS de Terceiros</v>
          </cell>
          <cell r="E1322" t="str">
            <v>A</v>
          </cell>
          <cell r="H1322" t="str">
            <v>N/A</v>
          </cell>
          <cell r="I1322">
            <v>500001</v>
          </cell>
          <cell r="J1322" t="str">
            <v>Obrigações tributárias</v>
          </cell>
          <cell r="K1322">
            <v>600018</v>
          </cell>
          <cell r="L1322">
            <v>-1</v>
          </cell>
        </row>
        <row r="1323">
          <cell r="B1323" t="str">
            <v>2.1.1.07.0006</v>
          </cell>
          <cell r="C1323">
            <v>21176</v>
          </cell>
          <cell r="D1323" t="str">
            <v>CSLL de Terceiros</v>
          </cell>
          <cell r="E1323" t="str">
            <v>A</v>
          </cell>
          <cell r="H1323" t="str">
            <v>N/A</v>
          </cell>
          <cell r="I1323">
            <v>500001</v>
          </cell>
          <cell r="J1323" t="str">
            <v>Obrigações tributárias</v>
          </cell>
          <cell r="K1323">
            <v>600018</v>
          </cell>
          <cell r="L1323">
            <v>-1</v>
          </cell>
        </row>
        <row r="1324">
          <cell r="B1324" t="str">
            <v>2.1.1.07.0007</v>
          </cell>
          <cell r="C1324">
            <v>21177</v>
          </cell>
          <cell r="D1324" t="str">
            <v>IRPJ de Terceiros</v>
          </cell>
          <cell r="E1324" t="str">
            <v>A</v>
          </cell>
          <cell r="H1324" t="str">
            <v>N/A</v>
          </cell>
          <cell r="I1324">
            <v>500001</v>
          </cell>
          <cell r="J1324" t="str">
            <v>Obrigações tributárias</v>
          </cell>
          <cell r="K1324">
            <v>600018</v>
          </cell>
          <cell r="L1324">
            <v>-1</v>
          </cell>
        </row>
        <row r="1325">
          <cell r="B1325" t="str">
            <v>2.1.1.07.0008</v>
          </cell>
          <cell r="C1325">
            <v>6147</v>
          </cell>
          <cell r="D1325" t="str">
            <v>Ret IN 539/05 - IR/CS/PIS/COFINS - 5,85%</v>
          </cell>
          <cell r="E1325" t="str">
            <v>A</v>
          </cell>
          <cell r="H1325" t="str">
            <v>N/A</v>
          </cell>
          <cell r="I1325">
            <v>500001</v>
          </cell>
          <cell r="J1325" t="str">
            <v>Obrigações tributárias</v>
          </cell>
          <cell r="K1325">
            <v>600018</v>
          </cell>
          <cell r="L1325">
            <v>-1</v>
          </cell>
        </row>
        <row r="1326">
          <cell r="B1326" t="str">
            <v>2.1.1.07.0009</v>
          </cell>
          <cell r="C1326">
            <v>6190</v>
          </cell>
          <cell r="D1326" t="str">
            <v>Ret IN 539/05 - IR/CS/PIS/COFINS - 9,45%</v>
          </cell>
          <cell r="E1326" t="str">
            <v>A</v>
          </cell>
          <cell r="H1326" t="str">
            <v>N/A</v>
          </cell>
          <cell r="I1326">
            <v>500001</v>
          </cell>
          <cell r="J1326" t="str">
            <v>Obrigações tributárias</v>
          </cell>
          <cell r="K1326">
            <v>600018</v>
          </cell>
          <cell r="L1326">
            <v>-1</v>
          </cell>
        </row>
        <row r="1327">
          <cell r="B1327" t="str">
            <v>2.1.1.07.0010</v>
          </cell>
          <cell r="C1327">
            <v>6175</v>
          </cell>
          <cell r="D1327" t="str">
            <v>Ret IN 539/05 - IR/CS/PIS/COFINS - 7,05%</v>
          </cell>
          <cell r="E1327" t="str">
            <v>A</v>
          </cell>
          <cell r="H1327" t="str">
            <v>N/A</v>
          </cell>
          <cell r="I1327">
            <v>500001</v>
          </cell>
          <cell r="J1327" t="str">
            <v>Obrigações tributárias</v>
          </cell>
          <cell r="K1327">
            <v>600018</v>
          </cell>
          <cell r="L1327">
            <v>-1</v>
          </cell>
        </row>
        <row r="1328">
          <cell r="B1328" t="str">
            <v>2.1.1.07.0011</v>
          </cell>
          <cell r="C1328">
            <v>211711</v>
          </cell>
          <cell r="D1328" t="str">
            <v>Ret IN 539/05 - IR/CS/PIS/COFINS - 2,20%</v>
          </cell>
          <cell r="E1328" t="str">
            <v>A</v>
          </cell>
          <cell r="H1328" t="str">
            <v>N/A</v>
          </cell>
          <cell r="I1328">
            <v>500001</v>
          </cell>
          <cell r="J1328" t="str">
            <v>Obrigações tributárias</v>
          </cell>
          <cell r="K1328">
            <v>600018</v>
          </cell>
          <cell r="L1328">
            <v>-1</v>
          </cell>
        </row>
        <row r="1329">
          <cell r="B1329" t="str">
            <v>2.1.1.07.0012</v>
          </cell>
          <cell r="C1329">
            <v>211712</v>
          </cell>
          <cell r="D1329" t="str">
            <v>Ret IN 539/05 - IR/CS/PIS/COFINS - 4,89%</v>
          </cell>
          <cell r="E1329" t="str">
            <v>A</v>
          </cell>
          <cell r="H1329" t="str">
            <v>N/A</v>
          </cell>
          <cell r="I1329">
            <v>500001</v>
          </cell>
          <cell r="J1329" t="str">
            <v>Obrigações tributárias</v>
          </cell>
          <cell r="K1329">
            <v>600018</v>
          </cell>
          <cell r="L1329">
            <v>-1</v>
          </cell>
        </row>
        <row r="1330">
          <cell r="B1330" t="str">
            <v>2.1.1.07.0013</v>
          </cell>
          <cell r="C1330">
            <v>211713</v>
          </cell>
          <cell r="D1330" t="str">
            <v>Ret IN 539/05 - IR/CS/PIS/COFINS - 3,40%</v>
          </cell>
          <cell r="E1330" t="str">
            <v>A</v>
          </cell>
          <cell r="H1330" t="str">
            <v>N/A</v>
          </cell>
          <cell r="I1330">
            <v>500001</v>
          </cell>
          <cell r="J1330" t="str">
            <v>Obrigações tributárias</v>
          </cell>
          <cell r="K1330">
            <v>600018</v>
          </cell>
          <cell r="L1330">
            <v>-1</v>
          </cell>
        </row>
        <row r="1331">
          <cell r="B1331" t="str">
            <v>2.1.1.07.0014</v>
          </cell>
          <cell r="C1331">
            <v>211714</v>
          </cell>
          <cell r="D1331" t="str">
            <v>IRRF Pessoa Física</v>
          </cell>
          <cell r="E1331" t="str">
            <v>A</v>
          </cell>
          <cell r="H1331" t="str">
            <v>N/A</v>
          </cell>
          <cell r="I1331">
            <v>500001</v>
          </cell>
          <cell r="J1331" t="str">
            <v>Obrigações tributárias</v>
          </cell>
          <cell r="K1331">
            <v>600018</v>
          </cell>
          <cell r="L1331">
            <v>-1</v>
          </cell>
        </row>
        <row r="1332">
          <cell r="B1332" t="str">
            <v>2.1.1.07.0015</v>
          </cell>
          <cell r="C1332" t="str">
            <v>ISS</v>
          </cell>
          <cell r="D1332" t="str">
            <v>ISS de Terceiros</v>
          </cell>
          <cell r="E1332" t="str">
            <v>A</v>
          </cell>
          <cell r="H1332" t="str">
            <v>N/A</v>
          </cell>
          <cell r="I1332">
            <v>500001</v>
          </cell>
          <cell r="J1332" t="str">
            <v>Obrigações tributárias</v>
          </cell>
          <cell r="K1332">
            <v>600018</v>
          </cell>
          <cell r="L1332">
            <v>-1</v>
          </cell>
        </row>
        <row r="1333">
          <cell r="B1333" t="str">
            <v>2.1.1.07.0016</v>
          </cell>
          <cell r="C1333">
            <v>211716</v>
          </cell>
          <cell r="D1333" t="str">
            <v>Ret  IR e Contrib. 6147 Conv. 035</v>
          </cell>
          <cell r="E1333" t="str">
            <v>A</v>
          </cell>
          <cell r="H1333" t="str">
            <v>N/A</v>
          </cell>
          <cell r="I1333">
            <v>500001</v>
          </cell>
          <cell r="J1333" t="str">
            <v>Obrigações tributárias</v>
          </cell>
          <cell r="K1333">
            <v>600018</v>
          </cell>
          <cell r="L1333">
            <v>-1</v>
          </cell>
        </row>
        <row r="1334">
          <cell r="B1334" t="str">
            <v>2.1.1.07.0017</v>
          </cell>
          <cell r="C1334">
            <v>211717</v>
          </cell>
          <cell r="D1334" t="str">
            <v>Ret IR e Contrib. 6147 Conv. 039</v>
          </cell>
          <cell r="E1334" t="str">
            <v>A</v>
          </cell>
          <cell r="H1334" t="str">
            <v>N/A</v>
          </cell>
          <cell r="I1334">
            <v>500001</v>
          </cell>
          <cell r="J1334" t="str">
            <v>Obrigações tributárias</v>
          </cell>
          <cell r="K1334">
            <v>600018</v>
          </cell>
          <cell r="L1334">
            <v>-1</v>
          </cell>
        </row>
        <row r="1335">
          <cell r="B1335" t="str">
            <v>2.1.1.07.0018</v>
          </cell>
          <cell r="C1335">
            <v>211718</v>
          </cell>
          <cell r="D1335" t="str">
            <v>Ret IR e Contrib. 6190 Conv. 032</v>
          </cell>
          <cell r="E1335" t="str">
            <v>A</v>
          </cell>
          <cell r="H1335" t="str">
            <v>N/A</v>
          </cell>
          <cell r="I1335">
            <v>500001</v>
          </cell>
          <cell r="J1335" t="str">
            <v>Obrigações tributárias</v>
          </cell>
          <cell r="K1335">
            <v>600018</v>
          </cell>
          <cell r="L1335">
            <v>-1</v>
          </cell>
        </row>
        <row r="1336">
          <cell r="B1336" t="str">
            <v>2.1.1.07.0019</v>
          </cell>
          <cell r="C1336">
            <v>211719</v>
          </cell>
          <cell r="D1336" t="str">
            <v>Ret IR e Contrib. 6190 Conv. 034</v>
          </cell>
          <cell r="E1336" t="str">
            <v>A</v>
          </cell>
          <cell r="H1336" t="str">
            <v>N/A</v>
          </cell>
          <cell r="I1336">
            <v>500001</v>
          </cell>
          <cell r="J1336" t="str">
            <v>Obrigações tributárias</v>
          </cell>
          <cell r="K1336">
            <v>600018</v>
          </cell>
          <cell r="L1336">
            <v>-1</v>
          </cell>
        </row>
        <row r="1337">
          <cell r="B1337" t="str">
            <v>2.1.1.07.0020</v>
          </cell>
          <cell r="C1337">
            <v>211720</v>
          </cell>
          <cell r="D1337" t="str">
            <v>Ret. ISS de Terceiros Conv. 013</v>
          </cell>
          <cell r="E1337" t="str">
            <v>A</v>
          </cell>
          <cell r="H1337" t="str">
            <v>N/A</v>
          </cell>
          <cell r="I1337">
            <v>500001</v>
          </cell>
          <cell r="J1337" t="str">
            <v>Obrigações tributárias</v>
          </cell>
          <cell r="K1337">
            <v>600018</v>
          </cell>
          <cell r="L1337">
            <v>-1</v>
          </cell>
        </row>
        <row r="1338">
          <cell r="B1338" t="str">
            <v>2.1.1.07.0021</v>
          </cell>
          <cell r="C1338">
            <v>211721</v>
          </cell>
          <cell r="D1338" t="str">
            <v>Ret. ISS de Terceiros Conv. 039</v>
          </cell>
          <cell r="E1338" t="str">
            <v>A</v>
          </cell>
          <cell r="H1338" t="str">
            <v>N/A</v>
          </cell>
          <cell r="I1338">
            <v>500001</v>
          </cell>
          <cell r="J1338" t="str">
            <v>Obrigações tributárias</v>
          </cell>
          <cell r="K1338">
            <v>600018</v>
          </cell>
          <cell r="L1338">
            <v>-1</v>
          </cell>
        </row>
        <row r="1339">
          <cell r="B1339" t="str">
            <v>2.1.1.07.0022</v>
          </cell>
          <cell r="C1339">
            <v>211722</v>
          </cell>
          <cell r="D1339" t="str">
            <v>Ret. INSS de Terceiros Conv. 013</v>
          </cell>
          <cell r="E1339" t="str">
            <v>A</v>
          </cell>
          <cell r="H1339" t="str">
            <v>N/A</v>
          </cell>
          <cell r="I1339">
            <v>500001</v>
          </cell>
          <cell r="J1339" t="str">
            <v>Obrigações tributárias</v>
          </cell>
          <cell r="K1339">
            <v>600018</v>
          </cell>
          <cell r="L1339">
            <v>-1</v>
          </cell>
        </row>
        <row r="1340">
          <cell r="B1340" t="str">
            <v>2.1.1.07.0023</v>
          </cell>
          <cell r="C1340">
            <v>211723</v>
          </cell>
          <cell r="D1340" t="str">
            <v>Ret. INSS de Terceiros Conv. 039</v>
          </cell>
          <cell r="E1340" t="str">
            <v>A</v>
          </cell>
          <cell r="H1340" t="str">
            <v>N/A</v>
          </cell>
          <cell r="I1340">
            <v>500001</v>
          </cell>
          <cell r="J1340" t="str">
            <v>Obrigações tributárias</v>
          </cell>
          <cell r="K1340">
            <v>600018</v>
          </cell>
          <cell r="L1340">
            <v>-1</v>
          </cell>
        </row>
        <row r="1341">
          <cell r="B1341" t="str">
            <v>2.1.1.07.0024</v>
          </cell>
          <cell r="C1341">
            <v>211724</v>
          </cell>
          <cell r="D1341" t="str">
            <v>Ret  IR e Contrib. 6147 Conv. 022</v>
          </cell>
          <cell r="E1341" t="str">
            <v>A</v>
          </cell>
          <cell r="H1341" t="str">
            <v>N/A</v>
          </cell>
          <cell r="I1341">
            <v>500001</v>
          </cell>
          <cell r="J1341" t="str">
            <v>Obrigações tributárias</v>
          </cell>
          <cell r="K1341">
            <v>600018</v>
          </cell>
          <cell r="L1341">
            <v>-1</v>
          </cell>
        </row>
        <row r="1342">
          <cell r="B1342" t="str">
            <v>2.1.1.07.0025</v>
          </cell>
          <cell r="C1342">
            <v>211725</v>
          </cell>
          <cell r="D1342" t="str">
            <v>Ret  IR e Contrib. 6190 Conv. 022</v>
          </cell>
          <cell r="E1342" t="str">
            <v>A</v>
          </cell>
          <cell r="H1342" t="str">
            <v>N/A</v>
          </cell>
          <cell r="I1342">
            <v>500001</v>
          </cell>
          <cell r="J1342" t="str">
            <v>Obrigações tributárias</v>
          </cell>
          <cell r="K1342">
            <v>600018</v>
          </cell>
          <cell r="L1342">
            <v>-1</v>
          </cell>
        </row>
        <row r="1343">
          <cell r="B1343" t="str">
            <v>2.1.1.07.0026</v>
          </cell>
          <cell r="C1343">
            <v>211726</v>
          </cell>
          <cell r="D1343" t="str">
            <v>Ret  IR e Contrib. 6190 Conv. 013</v>
          </cell>
          <cell r="E1343" t="str">
            <v>A</v>
          </cell>
          <cell r="H1343" t="str">
            <v>N/A</v>
          </cell>
          <cell r="I1343">
            <v>500001</v>
          </cell>
          <cell r="J1343" t="str">
            <v>Obrigações tributárias</v>
          </cell>
          <cell r="K1343">
            <v>600018</v>
          </cell>
          <cell r="L1343">
            <v>-1</v>
          </cell>
        </row>
        <row r="1344">
          <cell r="B1344" t="str">
            <v>2.1.1.07.0027</v>
          </cell>
          <cell r="C1344">
            <v>211727</v>
          </cell>
          <cell r="D1344" t="str">
            <v>Ret  IR e Contrib. 6147 Conv. 029</v>
          </cell>
          <cell r="E1344" t="str">
            <v>A</v>
          </cell>
          <cell r="H1344" t="str">
            <v>N/A</v>
          </cell>
          <cell r="I1344">
            <v>500001</v>
          </cell>
          <cell r="J1344" t="str">
            <v>Obrigações tributárias</v>
          </cell>
          <cell r="K1344">
            <v>600018</v>
          </cell>
          <cell r="L1344">
            <v>-1</v>
          </cell>
        </row>
        <row r="1345">
          <cell r="B1345" t="str">
            <v>2.1.1.07.0028</v>
          </cell>
          <cell r="C1345">
            <v>211728</v>
          </cell>
          <cell r="D1345" t="str">
            <v>Ret  IR e Contrib. 6190 Conv. 029</v>
          </cell>
          <cell r="E1345" t="str">
            <v>A</v>
          </cell>
          <cell r="H1345" t="str">
            <v>N/A</v>
          </cell>
          <cell r="I1345">
            <v>500001</v>
          </cell>
          <cell r="J1345" t="str">
            <v>Obrigações tributárias</v>
          </cell>
          <cell r="K1345">
            <v>600018</v>
          </cell>
          <cell r="L1345">
            <v>-1</v>
          </cell>
        </row>
        <row r="1346">
          <cell r="B1346" t="str">
            <v>2.1.1.07.0029</v>
          </cell>
          <cell r="C1346">
            <v>211729</v>
          </cell>
          <cell r="D1346" t="str">
            <v>Ret  IR e Contrib. 6147 Conv. 013</v>
          </cell>
          <cell r="E1346" t="str">
            <v>A</v>
          </cell>
          <cell r="H1346" t="str">
            <v>N/A</v>
          </cell>
          <cell r="I1346">
            <v>500001</v>
          </cell>
          <cell r="J1346" t="str">
            <v>Obrigações tributárias</v>
          </cell>
          <cell r="K1346">
            <v>600018</v>
          </cell>
          <cell r="L1346">
            <v>-1</v>
          </cell>
        </row>
        <row r="1347">
          <cell r="B1347" t="str">
            <v>2.1.1.07.0030</v>
          </cell>
          <cell r="C1347">
            <v>211730</v>
          </cell>
          <cell r="D1347" t="str">
            <v>Ret  IR e Contrib. 6175 Conv. 034</v>
          </cell>
          <cell r="E1347" t="str">
            <v>A</v>
          </cell>
          <cell r="H1347" t="str">
            <v>N/A</v>
          </cell>
          <cell r="I1347">
            <v>500001</v>
          </cell>
          <cell r="J1347" t="str">
            <v>Obrigações tributárias</v>
          </cell>
          <cell r="K1347">
            <v>600018</v>
          </cell>
          <cell r="L1347">
            <v>-1</v>
          </cell>
        </row>
        <row r="1348">
          <cell r="B1348" t="str">
            <v>2.1.1.07.0031</v>
          </cell>
          <cell r="C1348">
            <v>211731</v>
          </cell>
          <cell r="D1348" t="str">
            <v>Ret  IR e Contrib. 6175 Conv. 035</v>
          </cell>
          <cell r="E1348" t="str">
            <v>A</v>
          </cell>
          <cell r="H1348" t="str">
            <v>N/A</v>
          </cell>
          <cell r="I1348">
            <v>500001</v>
          </cell>
          <cell r="J1348" t="str">
            <v>Obrigações tributárias</v>
          </cell>
          <cell r="K1348">
            <v>600018</v>
          </cell>
          <cell r="L1348">
            <v>-1</v>
          </cell>
        </row>
        <row r="1349">
          <cell r="B1349" t="str">
            <v>2.1.1.07.0032</v>
          </cell>
          <cell r="C1349">
            <v>211732</v>
          </cell>
          <cell r="D1349" t="str">
            <v>Ret  IR e Contrib. 6175 Conv. 013</v>
          </cell>
          <cell r="E1349" t="str">
            <v>A</v>
          </cell>
          <cell r="H1349" t="str">
            <v>N/A</v>
          </cell>
          <cell r="I1349">
            <v>500001</v>
          </cell>
          <cell r="J1349" t="str">
            <v>Obrigações tributárias</v>
          </cell>
          <cell r="K1349">
            <v>600018</v>
          </cell>
          <cell r="L1349">
            <v>-1</v>
          </cell>
        </row>
        <row r="1350">
          <cell r="B1350" t="str">
            <v>2.1.1.07.0033</v>
          </cell>
          <cell r="C1350">
            <v>211733</v>
          </cell>
          <cell r="D1350" t="str">
            <v>Ret  IR e Contrib. 6190 Conv. 039</v>
          </cell>
          <cell r="E1350" t="str">
            <v>A</v>
          </cell>
          <cell r="H1350" t="str">
            <v>N/A</v>
          </cell>
          <cell r="I1350">
            <v>500001</v>
          </cell>
          <cell r="J1350" t="str">
            <v>Obrigações tributárias</v>
          </cell>
          <cell r="K1350">
            <v>600018</v>
          </cell>
          <cell r="L1350">
            <v>-1</v>
          </cell>
        </row>
        <row r="1351">
          <cell r="B1351" t="str">
            <v>2.1.1.07.0034</v>
          </cell>
          <cell r="C1351">
            <v>211734</v>
          </cell>
          <cell r="D1351" t="str">
            <v>Ret  IR e Contrib. 6175 Conv. 039</v>
          </cell>
          <cell r="E1351" t="str">
            <v>A</v>
          </cell>
          <cell r="H1351" t="str">
            <v>N/A</v>
          </cell>
          <cell r="I1351">
            <v>500001</v>
          </cell>
          <cell r="J1351" t="str">
            <v>Obrigações tributárias</v>
          </cell>
          <cell r="K1351">
            <v>600018</v>
          </cell>
          <cell r="L1351">
            <v>-1</v>
          </cell>
        </row>
        <row r="1352">
          <cell r="B1352" t="str">
            <v>2.1.1.07.0035</v>
          </cell>
          <cell r="C1352">
            <v>211735</v>
          </cell>
          <cell r="D1352" t="str">
            <v>Ret  IR e Contrib. 6175 Conv. 029</v>
          </cell>
          <cell r="E1352" t="str">
            <v>A</v>
          </cell>
          <cell r="H1352" t="str">
            <v>N/A</v>
          </cell>
          <cell r="I1352">
            <v>500001</v>
          </cell>
          <cell r="J1352" t="str">
            <v>Obrigações tributárias</v>
          </cell>
          <cell r="K1352">
            <v>600018</v>
          </cell>
          <cell r="L1352">
            <v>-1</v>
          </cell>
        </row>
        <row r="1353">
          <cell r="B1353" t="str">
            <v>2.1.1.07.0036</v>
          </cell>
          <cell r="C1353">
            <v>211736</v>
          </cell>
          <cell r="D1353" t="str">
            <v>Ret  IR e Contrib. 6190 Conv. 031</v>
          </cell>
          <cell r="E1353" t="str">
            <v>A</v>
          </cell>
          <cell r="H1353" t="str">
            <v>N/A</v>
          </cell>
          <cell r="I1353">
            <v>500001</v>
          </cell>
          <cell r="J1353" t="str">
            <v>Obrigações tributárias</v>
          </cell>
          <cell r="K1353">
            <v>600018</v>
          </cell>
          <cell r="L1353">
            <v>-1</v>
          </cell>
        </row>
        <row r="1354">
          <cell r="B1354" t="str">
            <v>2.1.1.07.0037</v>
          </cell>
          <cell r="C1354">
            <v>211737</v>
          </cell>
          <cell r="D1354" t="str">
            <v>Ret  IR e Contrib. 6190 Conv. 030</v>
          </cell>
          <cell r="E1354" t="str">
            <v>A</v>
          </cell>
          <cell r="H1354" t="str">
            <v>N/A</v>
          </cell>
          <cell r="I1354">
            <v>500001</v>
          </cell>
          <cell r="J1354" t="str">
            <v>Obrigações tributárias</v>
          </cell>
          <cell r="K1354">
            <v>600018</v>
          </cell>
          <cell r="L1354">
            <v>-1</v>
          </cell>
        </row>
        <row r="1355">
          <cell r="B1355" t="str">
            <v>2.1.1.07.0038</v>
          </cell>
          <cell r="C1355">
            <v>211738</v>
          </cell>
          <cell r="D1355" t="str">
            <v>Ret  IR e Contrib. 6190 Conv. 033</v>
          </cell>
          <cell r="E1355" t="str">
            <v>A</v>
          </cell>
          <cell r="H1355" t="str">
            <v>N/A</v>
          </cell>
          <cell r="I1355">
            <v>500001</v>
          </cell>
          <cell r="J1355" t="str">
            <v>Obrigações tributárias</v>
          </cell>
          <cell r="K1355">
            <v>600018</v>
          </cell>
          <cell r="L1355">
            <v>-1</v>
          </cell>
        </row>
        <row r="1356">
          <cell r="B1356" t="str">
            <v>2.1.1.07.0039</v>
          </cell>
          <cell r="C1356">
            <v>211739</v>
          </cell>
          <cell r="D1356" t="str">
            <v>Ret  IR e Contrib. 6175 Conv. 033</v>
          </cell>
          <cell r="E1356" t="str">
            <v>A</v>
          </cell>
          <cell r="H1356" t="str">
            <v>N/A</v>
          </cell>
          <cell r="I1356">
            <v>500001</v>
          </cell>
          <cell r="J1356" t="str">
            <v>Obrigações tributárias</v>
          </cell>
          <cell r="K1356">
            <v>600018</v>
          </cell>
          <cell r="L1356">
            <v>-1</v>
          </cell>
        </row>
        <row r="1357">
          <cell r="B1357" t="str">
            <v>2.1.1.07.0040</v>
          </cell>
          <cell r="C1357">
            <v>211740</v>
          </cell>
          <cell r="D1357" t="str">
            <v>Ret. INSS de Terceiros Conv. 022</v>
          </cell>
          <cell r="E1357" t="str">
            <v>A</v>
          </cell>
          <cell r="H1357" t="str">
            <v>N/A</v>
          </cell>
          <cell r="I1357">
            <v>500001</v>
          </cell>
          <cell r="J1357" t="str">
            <v>Obrigações tributárias</v>
          </cell>
          <cell r="K1357">
            <v>600018</v>
          </cell>
          <cell r="L1357">
            <v>-1</v>
          </cell>
        </row>
        <row r="1358">
          <cell r="B1358" t="str">
            <v>2.1.1.07.0041</v>
          </cell>
          <cell r="C1358">
            <v>211741</v>
          </cell>
          <cell r="D1358" t="str">
            <v>Ret  IR e Contrib. 6190 Conv. 025</v>
          </cell>
          <cell r="E1358" t="str">
            <v>A</v>
          </cell>
          <cell r="H1358" t="str">
            <v>N/A</v>
          </cell>
          <cell r="I1358">
            <v>500001</v>
          </cell>
          <cell r="J1358" t="str">
            <v>Obrigações tributárias</v>
          </cell>
          <cell r="K1358">
            <v>600018</v>
          </cell>
          <cell r="L1358">
            <v>-1</v>
          </cell>
        </row>
        <row r="1359">
          <cell r="B1359" t="str">
            <v>2.1.1.07.0042</v>
          </cell>
          <cell r="C1359">
            <v>211742</v>
          </cell>
          <cell r="D1359" t="str">
            <v>Ret  IR e Contrib. 6190 Conv. 035</v>
          </cell>
          <cell r="E1359" t="str">
            <v>A</v>
          </cell>
          <cell r="H1359" t="str">
            <v>N/A</v>
          </cell>
          <cell r="I1359">
            <v>500001</v>
          </cell>
          <cell r="J1359" t="str">
            <v>Obrigações tributárias</v>
          </cell>
          <cell r="K1359">
            <v>600018</v>
          </cell>
          <cell r="L1359">
            <v>-1</v>
          </cell>
        </row>
        <row r="1360">
          <cell r="B1360" t="str">
            <v>2.1.1.07.0043</v>
          </cell>
          <cell r="C1360">
            <v>211743</v>
          </cell>
          <cell r="D1360" t="str">
            <v>Ret  IR e Contrib. 6190 Conv. 023</v>
          </cell>
          <cell r="E1360" t="str">
            <v>A</v>
          </cell>
          <cell r="H1360" t="str">
            <v>N/A</v>
          </cell>
          <cell r="I1360">
            <v>500001</v>
          </cell>
          <cell r="J1360" t="str">
            <v>Obrigações tributárias</v>
          </cell>
          <cell r="K1360">
            <v>600018</v>
          </cell>
          <cell r="L1360">
            <v>-1</v>
          </cell>
        </row>
        <row r="1361">
          <cell r="B1361" t="str">
            <v>2.1.1.07.0044</v>
          </cell>
          <cell r="C1361">
            <v>211744</v>
          </cell>
          <cell r="D1361" t="str">
            <v>Ret  IR e Contrib. 6175 Conv. 032</v>
          </cell>
          <cell r="E1361" t="str">
            <v>A</v>
          </cell>
          <cell r="H1361" t="str">
            <v>N/A</v>
          </cell>
          <cell r="I1361">
            <v>500001</v>
          </cell>
          <cell r="J1361" t="str">
            <v>Obrigações tributárias</v>
          </cell>
          <cell r="K1361">
            <v>600018</v>
          </cell>
          <cell r="L1361">
            <v>-1</v>
          </cell>
        </row>
        <row r="1362">
          <cell r="B1362" t="str">
            <v>2.1.1.07.0045</v>
          </cell>
          <cell r="C1362">
            <v>211745</v>
          </cell>
          <cell r="D1362" t="str">
            <v>Ret  IR e Contrib. 6190 Conv. 026</v>
          </cell>
          <cell r="E1362" t="str">
            <v>A</v>
          </cell>
          <cell r="H1362" t="str">
            <v>N/A</v>
          </cell>
          <cell r="I1362">
            <v>500001</v>
          </cell>
          <cell r="J1362" t="str">
            <v>Obrigações tributárias</v>
          </cell>
          <cell r="K1362">
            <v>600018</v>
          </cell>
          <cell r="L1362">
            <v>-1</v>
          </cell>
        </row>
        <row r="1363">
          <cell r="B1363" t="str">
            <v>2.1.1.07.0046</v>
          </cell>
          <cell r="C1363">
            <v>211746</v>
          </cell>
          <cell r="D1363" t="str">
            <v>IRRF a Recolher de Terceiros Conv. 026</v>
          </cell>
          <cell r="E1363" t="str">
            <v>A</v>
          </cell>
          <cell r="H1363" t="str">
            <v>N/A</v>
          </cell>
          <cell r="I1363">
            <v>500001</v>
          </cell>
          <cell r="J1363" t="str">
            <v>Obrigações tributárias</v>
          </cell>
          <cell r="K1363">
            <v>600018</v>
          </cell>
          <cell r="L1363">
            <v>-1</v>
          </cell>
        </row>
        <row r="1364">
          <cell r="B1364" t="str">
            <v>2.1.1.07.0047</v>
          </cell>
          <cell r="C1364">
            <v>211747</v>
          </cell>
          <cell r="D1364" t="str">
            <v>PIS/PASEP de Terceiros Conv. 026</v>
          </cell>
          <cell r="E1364" t="str">
            <v>A</v>
          </cell>
          <cell r="H1364" t="str">
            <v>N/A</v>
          </cell>
          <cell r="I1364">
            <v>500001</v>
          </cell>
          <cell r="J1364" t="str">
            <v>Obrigações tributárias</v>
          </cell>
          <cell r="K1364">
            <v>600018</v>
          </cell>
          <cell r="L1364">
            <v>-1</v>
          </cell>
        </row>
        <row r="1365">
          <cell r="B1365" t="str">
            <v>2.1.1.07.0048</v>
          </cell>
          <cell r="C1365">
            <v>211748</v>
          </cell>
          <cell r="D1365" t="str">
            <v>CSLL de Terceiros Conv. 026</v>
          </cell>
          <cell r="E1365" t="str">
            <v>A</v>
          </cell>
          <cell r="H1365" t="str">
            <v>N/A</v>
          </cell>
          <cell r="I1365">
            <v>500001</v>
          </cell>
          <cell r="J1365" t="str">
            <v>Obrigações tributárias</v>
          </cell>
          <cell r="K1365">
            <v>600018</v>
          </cell>
          <cell r="L1365">
            <v>-1</v>
          </cell>
        </row>
        <row r="1366">
          <cell r="B1366" t="str">
            <v>2.1.1.07.0049</v>
          </cell>
          <cell r="C1366">
            <v>211749</v>
          </cell>
          <cell r="D1366" t="str">
            <v>Ret  IR e Contrib. 6175 Conv. 025</v>
          </cell>
          <cell r="E1366" t="str">
            <v>A</v>
          </cell>
          <cell r="H1366" t="str">
            <v>N/A</v>
          </cell>
          <cell r="I1366">
            <v>500001</v>
          </cell>
          <cell r="J1366" t="str">
            <v>Obrigações tributárias</v>
          </cell>
          <cell r="K1366">
            <v>600018</v>
          </cell>
          <cell r="L1366">
            <v>-1</v>
          </cell>
        </row>
        <row r="1367">
          <cell r="B1367" t="str">
            <v>2.1.1.07.0050</v>
          </cell>
          <cell r="C1367">
            <v>211750</v>
          </cell>
          <cell r="D1367" t="str">
            <v>Ret  IR e Contrib. 6175 Conv. 028</v>
          </cell>
          <cell r="E1367" t="str">
            <v>A</v>
          </cell>
          <cell r="H1367" t="str">
            <v>N/A</v>
          </cell>
          <cell r="I1367">
            <v>500001</v>
          </cell>
          <cell r="J1367" t="str">
            <v>Obrigações tributárias</v>
          </cell>
          <cell r="K1367">
            <v>600018</v>
          </cell>
          <cell r="L1367">
            <v>-1</v>
          </cell>
        </row>
        <row r="1368">
          <cell r="B1368" t="str">
            <v>2.1.1.07.0051</v>
          </cell>
          <cell r="C1368">
            <v>211751</v>
          </cell>
          <cell r="D1368" t="str">
            <v>Ret. ISS de Terceiros Conv. 032</v>
          </cell>
          <cell r="E1368" t="str">
            <v>A</v>
          </cell>
          <cell r="H1368" t="str">
            <v>N/A</v>
          </cell>
          <cell r="I1368">
            <v>500001</v>
          </cell>
          <cell r="J1368" t="str">
            <v>Obrigações tributárias</v>
          </cell>
          <cell r="K1368">
            <v>600018</v>
          </cell>
          <cell r="L1368">
            <v>-1</v>
          </cell>
        </row>
        <row r="1369">
          <cell r="B1369" t="str">
            <v>2.1.1.07.0052</v>
          </cell>
          <cell r="C1369">
            <v>211752</v>
          </cell>
          <cell r="D1369" t="str">
            <v>Ret. ISS de Terceiros Conv. 033</v>
          </cell>
          <cell r="E1369" t="str">
            <v>A</v>
          </cell>
          <cell r="H1369" t="str">
            <v>N/A</v>
          </cell>
          <cell r="I1369">
            <v>500001</v>
          </cell>
          <cell r="J1369" t="str">
            <v>Obrigações tributárias</v>
          </cell>
          <cell r="K1369">
            <v>600018</v>
          </cell>
          <cell r="L1369">
            <v>-1</v>
          </cell>
        </row>
        <row r="1370">
          <cell r="B1370" t="str">
            <v>2.1.1.07.0053</v>
          </cell>
          <cell r="C1370">
            <v>211753</v>
          </cell>
          <cell r="D1370" t="str">
            <v>Ret. ISS de Terceiros Conv. 034</v>
          </cell>
          <cell r="E1370" t="str">
            <v>A</v>
          </cell>
          <cell r="H1370" t="str">
            <v>N/A</v>
          </cell>
          <cell r="I1370">
            <v>500001</v>
          </cell>
          <cell r="J1370" t="str">
            <v>Obrigações tributárias</v>
          </cell>
          <cell r="K1370">
            <v>600018</v>
          </cell>
          <cell r="L1370">
            <v>-1</v>
          </cell>
        </row>
        <row r="1371">
          <cell r="B1371" t="str">
            <v>2.1.1.07.0054</v>
          </cell>
          <cell r="C1371">
            <v>211754</v>
          </cell>
          <cell r="D1371" t="str">
            <v>Ret. ISS de Terceiros Conv. 029</v>
          </cell>
          <cell r="E1371" t="str">
            <v>A</v>
          </cell>
          <cell r="H1371" t="str">
            <v>N/A</v>
          </cell>
          <cell r="I1371">
            <v>500001</v>
          </cell>
          <cell r="J1371" t="str">
            <v>Obrigações tributárias</v>
          </cell>
          <cell r="K1371">
            <v>600018</v>
          </cell>
          <cell r="L1371">
            <v>-1</v>
          </cell>
        </row>
        <row r="1372">
          <cell r="B1372" t="str">
            <v>2.1.1.07.0055</v>
          </cell>
          <cell r="C1372">
            <v>211755</v>
          </cell>
          <cell r="D1372" t="str">
            <v>Ret  IR e Contrib. 6175 Conv. 023</v>
          </cell>
          <cell r="E1372" t="str">
            <v>A</v>
          </cell>
          <cell r="H1372" t="str">
            <v>N/A</v>
          </cell>
          <cell r="I1372">
            <v>500001</v>
          </cell>
          <cell r="J1372" t="str">
            <v>Obrigações tributárias</v>
          </cell>
          <cell r="K1372">
            <v>600018</v>
          </cell>
          <cell r="L1372">
            <v>-1</v>
          </cell>
        </row>
        <row r="1373">
          <cell r="B1373" t="str">
            <v>2.1.1.07.0056</v>
          </cell>
          <cell r="C1373">
            <v>211756</v>
          </cell>
          <cell r="D1373" t="str">
            <v>Ret  IR e Contrib. 6175 Conv. 030</v>
          </cell>
          <cell r="E1373" t="str">
            <v>A</v>
          </cell>
          <cell r="H1373" t="str">
            <v>N/A</v>
          </cell>
          <cell r="I1373">
            <v>500001</v>
          </cell>
          <cell r="J1373" t="str">
            <v>Obrigações tributárias</v>
          </cell>
          <cell r="K1373">
            <v>600018</v>
          </cell>
          <cell r="L1373">
            <v>-1</v>
          </cell>
        </row>
        <row r="1374">
          <cell r="B1374" t="str">
            <v>2.1.1.07.0057</v>
          </cell>
          <cell r="C1374">
            <v>211757</v>
          </cell>
          <cell r="D1374" t="str">
            <v>Ret  IR e Contrib. 6175 Conv. 031</v>
          </cell>
          <cell r="E1374" t="str">
            <v>A</v>
          </cell>
          <cell r="H1374" t="str">
            <v>N/A</v>
          </cell>
          <cell r="I1374">
            <v>500001</v>
          </cell>
          <cell r="J1374" t="str">
            <v>Obrigações tributárias</v>
          </cell>
          <cell r="K1374">
            <v>600018</v>
          </cell>
          <cell r="L1374">
            <v>-1</v>
          </cell>
        </row>
        <row r="1375">
          <cell r="B1375" t="str">
            <v>2.1.1.07.0058</v>
          </cell>
          <cell r="C1375">
            <v>211758</v>
          </cell>
          <cell r="D1375" t="str">
            <v>Ret. ISS de Terceiros Conv. 035</v>
          </cell>
          <cell r="E1375" t="str">
            <v>A</v>
          </cell>
          <cell r="H1375" t="str">
            <v>N/A</v>
          </cell>
          <cell r="I1375">
            <v>500001</v>
          </cell>
          <cell r="J1375" t="str">
            <v>Obrigações tributárias</v>
          </cell>
          <cell r="K1375">
            <v>600018</v>
          </cell>
          <cell r="L1375">
            <v>-1</v>
          </cell>
        </row>
        <row r="1376">
          <cell r="B1376" t="str">
            <v>2.1.1.07.0059</v>
          </cell>
          <cell r="C1376">
            <v>211759</v>
          </cell>
          <cell r="D1376" t="str">
            <v>Ret. INSS de Terceiros Conv. 030</v>
          </cell>
          <cell r="E1376" t="str">
            <v>A</v>
          </cell>
          <cell r="H1376" t="str">
            <v>N/A</v>
          </cell>
          <cell r="I1376">
            <v>500001</v>
          </cell>
          <cell r="J1376" t="str">
            <v>Obrigações tributárias</v>
          </cell>
          <cell r="K1376">
            <v>600018</v>
          </cell>
          <cell r="L1376">
            <v>-1</v>
          </cell>
        </row>
        <row r="1377">
          <cell r="B1377" t="str">
            <v>2.1.1.07.0060</v>
          </cell>
          <cell r="C1377">
            <v>211760</v>
          </cell>
          <cell r="D1377" t="str">
            <v>Ret. ISS de Terceiros Conv. 025</v>
          </cell>
          <cell r="E1377" t="str">
            <v>A</v>
          </cell>
          <cell r="H1377" t="str">
            <v>N/A</v>
          </cell>
          <cell r="I1377">
            <v>500001</v>
          </cell>
          <cell r="J1377" t="str">
            <v>Obrigações tributárias</v>
          </cell>
          <cell r="K1377">
            <v>600018</v>
          </cell>
          <cell r="L1377">
            <v>-1</v>
          </cell>
        </row>
        <row r="1378">
          <cell r="B1378" t="str">
            <v>2.1.1.07.0061</v>
          </cell>
          <cell r="C1378">
            <v>211761</v>
          </cell>
          <cell r="D1378" t="str">
            <v>Ret. ISS de Terceiros Conv. 022</v>
          </cell>
          <cell r="E1378" t="str">
            <v>A</v>
          </cell>
          <cell r="H1378" t="str">
            <v>N/A</v>
          </cell>
          <cell r="I1378">
            <v>500001</v>
          </cell>
          <cell r="J1378" t="str">
            <v>Obrigações tributárias</v>
          </cell>
          <cell r="K1378">
            <v>600018</v>
          </cell>
          <cell r="L1378">
            <v>-1</v>
          </cell>
        </row>
        <row r="1379">
          <cell r="B1379" t="str">
            <v>2.1.1.07.0062</v>
          </cell>
          <cell r="C1379">
            <v>211762</v>
          </cell>
          <cell r="D1379" t="str">
            <v>Ret. ISS de Terceiros Conv. 030</v>
          </cell>
          <cell r="E1379" t="str">
            <v>A</v>
          </cell>
          <cell r="H1379" t="str">
            <v>N/A</v>
          </cell>
          <cell r="I1379">
            <v>500001</v>
          </cell>
          <cell r="J1379" t="str">
            <v>Obrigações tributárias</v>
          </cell>
          <cell r="K1379">
            <v>600018</v>
          </cell>
          <cell r="L1379">
            <v>-1</v>
          </cell>
        </row>
        <row r="1380">
          <cell r="B1380" t="str">
            <v>2.1.1.07.0063</v>
          </cell>
          <cell r="C1380">
            <v>211763</v>
          </cell>
          <cell r="D1380" t="str">
            <v>Ret  IR e Contrib. 6175 Conv. 022</v>
          </cell>
          <cell r="E1380" t="str">
            <v>A</v>
          </cell>
          <cell r="H1380" t="str">
            <v>N/A</v>
          </cell>
          <cell r="I1380">
            <v>500001</v>
          </cell>
          <cell r="J1380" t="str">
            <v>Obrigações tributárias</v>
          </cell>
          <cell r="K1380">
            <v>600018</v>
          </cell>
          <cell r="L1380">
            <v>-1</v>
          </cell>
        </row>
        <row r="1381">
          <cell r="B1381" t="str">
            <v>2.1.1.07.0064</v>
          </cell>
          <cell r="C1381">
            <v>211764</v>
          </cell>
          <cell r="D1381" t="str">
            <v>Ret  IR e Contrib. 6175 Conv. 026</v>
          </cell>
          <cell r="E1381" t="str">
            <v>A</v>
          </cell>
          <cell r="H1381" t="str">
            <v>N/A</v>
          </cell>
          <cell r="I1381">
            <v>500001</v>
          </cell>
          <cell r="J1381" t="str">
            <v>Obrigações tributárias</v>
          </cell>
          <cell r="K1381">
            <v>600018</v>
          </cell>
          <cell r="L1381">
            <v>-1</v>
          </cell>
        </row>
        <row r="1382">
          <cell r="B1382" t="str">
            <v>2.1.1.07.0065</v>
          </cell>
          <cell r="C1382">
            <v>211765</v>
          </cell>
          <cell r="D1382" t="str">
            <v>Ret  IR e Contrib. 6175 Conv. 027</v>
          </cell>
          <cell r="E1382" t="str">
            <v>A</v>
          </cell>
          <cell r="H1382" t="str">
            <v>N/A</v>
          </cell>
          <cell r="I1382">
            <v>500001</v>
          </cell>
          <cell r="J1382" t="str">
            <v>Obrigações tributárias</v>
          </cell>
          <cell r="K1382">
            <v>600018</v>
          </cell>
          <cell r="L1382">
            <v>-1</v>
          </cell>
        </row>
        <row r="1383">
          <cell r="B1383" t="str">
            <v>2.1.1.07.0066</v>
          </cell>
          <cell r="C1383">
            <v>211766</v>
          </cell>
          <cell r="D1383" t="str">
            <v>Ret  IR e Contrib. 6190 Conv. 034</v>
          </cell>
          <cell r="E1383" t="str">
            <v>A</v>
          </cell>
          <cell r="H1383" t="str">
            <v>N/A</v>
          </cell>
          <cell r="I1383">
            <v>500001</v>
          </cell>
          <cell r="J1383" t="str">
            <v>Obrigações tributárias</v>
          </cell>
          <cell r="K1383">
            <v>600018</v>
          </cell>
          <cell r="L1383">
            <v>-1</v>
          </cell>
        </row>
        <row r="1384">
          <cell r="B1384" t="str">
            <v>2.1.1.07.0067</v>
          </cell>
          <cell r="C1384">
            <v>211767</v>
          </cell>
          <cell r="D1384" t="str">
            <v>Ret  IR e Contrib. 6147 Conv. 026</v>
          </cell>
          <cell r="E1384" t="str">
            <v>A</v>
          </cell>
          <cell r="H1384" t="str">
            <v>N/A</v>
          </cell>
          <cell r="I1384">
            <v>500001</v>
          </cell>
          <cell r="J1384" t="str">
            <v>Obrigações tributárias</v>
          </cell>
          <cell r="K1384">
            <v>600018</v>
          </cell>
          <cell r="L1384">
            <v>-1</v>
          </cell>
        </row>
        <row r="1385">
          <cell r="B1385" t="str">
            <v>2.1.1.07.0068</v>
          </cell>
          <cell r="C1385">
            <v>211768</v>
          </cell>
          <cell r="D1385" t="str">
            <v>Retenção IN 480/2004 - IRPJ</v>
          </cell>
          <cell r="E1385" t="str">
            <v>A</v>
          </cell>
          <cell r="H1385" t="str">
            <v>N/A</v>
          </cell>
          <cell r="I1385">
            <v>500001</v>
          </cell>
          <cell r="J1385" t="str">
            <v>Obrigações tributárias</v>
          </cell>
          <cell r="K1385">
            <v>600018</v>
          </cell>
          <cell r="L1385">
            <v>-1</v>
          </cell>
        </row>
        <row r="1386">
          <cell r="B1386" t="str">
            <v>2.1.1.07.0069</v>
          </cell>
          <cell r="C1386">
            <v>211769</v>
          </cell>
          <cell r="D1386" t="str">
            <v>Retenção IN 480/2004 - CSLL</v>
          </cell>
          <cell r="E1386" t="str">
            <v>A</v>
          </cell>
          <cell r="H1386" t="str">
            <v>N/A</v>
          </cell>
          <cell r="I1386">
            <v>500001</v>
          </cell>
          <cell r="J1386" t="str">
            <v>Obrigações tributárias</v>
          </cell>
          <cell r="K1386">
            <v>600018</v>
          </cell>
          <cell r="L1386">
            <v>-1</v>
          </cell>
        </row>
        <row r="1387">
          <cell r="B1387" t="str">
            <v>2.1.1.07.0070</v>
          </cell>
          <cell r="C1387">
            <v>211770</v>
          </cell>
          <cell r="D1387" t="str">
            <v>Retenção IN 480/2004 - COFINS</v>
          </cell>
          <cell r="E1387" t="str">
            <v>A</v>
          </cell>
          <cell r="H1387" t="str">
            <v>N/A</v>
          </cell>
          <cell r="I1387">
            <v>500001</v>
          </cell>
          <cell r="J1387" t="str">
            <v>Obrigações tributárias</v>
          </cell>
          <cell r="K1387">
            <v>600018</v>
          </cell>
          <cell r="L1387">
            <v>-1</v>
          </cell>
        </row>
        <row r="1388">
          <cell r="B1388" t="str">
            <v>2.1.1.07.0071</v>
          </cell>
          <cell r="C1388">
            <v>211771</v>
          </cell>
          <cell r="D1388" t="str">
            <v>Retenção IN 480/2004 - PIS</v>
          </cell>
          <cell r="E1388" t="str">
            <v>A</v>
          </cell>
          <cell r="H1388" t="str">
            <v>N/A</v>
          </cell>
          <cell r="I1388">
            <v>500001</v>
          </cell>
          <cell r="J1388" t="str">
            <v>Obrigações tributárias</v>
          </cell>
          <cell r="K1388">
            <v>600018</v>
          </cell>
          <cell r="L1388">
            <v>-1</v>
          </cell>
        </row>
        <row r="1389">
          <cell r="B1389" t="str">
            <v>2.1.1.07.0072</v>
          </cell>
          <cell r="C1389">
            <v>211772</v>
          </cell>
          <cell r="D1389" t="str">
            <v>IRRF - ALUGUEL PF</v>
          </cell>
          <cell r="E1389" t="str">
            <v>A</v>
          </cell>
          <cell r="H1389" t="str">
            <v>N/A</v>
          </cell>
          <cell r="I1389">
            <v>500001</v>
          </cell>
          <cell r="J1389" t="str">
            <v>Obrigações tributárias</v>
          </cell>
          <cell r="K1389">
            <v>600018</v>
          </cell>
          <cell r="L1389">
            <v>-1</v>
          </cell>
        </row>
        <row r="1390">
          <cell r="B1390" t="str">
            <v>2.1.1.07.0073</v>
          </cell>
          <cell r="C1390">
            <v>211773</v>
          </cell>
          <cell r="D1390" t="str">
            <v>Ret IN 539/05 - IRPJ - 2,4%</v>
          </cell>
          <cell r="E1390" t="str">
            <v>A</v>
          </cell>
          <cell r="H1390" t="str">
            <v>N/A</v>
          </cell>
          <cell r="I1390">
            <v>500001</v>
          </cell>
          <cell r="J1390" t="str">
            <v>Obrigações tributárias</v>
          </cell>
          <cell r="K1390">
            <v>600018</v>
          </cell>
          <cell r="L1390">
            <v>-1</v>
          </cell>
        </row>
        <row r="1391">
          <cell r="B1391" t="str">
            <v>2.1.1.07.0074</v>
          </cell>
          <cell r="C1391">
            <v>211774</v>
          </cell>
          <cell r="D1391" t="str">
            <v>Ret IN 539/05 - CSLL - 1%</v>
          </cell>
          <cell r="E1391" t="str">
            <v>A</v>
          </cell>
          <cell r="H1391" t="str">
            <v>N/A</v>
          </cell>
          <cell r="I1391">
            <v>500001</v>
          </cell>
          <cell r="J1391" t="str">
            <v>Obrigações tributárias</v>
          </cell>
          <cell r="K1391">
            <v>600018</v>
          </cell>
          <cell r="L1391">
            <v>-1</v>
          </cell>
        </row>
        <row r="1392">
          <cell r="B1392" t="str">
            <v>2.1.1.07.0075</v>
          </cell>
          <cell r="C1392">
            <v>211775</v>
          </cell>
          <cell r="D1392" t="str">
            <v>Ret IN 539/05 - PIS - 0,65%</v>
          </cell>
          <cell r="E1392" t="str">
            <v>A</v>
          </cell>
          <cell r="H1392" t="str">
            <v>N/A</v>
          </cell>
          <cell r="I1392">
            <v>500001</v>
          </cell>
          <cell r="J1392" t="str">
            <v>Obrigações tributárias</v>
          </cell>
          <cell r="K1392">
            <v>600018</v>
          </cell>
          <cell r="L1392">
            <v>-1</v>
          </cell>
        </row>
        <row r="1393">
          <cell r="B1393" t="str">
            <v>2.1.1.07.0076</v>
          </cell>
          <cell r="C1393">
            <v>211776</v>
          </cell>
          <cell r="D1393" t="str">
            <v xml:space="preserve">Ret IN 539/05 - COFINS - 3% </v>
          </cell>
          <cell r="E1393" t="str">
            <v>A</v>
          </cell>
          <cell r="H1393" t="str">
            <v>N/A</v>
          </cell>
          <cell r="I1393">
            <v>500001</v>
          </cell>
          <cell r="J1393" t="str">
            <v>Obrigações tributárias</v>
          </cell>
          <cell r="K1393">
            <v>600018</v>
          </cell>
          <cell r="L1393">
            <v>-1</v>
          </cell>
        </row>
        <row r="1394">
          <cell r="B1394" t="str">
            <v>2.1.1.07.0999</v>
          </cell>
          <cell r="C1394">
            <v>2117999</v>
          </cell>
          <cell r="D1394" t="str">
            <v>A Classificar</v>
          </cell>
          <cell r="E1394" t="str">
            <v>A</v>
          </cell>
          <cell r="H1394" t="str">
            <v>N/A</v>
          </cell>
          <cell r="I1394">
            <v>500001</v>
          </cell>
          <cell r="J1394" t="str">
            <v>Obrigações tributárias</v>
          </cell>
          <cell r="K1394">
            <v>600018</v>
          </cell>
          <cell r="L1394">
            <v>-1</v>
          </cell>
        </row>
        <row r="1395">
          <cell r="B1395" t="str">
            <v>2.1.1.08</v>
          </cell>
          <cell r="C1395">
            <v>2118</v>
          </cell>
          <cell r="D1395" t="str">
            <v>Obrigações Trabalhistas e Sociais</v>
          </cell>
          <cell r="E1395" t="str">
            <v>S</v>
          </cell>
        </row>
        <row r="1396">
          <cell r="B1396" t="str">
            <v>2.1.1.08.0001</v>
          </cell>
          <cell r="C1396">
            <v>21181</v>
          </cell>
          <cell r="D1396" t="str">
            <v>Salários a Pagar</v>
          </cell>
          <cell r="E1396" t="str">
            <v>A</v>
          </cell>
          <cell r="H1396" t="str">
            <v>N/A</v>
          </cell>
          <cell r="I1396">
            <v>500001</v>
          </cell>
          <cell r="J1396" t="str">
            <v>Obrigações trabalhistas e sociais</v>
          </cell>
          <cell r="K1396">
            <v>600019</v>
          </cell>
          <cell r="L1396">
            <v>-1</v>
          </cell>
        </row>
        <row r="1397">
          <cell r="B1397" t="str">
            <v>2.1.1.08.0002</v>
          </cell>
          <cell r="C1397">
            <v>21182</v>
          </cell>
          <cell r="D1397" t="str">
            <v>13º Salário a Pagar</v>
          </cell>
          <cell r="E1397" t="str">
            <v>A</v>
          </cell>
          <cell r="H1397" t="str">
            <v>N/A</v>
          </cell>
          <cell r="I1397">
            <v>500001</v>
          </cell>
          <cell r="J1397" t="str">
            <v>Obrigações trabalhistas e sociais</v>
          </cell>
          <cell r="K1397">
            <v>600019</v>
          </cell>
          <cell r="L1397">
            <v>-1</v>
          </cell>
        </row>
        <row r="1398">
          <cell r="B1398" t="str">
            <v>2.1.1.08.0003</v>
          </cell>
          <cell r="C1398">
            <v>21183</v>
          </cell>
          <cell r="D1398" t="str">
            <v>Férias a Pagar</v>
          </cell>
          <cell r="E1398" t="str">
            <v>A</v>
          </cell>
          <cell r="H1398" t="str">
            <v>N/A</v>
          </cell>
          <cell r="I1398">
            <v>500001</v>
          </cell>
          <cell r="J1398" t="str">
            <v>Obrigações trabalhistas e sociais</v>
          </cell>
          <cell r="K1398">
            <v>600019</v>
          </cell>
          <cell r="L1398">
            <v>-1</v>
          </cell>
        </row>
        <row r="1399">
          <cell r="B1399" t="str">
            <v>2.1.1.08.0004</v>
          </cell>
          <cell r="C1399">
            <v>21184</v>
          </cell>
          <cell r="D1399" t="str">
            <v>INSS a Recolher</v>
          </cell>
          <cell r="E1399" t="str">
            <v>A</v>
          </cell>
          <cell r="H1399" t="str">
            <v>N/A</v>
          </cell>
          <cell r="I1399">
            <v>500001</v>
          </cell>
          <cell r="J1399" t="str">
            <v>Obrigações trabalhistas e sociais</v>
          </cell>
          <cell r="K1399">
            <v>600019</v>
          </cell>
          <cell r="L1399">
            <v>-1</v>
          </cell>
        </row>
        <row r="1400">
          <cell r="B1400" t="str">
            <v>2.1.1.08.0005</v>
          </cell>
          <cell r="C1400">
            <v>21185</v>
          </cell>
          <cell r="D1400" t="str">
            <v>FGTS a Recolher</v>
          </cell>
          <cell r="E1400" t="str">
            <v>A</v>
          </cell>
          <cell r="H1400" t="str">
            <v>N/A</v>
          </cell>
          <cell r="I1400">
            <v>500001</v>
          </cell>
          <cell r="J1400" t="str">
            <v>Obrigações trabalhistas e sociais</v>
          </cell>
          <cell r="K1400">
            <v>600019</v>
          </cell>
          <cell r="L1400">
            <v>-1</v>
          </cell>
        </row>
        <row r="1401">
          <cell r="B1401" t="str">
            <v>2.1.1.08.0006</v>
          </cell>
          <cell r="C1401">
            <v>21186</v>
          </cell>
          <cell r="D1401" t="str">
            <v>Contribuição Sindical a Pagar</v>
          </cell>
          <cell r="E1401" t="str">
            <v>A</v>
          </cell>
          <cell r="H1401" t="str">
            <v>N/A</v>
          </cell>
          <cell r="I1401">
            <v>500001</v>
          </cell>
          <cell r="J1401" t="str">
            <v>Obrigações trabalhistas e sociais</v>
          </cell>
          <cell r="K1401">
            <v>600019</v>
          </cell>
          <cell r="L1401">
            <v>-1</v>
          </cell>
        </row>
        <row r="1402">
          <cell r="B1402" t="str">
            <v>2.1.1.08.0007</v>
          </cell>
          <cell r="C1402">
            <v>21187</v>
          </cell>
          <cell r="D1402" t="str">
            <v>Pensão Alimentícia</v>
          </cell>
          <cell r="E1402" t="str">
            <v>A</v>
          </cell>
          <cell r="H1402" t="str">
            <v>N/A</v>
          </cell>
          <cell r="I1402">
            <v>500001</v>
          </cell>
          <cell r="J1402" t="str">
            <v>Obrigações trabalhistas e sociais</v>
          </cell>
          <cell r="K1402">
            <v>600019</v>
          </cell>
          <cell r="L1402">
            <v>-1</v>
          </cell>
        </row>
        <row r="1403">
          <cell r="B1403" t="str">
            <v>2.1.1.08.0008</v>
          </cell>
          <cell r="C1403">
            <v>21188</v>
          </cell>
          <cell r="D1403" t="str">
            <v>Rescisões a Pagar</v>
          </cell>
          <cell r="E1403" t="str">
            <v>A</v>
          </cell>
          <cell r="H1403" t="str">
            <v>N/A</v>
          </cell>
          <cell r="I1403">
            <v>500001</v>
          </cell>
          <cell r="J1403" t="str">
            <v>Obrigações trabalhistas e sociais</v>
          </cell>
          <cell r="K1403">
            <v>600019</v>
          </cell>
          <cell r="L1403">
            <v>-1</v>
          </cell>
        </row>
        <row r="1404">
          <cell r="B1404" t="str">
            <v>2.1.1.08.0009</v>
          </cell>
          <cell r="C1404">
            <v>21189</v>
          </cell>
          <cell r="D1404" t="str">
            <v>Previdência Privada Complementar</v>
          </cell>
          <cell r="E1404" t="str">
            <v>A</v>
          </cell>
          <cell r="H1404" t="str">
            <v>N/A</v>
          </cell>
          <cell r="I1404">
            <v>500001</v>
          </cell>
          <cell r="J1404" t="str">
            <v xml:space="preserve">Previdência Privada Complementar </v>
          </cell>
          <cell r="K1404">
            <v>600032</v>
          </cell>
          <cell r="L1404">
            <v>-1</v>
          </cell>
        </row>
        <row r="1405">
          <cell r="B1405" t="str">
            <v>2.1.1.08.0010</v>
          </cell>
          <cell r="C1405">
            <v>211810</v>
          </cell>
          <cell r="D1405" t="str">
            <v>INSS s/ 13º Salario a Pagar</v>
          </cell>
          <cell r="E1405" t="str">
            <v>A</v>
          </cell>
          <cell r="H1405" t="str">
            <v>N/A</v>
          </cell>
          <cell r="I1405">
            <v>500001</v>
          </cell>
          <cell r="J1405" t="str">
            <v>Obrigações trabalhistas e sociais</v>
          </cell>
          <cell r="K1405">
            <v>600019</v>
          </cell>
          <cell r="L1405">
            <v>-1</v>
          </cell>
        </row>
        <row r="1406">
          <cell r="B1406" t="str">
            <v>2.1.1.08.0011</v>
          </cell>
          <cell r="C1406">
            <v>211811</v>
          </cell>
          <cell r="D1406" t="str">
            <v>FGTS s/ 13º Salario a Pagar</v>
          </cell>
          <cell r="E1406" t="str">
            <v>A</v>
          </cell>
          <cell r="H1406" t="str">
            <v>N/A</v>
          </cell>
          <cell r="I1406">
            <v>500001</v>
          </cell>
          <cell r="J1406" t="str">
            <v>Obrigações trabalhistas e sociais</v>
          </cell>
          <cell r="K1406">
            <v>600019</v>
          </cell>
          <cell r="L1406">
            <v>-1</v>
          </cell>
        </row>
        <row r="1407">
          <cell r="B1407" t="str">
            <v>2.1.1.08.0012</v>
          </cell>
          <cell r="C1407">
            <v>211812</v>
          </cell>
          <cell r="D1407" t="str">
            <v>INSS s/ Férias a Pagar</v>
          </cell>
          <cell r="E1407" t="str">
            <v>A</v>
          </cell>
          <cell r="H1407" t="str">
            <v>N/A</v>
          </cell>
          <cell r="I1407">
            <v>500001</v>
          </cell>
          <cell r="J1407" t="str">
            <v>Obrigações trabalhistas e sociais</v>
          </cell>
          <cell r="K1407">
            <v>600019</v>
          </cell>
          <cell r="L1407">
            <v>-1</v>
          </cell>
        </row>
        <row r="1408">
          <cell r="B1408" t="str">
            <v>2.1.1.08.0013</v>
          </cell>
          <cell r="C1408">
            <v>211813</v>
          </cell>
          <cell r="D1408" t="str">
            <v>FGTS s/ Férias a Pagar</v>
          </cell>
          <cell r="E1408" t="str">
            <v>A</v>
          </cell>
          <cell r="H1408" t="str">
            <v>N/A</v>
          </cell>
          <cell r="I1408">
            <v>500001</v>
          </cell>
          <cell r="J1408" t="str">
            <v>Obrigações trabalhistas e sociais</v>
          </cell>
          <cell r="K1408">
            <v>600019</v>
          </cell>
          <cell r="L1408">
            <v>-1</v>
          </cell>
        </row>
        <row r="1409">
          <cell r="B1409" t="str">
            <v>2.1.1.08.0014</v>
          </cell>
          <cell r="C1409">
            <v>211814</v>
          </cell>
          <cell r="D1409" t="str">
            <v>Empréstimo a funcionários</v>
          </cell>
          <cell r="E1409" t="str">
            <v>A</v>
          </cell>
          <cell r="H1409" t="str">
            <v>N/A</v>
          </cell>
          <cell r="I1409">
            <v>500001</v>
          </cell>
          <cell r="J1409" t="str">
            <v>Obrigações trabalhistas e sociais</v>
          </cell>
          <cell r="K1409">
            <v>600019</v>
          </cell>
          <cell r="L1409">
            <v>-1</v>
          </cell>
        </row>
        <row r="1410">
          <cell r="B1410" t="str">
            <v>2.1.1.08.0015</v>
          </cell>
          <cell r="C1410">
            <v>211815</v>
          </cell>
          <cell r="D1410" t="str">
            <v>Mensalidade AEPE</v>
          </cell>
          <cell r="E1410" t="str">
            <v>A</v>
          </cell>
          <cell r="H1410" t="str">
            <v>N/A</v>
          </cell>
          <cell r="I1410">
            <v>500001</v>
          </cell>
          <cell r="J1410" t="str">
            <v>Obrigações trabalhistas e sociais</v>
          </cell>
          <cell r="K1410">
            <v>600019</v>
          </cell>
          <cell r="L1410">
            <v>-1</v>
          </cell>
        </row>
        <row r="1411">
          <cell r="B1411" t="str">
            <v>2.1.1.08.0016</v>
          </cell>
          <cell r="C1411">
            <v>211816</v>
          </cell>
          <cell r="D1411" t="str">
            <v>Mensalidade Eletros - Saúde</v>
          </cell>
          <cell r="E1411" t="str">
            <v>A</v>
          </cell>
          <cell r="H1411" t="str">
            <v>N/A</v>
          </cell>
          <cell r="I1411">
            <v>500001</v>
          </cell>
          <cell r="J1411" t="str">
            <v>Obrigações trabalhistas e sociais</v>
          </cell>
          <cell r="K1411">
            <v>600019</v>
          </cell>
          <cell r="L1411">
            <v>-1</v>
          </cell>
        </row>
        <row r="1412">
          <cell r="B1412" t="str">
            <v>2.1.1.08.0017</v>
          </cell>
          <cell r="C1412">
            <v>211817</v>
          </cell>
          <cell r="D1412" t="str">
            <v>Coparticipação Eletros - Saúde</v>
          </cell>
          <cell r="E1412" t="str">
            <v>A</v>
          </cell>
          <cell r="H1412" t="str">
            <v>N/A</v>
          </cell>
          <cell r="I1412">
            <v>500001</v>
          </cell>
          <cell r="J1412" t="str">
            <v>Obrigações trabalhistas e sociais</v>
          </cell>
          <cell r="K1412">
            <v>600019</v>
          </cell>
          <cell r="L1412">
            <v>-1</v>
          </cell>
        </row>
        <row r="1413">
          <cell r="B1413" t="str">
            <v>2.1.1.09</v>
          </cell>
          <cell r="C1413">
            <v>2119</v>
          </cell>
          <cell r="D1413" t="str">
            <v>Obrigações c/ Acionistas e Diretores</v>
          </cell>
          <cell r="E1413" t="str">
            <v>S</v>
          </cell>
        </row>
        <row r="1414">
          <cell r="B1414" t="str">
            <v>2.1.1.09.0001</v>
          </cell>
          <cell r="C1414">
            <v>21191</v>
          </cell>
          <cell r="D1414" t="str">
            <v>Dividendos a Pagar</v>
          </cell>
          <cell r="E1414" t="str">
            <v>A</v>
          </cell>
          <cell r="H1414" t="str">
            <v>N/A</v>
          </cell>
          <cell r="I1414">
            <v>500001</v>
          </cell>
          <cell r="J1414" t="str">
            <v>Outras obrigações</v>
          </cell>
          <cell r="K1414">
            <v>600021</v>
          </cell>
          <cell r="L1414">
            <v>-1</v>
          </cell>
        </row>
        <row r="1415">
          <cell r="B1415" t="str">
            <v>2.1.1.09.0002</v>
          </cell>
          <cell r="C1415">
            <v>21192</v>
          </cell>
          <cell r="D1415" t="str">
            <v>Juros Sobre o Capital Próprio a Pagar</v>
          </cell>
          <cell r="E1415" t="str">
            <v>A</v>
          </cell>
          <cell r="H1415" t="str">
            <v>N/A</v>
          </cell>
          <cell r="I1415">
            <v>500001</v>
          </cell>
          <cell r="J1415" t="str">
            <v>Outras obrigações</v>
          </cell>
          <cell r="K1415">
            <v>600021</v>
          </cell>
          <cell r="L1415">
            <v>-1</v>
          </cell>
        </row>
        <row r="1416">
          <cell r="B1416" t="str">
            <v>2.1.1.09.0003</v>
          </cell>
          <cell r="C1416">
            <v>21193</v>
          </cell>
          <cell r="D1416" t="str">
            <v>Honorários da Diretoria</v>
          </cell>
          <cell r="E1416" t="str">
            <v>A</v>
          </cell>
          <cell r="H1416" t="str">
            <v>N/A</v>
          </cell>
          <cell r="I1416">
            <v>500001</v>
          </cell>
          <cell r="J1416" t="str">
            <v>Outras obrigações</v>
          </cell>
          <cell r="K1416">
            <v>600021</v>
          </cell>
          <cell r="L1416">
            <v>-1</v>
          </cell>
        </row>
        <row r="1417">
          <cell r="B1417" t="str">
            <v>2.1.1.09.0004</v>
          </cell>
          <cell r="C1417">
            <v>21194</v>
          </cell>
          <cell r="D1417" t="str">
            <v>Honorários dos Conselhos</v>
          </cell>
          <cell r="E1417" t="str">
            <v>A</v>
          </cell>
          <cell r="H1417" t="str">
            <v>N/A</v>
          </cell>
          <cell r="I1417">
            <v>500001</v>
          </cell>
          <cell r="J1417" t="str">
            <v>Outras obrigações</v>
          </cell>
          <cell r="K1417">
            <v>600021</v>
          </cell>
          <cell r="L1417">
            <v>-1</v>
          </cell>
        </row>
        <row r="1418">
          <cell r="B1418" t="str">
            <v>2.1.1.09.0005</v>
          </cell>
          <cell r="C1418">
            <v>21195</v>
          </cell>
          <cell r="D1418" t="str">
            <v>Dividendos Complementar a Pagar</v>
          </cell>
          <cell r="E1418" t="str">
            <v>A</v>
          </cell>
          <cell r="H1418" t="str">
            <v>N/A</v>
          </cell>
          <cell r="I1418">
            <v>500001</v>
          </cell>
          <cell r="J1418" t="str">
            <v>Outras obrigações</v>
          </cell>
          <cell r="K1418">
            <v>600021</v>
          </cell>
          <cell r="L1418">
            <v>-1</v>
          </cell>
        </row>
        <row r="1419">
          <cell r="B1419" t="str">
            <v>2.1.1.09.0006</v>
          </cell>
          <cell r="C1419">
            <v>21196</v>
          </cell>
          <cell r="D1419" t="str">
            <v>Juros s/ Dividendos a Pagar</v>
          </cell>
          <cell r="E1419" t="str">
            <v>A</v>
          </cell>
          <cell r="H1419" t="str">
            <v>N/A</v>
          </cell>
          <cell r="I1419">
            <v>500001</v>
          </cell>
          <cell r="J1419" t="str">
            <v>Outras obrigações</v>
          </cell>
          <cell r="K1419">
            <v>600021</v>
          </cell>
          <cell r="L1419">
            <v>-1</v>
          </cell>
        </row>
        <row r="1420">
          <cell r="B1420" t="str">
            <v>2.1.1.10</v>
          </cell>
          <cell r="C1420">
            <v>21110</v>
          </cell>
          <cell r="D1420" t="str">
            <v>Provisões Societárias</v>
          </cell>
          <cell r="E1420" t="str">
            <v>S</v>
          </cell>
        </row>
        <row r="1421">
          <cell r="B1421" t="str">
            <v>2.1.1.10.0001</v>
          </cell>
          <cell r="C1421">
            <v>211101</v>
          </cell>
          <cell r="D1421" t="str">
            <v>Dividendos Propostos</v>
          </cell>
          <cell r="E1421" t="str">
            <v>A</v>
          </cell>
          <cell r="H1421" t="str">
            <v>N/A</v>
          </cell>
          <cell r="I1421">
            <v>500001</v>
          </cell>
          <cell r="J1421" t="str">
            <v>Outras obrigações</v>
          </cell>
          <cell r="K1421">
            <v>600021</v>
          </cell>
          <cell r="L1421">
            <v>-1</v>
          </cell>
        </row>
        <row r="1422">
          <cell r="B1422" t="str">
            <v>2.1.1.10.0002</v>
          </cell>
          <cell r="C1422">
            <v>211102</v>
          </cell>
          <cell r="D1422" t="str">
            <v>Participações nos Lucros - Diretores</v>
          </cell>
          <cell r="E1422" t="str">
            <v>A</v>
          </cell>
          <cell r="H1422" t="str">
            <v>N/A</v>
          </cell>
          <cell r="I1422">
            <v>500001</v>
          </cell>
          <cell r="J1422" t="str">
            <v>Outras obrigações</v>
          </cell>
          <cell r="K1422">
            <v>600021</v>
          </cell>
          <cell r="L1422">
            <v>-1</v>
          </cell>
        </row>
        <row r="1423">
          <cell r="B1423" t="str">
            <v>2.1.1.10.0003</v>
          </cell>
          <cell r="C1423">
            <v>211103</v>
          </cell>
          <cell r="D1423" t="str">
            <v>Participações nos Lucros - Empregados</v>
          </cell>
          <cell r="E1423" t="str">
            <v>A</v>
          </cell>
          <cell r="H1423" t="str">
            <v>N/A</v>
          </cell>
          <cell r="I1423">
            <v>500001</v>
          </cell>
          <cell r="J1423" t="str">
            <v>Outras obrigações</v>
          </cell>
          <cell r="K1423">
            <v>600021</v>
          </cell>
          <cell r="L1423">
            <v>-1</v>
          </cell>
        </row>
        <row r="1424">
          <cell r="B1424" t="str">
            <v>2.1.1.11</v>
          </cell>
          <cell r="C1424">
            <v>211110</v>
          </cell>
          <cell r="D1424" t="str">
            <v>Provisões p/ Contingências</v>
          </cell>
          <cell r="E1424" t="str">
            <v>S</v>
          </cell>
        </row>
        <row r="1425">
          <cell r="B1425" t="str">
            <v>2.1.1.11.0001</v>
          </cell>
          <cell r="C1425">
            <v>211111</v>
          </cell>
          <cell r="D1425" t="str">
            <v>Provisão p/ Contingências Trabalhistas</v>
          </cell>
          <cell r="E1425" t="str">
            <v>A</v>
          </cell>
          <cell r="H1425" t="str">
            <v>N/A</v>
          </cell>
          <cell r="I1425">
            <v>500001</v>
          </cell>
          <cell r="J1425" t="str">
            <v>Adições/Atualizações/Reversões nas provisões para contingências</v>
          </cell>
          <cell r="K1425">
            <v>600008</v>
          </cell>
          <cell r="L1425">
            <v>-1</v>
          </cell>
        </row>
        <row r="1426">
          <cell r="B1426" t="str">
            <v>2.1.1.11.0002</v>
          </cell>
          <cell r="C1426">
            <v>211112</v>
          </cell>
          <cell r="D1426" t="str">
            <v>Provisão p/ Contingências Civeis</v>
          </cell>
          <cell r="E1426" t="str">
            <v>A</v>
          </cell>
          <cell r="H1426" t="str">
            <v>N/A</v>
          </cell>
          <cell r="I1426">
            <v>500001</v>
          </cell>
          <cell r="J1426" t="str">
            <v>Adições/Atualizações/Reversões nas provisões para contingências</v>
          </cell>
          <cell r="K1426">
            <v>600008</v>
          </cell>
          <cell r="L1426">
            <v>-1</v>
          </cell>
        </row>
        <row r="1427">
          <cell r="B1427" t="str">
            <v>2.1.1.11.0003</v>
          </cell>
          <cell r="C1427">
            <v>211113</v>
          </cell>
          <cell r="D1427" t="str">
            <v>Provisão p/ Contingências Fiscais</v>
          </cell>
          <cell r="E1427" t="str">
            <v>A</v>
          </cell>
          <cell r="H1427" t="str">
            <v>N/A</v>
          </cell>
          <cell r="I1427">
            <v>500001</v>
          </cell>
          <cell r="J1427" t="str">
            <v>Adições/Atualizações/Reversões nas provisões para contingências</v>
          </cell>
          <cell r="K1427">
            <v>600008</v>
          </cell>
          <cell r="L1427">
            <v>-1</v>
          </cell>
        </row>
        <row r="1428">
          <cell r="B1428" t="str">
            <v>2.1.1.12</v>
          </cell>
          <cell r="C1428">
            <v>211012</v>
          </cell>
          <cell r="D1428" t="str">
            <v>Convênios</v>
          </cell>
          <cell r="E1428" t="str">
            <v>S</v>
          </cell>
        </row>
        <row r="1429">
          <cell r="B1429" t="str">
            <v>2.1.1.12.0001</v>
          </cell>
          <cell r="C1429">
            <v>211121</v>
          </cell>
          <cell r="D1429" t="str">
            <v>Convênio 013 Bco. Brasil - 420.729-7</v>
          </cell>
          <cell r="E1429" t="str">
            <v>A</v>
          </cell>
          <cell r="H1429" t="str">
            <v>N/A</v>
          </cell>
          <cell r="I1429">
            <v>500001</v>
          </cell>
          <cell r="J1429" t="str">
            <v>Outras obrigações</v>
          </cell>
          <cell r="K1429">
            <v>600021</v>
          </cell>
          <cell r="L1429">
            <v>-1</v>
          </cell>
        </row>
        <row r="1430">
          <cell r="B1430" t="str">
            <v>2.1.1.12.0002</v>
          </cell>
          <cell r="C1430">
            <v>211122</v>
          </cell>
          <cell r="D1430" t="str">
            <v>Pagamentos por Conta de Convênios</v>
          </cell>
          <cell r="E1430" t="str">
            <v>A</v>
          </cell>
          <cell r="H1430" t="str">
            <v>N/A</v>
          </cell>
          <cell r="I1430">
            <v>500001</v>
          </cell>
          <cell r="J1430" t="str">
            <v>Outras obrigações</v>
          </cell>
          <cell r="K1430">
            <v>600021</v>
          </cell>
          <cell r="L1430">
            <v>-1</v>
          </cell>
        </row>
        <row r="1431">
          <cell r="B1431" t="str">
            <v>2.1.1.12.0003</v>
          </cell>
          <cell r="C1431">
            <v>211123</v>
          </cell>
          <cell r="D1431" t="str">
            <v>Convênio 022 Bco. Brasil - 420.712-2</v>
          </cell>
          <cell r="E1431" t="str">
            <v>A</v>
          </cell>
          <cell r="H1431" t="str">
            <v>N/A</v>
          </cell>
          <cell r="I1431">
            <v>500001</v>
          </cell>
          <cell r="J1431" t="str">
            <v>Outras obrigações</v>
          </cell>
          <cell r="K1431">
            <v>600021</v>
          </cell>
          <cell r="L1431">
            <v>-1</v>
          </cell>
        </row>
        <row r="1432">
          <cell r="B1432" t="str">
            <v>2.1.1.12.0004</v>
          </cell>
          <cell r="C1432">
            <v>211124</v>
          </cell>
          <cell r="D1432" t="str">
            <v>Convênio 023 Bco. Brasil - 420.713-0</v>
          </cell>
          <cell r="E1432" t="str">
            <v>A</v>
          </cell>
          <cell r="H1432" t="str">
            <v>N/A</v>
          </cell>
          <cell r="I1432">
            <v>500001</v>
          </cell>
          <cell r="J1432" t="str">
            <v>Outras obrigações</v>
          </cell>
          <cell r="K1432">
            <v>600021</v>
          </cell>
          <cell r="L1432">
            <v>-1</v>
          </cell>
        </row>
        <row r="1433">
          <cell r="B1433" t="str">
            <v>2.1.1.12.0005</v>
          </cell>
          <cell r="C1433">
            <v>211125</v>
          </cell>
          <cell r="D1433" t="str">
            <v>Convênio 024 Bco. Brasil - 420.714-9</v>
          </cell>
          <cell r="E1433" t="str">
            <v>A</v>
          </cell>
          <cell r="H1433" t="str">
            <v>N/A</v>
          </cell>
          <cell r="I1433">
            <v>500001</v>
          </cell>
          <cell r="J1433" t="str">
            <v>Outras obrigações</v>
          </cell>
          <cell r="K1433">
            <v>600021</v>
          </cell>
          <cell r="L1433">
            <v>-1</v>
          </cell>
        </row>
        <row r="1434">
          <cell r="B1434" t="str">
            <v>2.1.1.12.0006</v>
          </cell>
          <cell r="C1434">
            <v>211126</v>
          </cell>
          <cell r="D1434" t="str">
            <v>Convênio 025 Bco. Brasil - 420.715-7</v>
          </cell>
          <cell r="E1434" t="str">
            <v>A</v>
          </cell>
          <cell r="H1434" t="str">
            <v>N/A</v>
          </cell>
          <cell r="I1434">
            <v>500001</v>
          </cell>
          <cell r="J1434" t="str">
            <v>Outras obrigações</v>
          </cell>
          <cell r="K1434">
            <v>600021</v>
          </cell>
          <cell r="L1434">
            <v>-1</v>
          </cell>
        </row>
        <row r="1435">
          <cell r="B1435" t="str">
            <v>2.1.1.12.0007</v>
          </cell>
          <cell r="C1435">
            <v>211127</v>
          </cell>
          <cell r="D1435" t="str">
            <v>Convênio 026 Bco. Brasil - 420.716-5</v>
          </cell>
          <cell r="E1435" t="str">
            <v>A</v>
          </cell>
          <cell r="H1435" t="str">
            <v>N/A</v>
          </cell>
          <cell r="I1435">
            <v>500001</v>
          </cell>
          <cell r="J1435" t="str">
            <v>Outras obrigações</v>
          </cell>
          <cell r="K1435">
            <v>600021</v>
          </cell>
          <cell r="L1435">
            <v>-1</v>
          </cell>
        </row>
        <row r="1436">
          <cell r="B1436" t="str">
            <v>2.1.1.12.0008</v>
          </cell>
          <cell r="C1436">
            <v>211128</v>
          </cell>
          <cell r="D1436" t="str">
            <v>Convênio 027 Bco. Brasil - 420.718-1</v>
          </cell>
          <cell r="E1436" t="str">
            <v>A</v>
          </cell>
          <cell r="H1436" t="str">
            <v>N/A</v>
          </cell>
          <cell r="I1436">
            <v>500001</v>
          </cell>
          <cell r="J1436" t="str">
            <v>Outras obrigações</v>
          </cell>
          <cell r="K1436">
            <v>600021</v>
          </cell>
          <cell r="L1436">
            <v>-1</v>
          </cell>
        </row>
        <row r="1437">
          <cell r="B1437" t="str">
            <v>2.1.1.12.0009</v>
          </cell>
          <cell r="C1437">
            <v>211129</v>
          </cell>
          <cell r="D1437" t="str">
            <v>Convênio 028 Bco  Brasil - 420.717-3</v>
          </cell>
          <cell r="E1437" t="str">
            <v>A</v>
          </cell>
          <cell r="H1437" t="str">
            <v>N/A</v>
          </cell>
          <cell r="I1437">
            <v>500001</v>
          </cell>
          <cell r="J1437" t="str">
            <v>Outras obrigações</v>
          </cell>
          <cell r="K1437">
            <v>600021</v>
          </cell>
          <cell r="L1437">
            <v>-1</v>
          </cell>
        </row>
        <row r="1438">
          <cell r="B1438" t="str">
            <v>2.1.1.12.0010</v>
          </cell>
          <cell r="C1438">
            <v>2111210</v>
          </cell>
          <cell r="D1438" t="str">
            <v>Convênio 029 Bco. Brasil - 420.719-X</v>
          </cell>
          <cell r="E1438" t="str">
            <v>A</v>
          </cell>
          <cell r="H1438" t="str">
            <v>N/A</v>
          </cell>
          <cell r="I1438">
            <v>500001</v>
          </cell>
          <cell r="J1438" t="str">
            <v>Outras obrigações</v>
          </cell>
          <cell r="K1438">
            <v>600021</v>
          </cell>
          <cell r="L1438">
            <v>-1</v>
          </cell>
        </row>
        <row r="1439">
          <cell r="B1439" t="str">
            <v>2.1.1.12.0011</v>
          </cell>
          <cell r="C1439">
            <v>2111311</v>
          </cell>
          <cell r="D1439" t="str">
            <v>Convênio 030 Bco. Brasil - 420.720-3</v>
          </cell>
          <cell r="E1439" t="str">
            <v>A</v>
          </cell>
          <cell r="H1439" t="str">
            <v>N/A</v>
          </cell>
          <cell r="I1439">
            <v>500001</v>
          </cell>
          <cell r="J1439" t="str">
            <v>Outras obrigações</v>
          </cell>
          <cell r="K1439">
            <v>600021</v>
          </cell>
          <cell r="L1439">
            <v>-1</v>
          </cell>
        </row>
        <row r="1440">
          <cell r="B1440" t="str">
            <v>2.1.1.12.0012</v>
          </cell>
          <cell r="C1440">
            <v>2111212</v>
          </cell>
          <cell r="D1440" t="str">
            <v>Convênio 031 Bco. Brasil - 420.721-1</v>
          </cell>
          <cell r="E1440" t="str">
            <v>A</v>
          </cell>
          <cell r="H1440" t="str">
            <v>N/A</v>
          </cell>
          <cell r="I1440">
            <v>500001</v>
          </cell>
          <cell r="J1440" t="str">
            <v>Outras obrigações</v>
          </cell>
          <cell r="K1440">
            <v>600021</v>
          </cell>
          <cell r="L1440">
            <v>-1</v>
          </cell>
        </row>
        <row r="1441">
          <cell r="B1441" t="str">
            <v>2.1.1.12.0013</v>
          </cell>
          <cell r="C1441">
            <v>2111213</v>
          </cell>
          <cell r="D1441" t="str">
            <v>Convênio 032 Bco. Brasil - 420.722-X</v>
          </cell>
          <cell r="E1441" t="str">
            <v>A</v>
          </cell>
          <cell r="H1441" t="str">
            <v>N/A</v>
          </cell>
          <cell r="I1441">
            <v>500001</v>
          </cell>
          <cell r="J1441" t="str">
            <v>Outras obrigações</v>
          </cell>
          <cell r="K1441">
            <v>600021</v>
          </cell>
          <cell r="L1441">
            <v>-1</v>
          </cell>
        </row>
        <row r="1442">
          <cell r="B1442" t="str">
            <v>2.1.1.12.0014</v>
          </cell>
          <cell r="C1442">
            <v>2111214</v>
          </cell>
          <cell r="D1442" t="str">
            <v>Convênio 033 Bco. Brasil - 420.723-8</v>
          </cell>
          <cell r="E1442" t="str">
            <v>A</v>
          </cell>
          <cell r="H1442" t="str">
            <v>N/A</v>
          </cell>
          <cell r="I1442">
            <v>500001</v>
          </cell>
          <cell r="J1442" t="str">
            <v>Outras obrigações</v>
          </cell>
          <cell r="K1442">
            <v>600021</v>
          </cell>
          <cell r="L1442">
            <v>-1</v>
          </cell>
        </row>
        <row r="1443">
          <cell r="B1443" t="str">
            <v>2.1.1.12.0015</v>
          </cell>
          <cell r="C1443">
            <v>2111215</v>
          </cell>
          <cell r="D1443" t="str">
            <v>Convênio 034 Bco. Brasil - 420.724-6</v>
          </cell>
          <cell r="E1443" t="str">
            <v>A</v>
          </cell>
          <cell r="H1443" t="str">
            <v>N/A</v>
          </cell>
          <cell r="I1443">
            <v>500001</v>
          </cell>
          <cell r="J1443" t="str">
            <v>Outras obrigações</v>
          </cell>
          <cell r="K1443">
            <v>600021</v>
          </cell>
          <cell r="L1443">
            <v>-1</v>
          </cell>
        </row>
        <row r="1444">
          <cell r="B1444" t="str">
            <v>2.1.1.12.0016</v>
          </cell>
          <cell r="C1444">
            <v>2111216</v>
          </cell>
          <cell r="D1444" t="str">
            <v>Convênio 035 Bco. Brasil - 420.725-4</v>
          </cell>
          <cell r="E1444" t="str">
            <v>A</v>
          </cell>
          <cell r="H1444" t="str">
            <v>N/A</v>
          </cell>
          <cell r="I1444">
            <v>500001</v>
          </cell>
          <cell r="J1444" t="str">
            <v>Outras obrigações</v>
          </cell>
          <cell r="K1444">
            <v>600021</v>
          </cell>
          <cell r="L1444">
            <v>-1</v>
          </cell>
        </row>
        <row r="1445">
          <cell r="B1445" t="str">
            <v>2.1.1.12.0017</v>
          </cell>
          <cell r="C1445">
            <v>2111217</v>
          </cell>
          <cell r="D1445" t="str">
            <v>Convênio 036 Bco. Brasil - 420.726-2</v>
          </cell>
          <cell r="E1445" t="str">
            <v>A</v>
          </cell>
          <cell r="H1445" t="str">
            <v>N/A</v>
          </cell>
          <cell r="I1445">
            <v>500001</v>
          </cell>
          <cell r="J1445" t="str">
            <v>Outras obrigações</v>
          </cell>
          <cell r="K1445">
            <v>600021</v>
          </cell>
          <cell r="L1445">
            <v>-1</v>
          </cell>
        </row>
        <row r="1446">
          <cell r="B1446" t="str">
            <v>2.1.1.12.0018</v>
          </cell>
          <cell r="C1446">
            <v>2111218</v>
          </cell>
          <cell r="D1446" t="str">
            <v>Convênio 039 Bco. Brasil - 420.727-0</v>
          </cell>
          <cell r="E1446" t="str">
            <v>A</v>
          </cell>
          <cell r="H1446" t="str">
            <v>N/A</v>
          </cell>
          <cell r="I1446">
            <v>500001</v>
          </cell>
          <cell r="J1446" t="str">
            <v>Outras obrigações</v>
          </cell>
          <cell r="K1446">
            <v>600021</v>
          </cell>
          <cell r="L1446">
            <v>-1</v>
          </cell>
        </row>
        <row r="1447">
          <cell r="B1447" t="str">
            <v>2.1.1.13</v>
          </cell>
          <cell r="C1447">
            <v>21113</v>
          </cell>
          <cell r="D1447" t="str">
            <v>Contratos</v>
          </cell>
          <cell r="E1447" t="str">
            <v>S</v>
          </cell>
        </row>
        <row r="1448">
          <cell r="B1448" t="str">
            <v>2.1.1.13.0001</v>
          </cell>
          <cell r="C1448">
            <v>211131</v>
          </cell>
          <cell r="D1448" t="str">
            <v>Adiantamentos por Conta de Contratos</v>
          </cell>
          <cell r="E1448" t="str">
            <v>A</v>
          </cell>
          <cell r="H1448" t="str">
            <v>N/A</v>
          </cell>
          <cell r="I1448">
            <v>500001</v>
          </cell>
          <cell r="J1448" t="str">
            <v>Outras obrigações</v>
          </cell>
          <cell r="K1448">
            <v>600021</v>
          </cell>
          <cell r="L1448">
            <v>-1</v>
          </cell>
        </row>
        <row r="1449">
          <cell r="B1449" t="str">
            <v>2.1.1.13.0002</v>
          </cell>
          <cell r="C1449">
            <v>211132</v>
          </cell>
          <cell r="D1449" t="str">
            <v>RETENCÕES CONTRATUAIS</v>
          </cell>
          <cell r="E1449" t="str">
            <v>A</v>
          </cell>
          <cell r="H1449" t="str">
            <v>N/A</v>
          </cell>
          <cell r="I1449">
            <v>500001</v>
          </cell>
          <cell r="J1449" t="str">
            <v>Outras obrigações</v>
          </cell>
          <cell r="K1449">
            <v>600021</v>
          </cell>
          <cell r="L1449">
            <v>-1</v>
          </cell>
        </row>
        <row r="1450">
          <cell r="B1450" t="str">
            <v>2.1.1.14</v>
          </cell>
          <cell r="C1450">
            <v>21114</v>
          </cell>
          <cell r="D1450" t="str">
            <v>Obrigações com a Cessão de Pessoal</v>
          </cell>
          <cell r="E1450" t="str">
            <v>S</v>
          </cell>
        </row>
        <row r="1451">
          <cell r="B1451" t="str">
            <v>2.1.1.14.0001</v>
          </cell>
          <cell r="C1451">
            <v>211141</v>
          </cell>
          <cell r="D1451" t="str">
            <v>Órgãos Públicos e Empresas Estatais</v>
          </cell>
          <cell r="E1451" t="str">
            <v>A</v>
          </cell>
          <cell r="H1451" t="str">
            <v>N/A</v>
          </cell>
          <cell r="I1451">
            <v>500001</v>
          </cell>
          <cell r="J1451" t="str">
            <v>Outras obrigações</v>
          </cell>
          <cell r="K1451">
            <v>600021</v>
          </cell>
          <cell r="L1451">
            <v>-1</v>
          </cell>
        </row>
        <row r="1452">
          <cell r="B1452" t="str">
            <v>2.1.1.14.0002</v>
          </cell>
          <cell r="C1452">
            <v>211142</v>
          </cell>
          <cell r="D1452" t="str">
            <v>Obrigações com a Petrobras</v>
          </cell>
          <cell r="E1452" t="str">
            <v>A</v>
          </cell>
          <cell r="H1452" t="str">
            <v>N/A</v>
          </cell>
          <cell r="I1452">
            <v>500001</v>
          </cell>
          <cell r="J1452" t="str">
            <v>Outras obrigações</v>
          </cell>
          <cell r="K1452">
            <v>600021</v>
          </cell>
          <cell r="L1452">
            <v>-1</v>
          </cell>
        </row>
        <row r="1453">
          <cell r="B1453" t="str">
            <v>2.1.1.14.0003</v>
          </cell>
          <cell r="C1453">
            <v>211143</v>
          </cell>
          <cell r="D1453" t="str">
            <v>Obrigações com Furnas</v>
          </cell>
          <cell r="E1453" t="str">
            <v>A</v>
          </cell>
          <cell r="H1453" t="str">
            <v>N/A</v>
          </cell>
          <cell r="I1453">
            <v>500001</v>
          </cell>
          <cell r="J1453" t="str">
            <v>Outras obrigações</v>
          </cell>
          <cell r="K1453">
            <v>600021</v>
          </cell>
          <cell r="L1453">
            <v>-1</v>
          </cell>
        </row>
        <row r="1454">
          <cell r="B1454" t="str">
            <v>2.1.1.14.0004</v>
          </cell>
          <cell r="C1454">
            <v>211144</v>
          </cell>
          <cell r="D1454" t="str">
            <v>Obrigações com a Cepel</v>
          </cell>
          <cell r="E1454" t="str">
            <v>A</v>
          </cell>
          <cell r="H1454" t="str">
            <v>N/A</v>
          </cell>
          <cell r="I1454">
            <v>500001</v>
          </cell>
          <cell r="J1454" t="str">
            <v>Outras obrigações</v>
          </cell>
          <cell r="K1454">
            <v>600021</v>
          </cell>
          <cell r="L1454">
            <v>-1</v>
          </cell>
        </row>
        <row r="1455">
          <cell r="B1455" t="str">
            <v>2.1.1.14.0005</v>
          </cell>
          <cell r="C1455">
            <v>211145</v>
          </cell>
          <cell r="D1455" t="str">
            <v>Obrigações com o STJ</v>
          </cell>
          <cell r="E1455" t="str">
            <v>A</v>
          </cell>
          <cell r="H1455" t="str">
            <v>N/A</v>
          </cell>
          <cell r="I1455">
            <v>500001</v>
          </cell>
          <cell r="J1455" t="str">
            <v>Outras obrigações</v>
          </cell>
          <cell r="K1455">
            <v>600021</v>
          </cell>
          <cell r="L1455">
            <v>-1</v>
          </cell>
        </row>
        <row r="1456">
          <cell r="B1456" t="str">
            <v>2.1.1.14.0006</v>
          </cell>
          <cell r="C1456">
            <v>211146</v>
          </cell>
          <cell r="D1456" t="str">
            <v>Obrigações com a SEDES</v>
          </cell>
          <cell r="E1456" t="str">
            <v>A</v>
          </cell>
          <cell r="H1456" t="str">
            <v>N/A</v>
          </cell>
          <cell r="I1456">
            <v>500001</v>
          </cell>
          <cell r="J1456" t="str">
            <v>Outras obrigações</v>
          </cell>
          <cell r="K1456">
            <v>600021</v>
          </cell>
          <cell r="L1456">
            <v>-1</v>
          </cell>
        </row>
        <row r="1457">
          <cell r="B1457" t="str">
            <v>2.1.1.14.0007</v>
          </cell>
          <cell r="C1457">
            <v>211147</v>
          </cell>
          <cell r="D1457" t="str">
            <v>Obrigações com a USP</v>
          </cell>
          <cell r="E1457" t="str">
            <v>A</v>
          </cell>
          <cell r="H1457" t="str">
            <v>N/A</v>
          </cell>
          <cell r="I1457">
            <v>500001</v>
          </cell>
          <cell r="J1457" t="str">
            <v>Outras obrigações</v>
          </cell>
          <cell r="K1457">
            <v>600021</v>
          </cell>
          <cell r="L1457">
            <v>-1</v>
          </cell>
        </row>
        <row r="1458">
          <cell r="B1458" t="str">
            <v>2.1.1.15</v>
          </cell>
          <cell r="C1458">
            <v>21115</v>
          </cell>
          <cell r="D1458" t="str">
            <v>Previdência Privada Complementar</v>
          </cell>
          <cell r="E1458" t="str">
            <v>S</v>
          </cell>
        </row>
        <row r="1459">
          <cell r="B1459" t="str">
            <v>2.1.1.15.0001</v>
          </cell>
          <cell r="C1459">
            <v>211151</v>
          </cell>
          <cell r="D1459" t="str">
            <v>Fundação ELETROS</v>
          </cell>
          <cell r="E1459" t="str">
            <v>A</v>
          </cell>
          <cell r="H1459" t="str">
            <v>N/A</v>
          </cell>
          <cell r="I1459">
            <v>500001</v>
          </cell>
          <cell r="J1459" t="str">
            <v xml:space="preserve">Previdência Privada Complementar </v>
          </cell>
          <cell r="K1459">
            <v>600032</v>
          </cell>
          <cell r="L1459">
            <v>-1</v>
          </cell>
        </row>
        <row r="1460">
          <cell r="B1460" t="str">
            <v>2.1.1.16</v>
          </cell>
          <cell r="C1460">
            <v>21116</v>
          </cell>
          <cell r="D1460" t="str">
            <v>Arrendamento Mercantil</v>
          </cell>
          <cell r="E1460" t="str">
            <v>S</v>
          </cell>
        </row>
        <row r="1461">
          <cell r="B1461" t="str">
            <v>2.1.1.16.0001</v>
          </cell>
          <cell r="C1461">
            <v>211161</v>
          </cell>
          <cell r="D1461" t="str">
            <v>Arrendamento Imóvel - Ed. M. dos Reis - Praça Pio X</v>
          </cell>
          <cell r="E1461" t="str">
            <v>A</v>
          </cell>
          <cell r="H1461" t="str">
            <v>N/A</v>
          </cell>
          <cell r="I1461">
            <v>500001</v>
          </cell>
          <cell r="J1461" t="str">
            <v>Amortização arrendamento mercantil (CPC 06)</v>
          </cell>
          <cell r="K1461">
            <v>600026</v>
          </cell>
          <cell r="L1461">
            <v>-1</v>
          </cell>
        </row>
        <row r="1462">
          <cell r="B1462" t="str">
            <v>2.1.1.16.0002</v>
          </cell>
          <cell r="C1462">
            <v>211162</v>
          </cell>
          <cell r="D1462" t="str">
            <v>( - ) AVP - Juros a Apropriar Arrendamento Imóvel - Ed. M. dos Reis - Praça Pio X</v>
          </cell>
          <cell r="E1462" t="str">
            <v>A</v>
          </cell>
          <cell r="H1462" t="str">
            <v>N/A</v>
          </cell>
          <cell r="I1462">
            <v>500001</v>
          </cell>
          <cell r="J1462" t="str">
            <v>Ajuste a valor presente de arrendamento mercantil</v>
          </cell>
          <cell r="K1462">
            <v>600007</v>
          </cell>
          <cell r="L1462">
            <v>-1</v>
          </cell>
        </row>
        <row r="1463">
          <cell r="B1463" t="str">
            <v>2.1.1.98</v>
          </cell>
          <cell r="C1463">
            <v>21198</v>
          </cell>
          <cell r="D1463" t="str">
            <v>Parcelamentos a Pagar</v>
          </cell>
          <cell r="E1463" t="str">
            <v>S</v>
          </cell>
        </row>
        <row r="1464">
          <cell r="B1464" t="str">
            <v>2.1.1.99</v>
          </cell>
          <cell r="C1464">
            <v>21199</v>
          </cell>
          <cell r="D1464" t="str">
            <v>Outras Obrigações</v>
          </cell>
          <cell r="E1464" t="str">
            <v>S</v>
          </cell>
        </row>
        <row r="1465">
          <cell r="B1465" t="str">
            <v>2.1.1.99.0001</v>
          </cell>
          <cell r="C1465">
            <v>211991</v>
          </cell>
          <cell r="D1465" t="str">
            <v>Adiantamento de Clientes</v>
          </cell>
          <cell r="E1465" t="str">
            <v>A</v>
          </cell>
          <cell r="H1465" t="str">
            <v>N/A</v>
          </cell>
          <cell r="I1465">
            <v>500001</v>
          </cell>
          <cell r="J1465" t="str">
            <v>Outras obrigações</v>
          </cell>
          <cell r="K1465">
            <v>600021</v>
          </cell>
          <cell r="L1465">
            <v>-1</v>
          </cell>
        </row>
        <row r="1466">
          <cell r="B1466" t="str">
            <v>2.1.1.99.0002</v>
          </cell>
          <cell r="C1466">
            <v>211992</v>
          </cell>
          <cell r="D1466" t="str">
            <v>Retenções Contratuais</v>
          </cell>
          <cell r="E1466" t="str">
            <v>A</v>
          </cell>
          <cell r="H1466" t="str">
            <v>N/A</v>
          </cell>
          <cell r="I1466">
            <v>500001</v>
          </cell>
          <cell r="J1466" t="str">
            <v>Outras obrigações</v>
          </cell>
          <cell r="K1466">
            <v>600021</v>
          </cell>
          <cell r="L1466">
            <v>-1</v>
          </cell>
        </row>
        <row r="1467">
          <cell r="B1467" t="str">
            <v>2.1.1.99.0003</v>
          </cell>
          <cell r="C1467">
            <v>211993</v>
          </cell>
          <cell r="D1467" t="str">
            <v>Cauções em Garantia e Concorrências</v>
          </cell>
          <cell r="E1467" t="str">
            <v>A</v>
          </cell>
          <cell r="H1467" t="str">
            <v>N/A</v>
          </cell>
          <cell r="I1467">
            <v>500001</v>
          </cell>
          <cell r="J1467" t="str">
            <v>Outras obrigações</v>
          </cell>
          <cell r="K1467">
            <v>600021</v>
          </cell>
          <cell r="L1467">
            <v>-1</v>
          </cell>
        </row>
        <row r="1468">
          <cell r="B1468" t="str">
            <v>2.1.1.99.0004</v>
          </cell>
          <cell r="C1468">
            <v>211994</v>
          </cell>
          <cell r="D1468" t="str">
            <v>Adiantamento p/ Seminários - Patrocínios</v>
          </cell>
          <cell r="E1468" t="str">
            <v>A</v>
          </cell>
          <cell r="H1468" t="str">
            <v>N/A</v>
          </cell>
          <cell r="I1468">
            <v>500001</v>
          </cell>
          <cell r="J1468" t="str">
            <v>Outras obrigações</v>
          </cell>
          <cell r="K1468">
            <v>600021</v>
          </cell>
          <cell r="L1468">
            <v>-1</v>
          </cell>
        </row>
        <row r="1469">
          <cell r="B1469" t="str">
            <v>2.1.1.99.0005</v>
          </cell>
          <cell r="C1469">
            <v>211995</v>
          </cell>
          <cell r="D1469" t="str">
            <v>Fundação Escola Nacional de Administração Pública – ENAP</v>
          </cell>
          <cell r="E1469" t="str">
            <v>A</v>
          </cell>
          <cell r="H1469" t="str">
            <v>N/A</v>
          </cell>
          <cell r="I1469">
            <v>500001</v>
          </cell>
          <cell r="J1469" t="str">
            <v>Outras obrigações</v>
          </cell>
          <cell r="K1469">
            <v>600021</v>
          </cell>
          <cell r="L1469">
            <v>-1</v>
          </cell>
        </row>
        <row r="1470">
          <cell r="B1470" t="str">
            <v>2.1.1.99.0998</v>
          </cell>
          <cell r="C1470">
            <v>21199998</v>
          </cell>
          <cell r="D1470" t="str">
            <v>Serviços de Pessoa Física</v>
          </cell>
          <cell r="E1470" t="str">
            <v>A</v>
          </cell>
          <cell r="H1470" t="str">
            <v>N/A</v>
          </cell>
          <cell r="I1470">
            <v>500001</v>
          </cell>
          <cell r="J1470" t="str">
            <v>Outras obrigações</v>
          </cell>
          <cell r="K1470">
            <v>600021</v>
          </cell>
          <cell r="L1470">
            <v>-1</v>
          </cell>
        </row>
        <row r="1471">
          <cell r="B1471" t="str">
            <v>2.1.1.99.0999</v>
          </cell>
          <cell r="C1471">
            <v>21199999</v>
          </cell>
          <cell r="D1471" t="str">
            <v>Outras Contas a Pagar</v>
          </cell>
          <cell r="E1471" t="str">
            <v>A</v>
          </cell>
          <cell r="H1471" t="str">
            <v>N/A</v>
          </cell>
          <cell r="I1471">
            <v>500001</v>
          </cell>
          <cell r="J1471" t="str">
            <v>Outras obrigações</v>
          </cell>
          <cell r="K1471">
            <v>600021</v>
          </cell>
          <cell r="L1471">
            <v>-1</v>
          </cell>
        </row>
        <row r="1472">
          <cell r="B1472" t="str">
            <v>2.1.2</v>
          </cell>
          <cell r="C1472">
            <v>212</v>
          </cell>
          <cell r="D1472" t="str">
            <v>Passivo Assoc a Ativos Mantidos p/ Venda</v>
          </cell>
          <cell r="E1472" t="str">
            <v>S</v>
          </cell>
        </row>
        <row r="1473">
          <cell r="B1473" t="str">
            <v>2.2</v>
          </cell>
          <cell r="C1473">
            <v>22</v>
          </cell>
          <cell r="D1473" t="str">
            <v>Passivo Não Circulante</v>
          </cell>
          <cell r="E1473" t="str">
            <v>S</v>
          </cell>
        </row>
        <row r="1474">
          <cell r="B1474" t="str">
            <v>2.2.1</v>
          </cell>
          <cell r="C1474">
            <v>221</v>
          </cell>
          <cell r="D1474" t="str">
            <v>Obrigações de Longo Prazo</v>
          </cell>
          <cell r="E1474" t="str">
            <v>S</v>
          </cell>
        </row>
        <row r="1475">
          <cell r="B1475" t="str">
            <v>2.2.1.01</v>
          </cell>
          <cell r="C1475">
            <v>2211</v>
          </cell>
          <cell r="D1475" t="str">
            <v>Empréstimos e Financiamentos - Em Moeda</v>
          </cell>
          <cell r="E1475" t="str">
            <v>S</v>
          </cell>
        </row>
        <row r="1476">
          <cell r="B1476" t="str">
            <v>2.2.1.01.0001</v>
          </cell>
          <cell r="C1476">
            <v>22111</v>
          </cell>
          <cell r="D1476" t="str">
            <v>Banco do Brasil - Empréstimos</v>
          </cell>
          <cell r="E1476" t="str">
            <v>A</v>
          </cell>
          <cell r="H1476" t="str">
            <v>N/A</v>
          </cell>
          <cell r="I1476">
            <v>500001</v>
          </cell>
          <cell r="J1476" t="str">
            <v>Outras obrigações</v>
          </cell>
          <cell r="K1476">
            <v>600021</v>
          </cell>
          <cell r="L1476">
            <v>-1</v>
          </cell>
        </row>
        <row r="1477">
          <cell r="B1477" t="str">
            <v>2.2.1.01.0002</v>
          </cell>
          <cell r="C1477">
            <v>22112</v>
          </cell>
          <cell r="D1477" t="str">
            <v>Banco do Brasil - Financ.de Bens e Serv.</v>
          </cell>
          <cell r="E1477" t="str">
            <v>A</v>
          </cell>
          <cell r="H1477" t="str">
            <v>N/A</v>
          </cell>
          <cell r="I1477">
            <v>500001</v>
          </cell>
          <cell r="J1477" t="str">
            <v>Outras obrigações</v>
          </cell>
          <cell r="K1477">
            <v>600021</v>
          </cell>
          <cell r="L1477">
            <v>-1</v>
          </cell>
        </row>
        <row r="1478">
          <cell r="B1478" t="str">
            <v>2.2.1.02</v>
          </cell>
          <cell r="C1478">
            <v>2212</v>
          </cell>
          <cell r="D1478" t="str">
            <v>Empréstimos e Financiamentos - Em Moeda</v>
          </cell>
          <cell r="E1478" t="str">
            <v>S</v>
          </cell>
        </row>
        <row r="1479">
          <cell r="B1479" t="str">
            <v>2.2.1.02.0001</v>
          </cell>
          <cell r="C1479">
            <v>22121</v>
          </cell>
          <cell r="D1479" t="str">
            <v>Conversíveis em Ações</v>
          </cell>
          <cell r="E1479" t="str">
            <v>A</v>
          </cell>
          <cell r="H1479" t="str">
            <v>N/A</v>
          </cell>
          <cell r="I1479">
            <v>500001</v>
          </cell>
          <cell r="J1479" t="str">
            <v>Outras obrigações</v>
          </cell>
          <cell r="K1479">
            <v>600021</v>
          </cell>
          <cell r="L1479">
            <v>-1</v>
          </cell>
        </row>
        <row r="1480">
          <cell r="B1480" t="str">
            <v>2.2.1.02.0002</v>
          </cell>
          <cell r="C1480">
            <v>22122</v>
          </cell>
          <cell r="D1480" t="str">
            <v>Não Conversíveis em Ações</v>
          </cell>
          <cell r="E1480" t="str">
            <v>A</v>
          </cell>
          <cell r="H1480" t="str">
            <v>N/A</v>
          </cell>
          <cell r="I1480">
            <v>500001</v>
          </cell>
          <cell r="J1480" t="str">
            <v>Outras obrigações</v>
          </cell>
          <cell r="K1480">
            <v>600021</v>
          </cell>
          <cell r="L1480">
            <v>-1</v>
          </cell>
        </row>
        <row r="1481">
          <cell r="B1481" t="str">
            <v>2.2.1.03</v>
          </cell>
          <cell r="C1481">
            <v>2213</v>
          </cell>
          <cell r="D1481" t="str">
            <v>Debêntures</v>
          </cell>
          <cell r="E1481" t="str">
            <v>S</v>
          </cell>
        </row>
        <row r="1482">
          <cell r="B1482" t="str">
            <v>2.2.1.05</v>
          </cell>
          <cell r="C1482">
            <v>2215</v>
          </cell>
          <cell r="D1482" t="str">
            <v>Provisões p/ Contingências</v>
          </cell>
          <cell r="E1482" t="str">
            <v>S</v>
          </cell>
        </row>
        <row r="1483">
          <cell r="B1483" t="str">
            <v>2.2.1.05.0001</v>
          </cell>
          <cell r="C1483">
            <v>22151</v>
          </cell>
          <cell r="D1483" t="str">
            <v>Provisão p/ Contingências Trabalhistas</v>
          </cell>
          <cell r="E1483" t="str">
            <v>A</v>
          </cell>
          <cell r="H1483" t="str">
            <v>N/A</v>
          </cell>
          <cell r="I1483">
            <v>500001</v>
          </cell>
          <cell r="J1483" t="str">
            <v>Adições/Atualizações/Reversões nas provisões para contingências</v>
          </cell>
          <cell r="K1483">
            <v>600008</v>
          </cell>
          <cell r="L1483">
            <v>-1</v>
          </cell>
        </row>
        <row r="1484">
          <cell r="B1484" t="str">
            <v>2.2.1.05.0002</v>
          </cell>
          <cell r="C1484">
            <v>22152</v>
          </cell>
          <cell r="D1484" t="str">
            <v>Provisão p/ Contingências Civeis</v>
          </cell>
          <cell r="E1484" t="str">
            <v>A</v>
          </cell>
          <cell r="H1484" t="str">
            <v>N/A</v>
          </cell>
          <cell r="I1484">
            <v>500001</v>
          </cell>
          <cell r="J1484" t="str">
            <v>Adições/Atualizações/Reversões nas provisões para contingências</v>
          </cell>
          <cell r="K1484">
            <v>600008</v>
          </cell>
          <cell r="L1484">
            <v>-1</v>
          </cell>
        </row>
        <row r="1485">
          <cell r="B1485" t="str">
            <v>2.2.1.05.0003</v>
          </cell>
          <cell r="C1485">
            <v>22153</v>
          </cell>
          <cell r="D1485" t="str">
            <v>Provisão p/ Contingências Fiscais</v>
          </cell>
          <cell r="E1485" t="str">
            <v>A</v>
          </cell>
          <cell r="H1485" t="str">
            <v>N/A</v>
          </cell>
          <cell r="I1485">
            <v>500001</v>
          </cell>
          <cell r="J1485" t="str">
            <v>Adições/Atualizações/Reversões nas provisões para contingências</v>
          </cell>
          <cell r="K1485">
            <v>600008</v>
          </cell>
          <cell r="L1485">
            <v>-1</v>
          </cell>
        </row>
        <row r="1486">
          <cell r="B1486" t="str">
            <v>2.2.1.05.0004</v>
          </cell>
          <cell r="C1486">
            <v>22154</v>
          </cell>
          <cell r="D1486" t="str">
            <v>Provisões p/ Contingências Processo Administrativo</v>
          </cell>
          <cell r="E1486" t="str">
            <v>A</v>
          </cell>
          <cell r="H1486" t="str">
            <v>N/A</v>
          </cell>
          <cell r="I1486">
            <v>500001</v>
          </cell>
          <cell r="J1486" t="str">
            <v>Adições/Atualizações/Reversões nas provisões para contingências</v>
          </cell>
          <cell r="K1486">
            <v>600008</v>
          </cell>
          <cell r="L1486">
            <v>-1</v>
          </cell>
        </row>
        <row r="1487">
          <cell r="B1487" t="str">
            <v>2.2.1.06</v>
          </cell>
          <cell r="C1487">
            <v>2216</v>
          </cell>
          <cell r="D1487" t="str">
            <v>Previdência Privada Complementar</v>
          </cell>
          <cell r="E1487" t="str">
            <v>S</v>
          </cell>
        </row>
        <row r="1488">
          <cell r="B1488" t="str">
            <v>2.2.1.06.0001</v>
          </cell>
          <cell r="C1488">
            <v>22161</v>
          </cell>
          <cell r="D1488" t="str">
            <v>Fundação ELETROS</v>
          </cell>
          <cell r="E1488" t="str">
            <v>A</v>
          </cell>
          <cell r="H1488" t="str">
            <v>N/A</v>
          </cell>
          <cell r="I1488">
            <v>500001</v>
          </cell>
          <cell r="J1488" t="str">
            <v>Outras obrigações</v>
          </cell>
          <cell r="K1488">
            <v>600021</v>
          </cell>
          <cell r="L1488">
            <v>-1</v>
          </cell>
        </row>
        <row r="1489">
          <cell r="B1489" t="str">
            <v>2.2.1.07</v>
          </cell>
          <cell r="C1489">
            <v>2217</v>
          </cell>
          <cell r="D1489" t="str">
            <v>Adiantamento p/Futuro Aumento de Capital</v>
          </cell>
          <cell r="E1489" t="str">
            <v>S</v>
          </cell>
        </row>
        <row r="1490">
          <cell r="B1490" t="str">
            <v>2.2.1.07.0001</v>
          </cell>
          <cell r="C1490">
            <v>22171</v>
          </cell>
          <cell r="D1490" t="str">
            <v>Adiantamento p/Futuro Aumento de Capital</v>
          </cell>
          <cell r="E1490" t="str">
            <v>A</v>
          </cell>
          <cell r="H1490" t="str">
            <v>N/A</v>
          </cell>
          <cell r="I1490">
            <v>500001</v>
          </cell>
          <cell r="J1490" t="str">
            <v>Adiant. p/ Futuro Aumento de Capital</v>
          </cell>
          <cell r="K1490">
            <v>600028</v>
          </cell>
          <cell r="L1490">
            <v>-1</v>
          </cell>
        </row>
        <row r="1491">
          <cell r="B1491" t="str">
            <v>2.2.1.08</v>
          </cell>
          <cell r="C1491">
            <v>2218</v>
          </cell>
          <cell r="D1491" t="str">
            <v>Arrendamento Mercantil</v>
          </cell>
          <cell r="E1491" t="str">
            <v>S</v>
          </cell>
        </row>
        <row r="1492">
          <cell r="B1492" t="str">
            <v>2.2.1.08.0001</v>
          </cell>
          <cell r="C1492">
            <v>22181</v>
          </cell>
          <cell r="D1492" t="str">
            <v>Arrendamento Imóvel - Ed. M. dos Reis - Praça Pio X</v>
          </cell>
          <cell r="E1492" t="str">
            <v>A</v>
          </cell>
          <cell r="H1492" t="str">
            <v>N/A</v>
          </cell>
          <cell r="I1492">
            <v>500001</v>
          </cell>
          <cell r="J1492" t="str">
            <v>Amortização arrendamento mercantil (CPC 06)</v>
          </cell>
          <cell r="K1492">
            <v>600026</v>
          </cell>
          <cell r="L1492">
            <v>-1</v>
          </cell>
        </row>
        <row r="1493">
          <cell r="B1493" t="str">
            <v>2.2.1.08.0002</v>
          </cell>
          <cell r="C1493">
            <v>22182</v>
          </cell>
          <cell r="D1493" t="str">
            <v>( - ) AVP - Juros a Apropriar - Arrendamento Imóvel - Ed. M. dos Reis - Praça Pio X</v>
          </cell>
          <cell r="E1493" t="str">
            <v>A</v>
          </cell>
          <cell r="H1493" t="str">
            <v>N/A</v>
          </cell>
          <cell r="I1493">
            <v>500001</v>
          </cell>
          <cell r="J1493" t="str">
            <v>Ajuste a valor presente de arrendamento mercantil</v>
          </cell>
          <cell r="K1493">
            <v>600007</v>
          </cell>
          <cell r="L1493">
            <v>-1</v>
          </cell>
        </row>
        <row r="1494">
          <cell r="B1494" t="str">
            <v>2.2.1.98</v>
          </cell>
          <cell r="C1494">
            <v>22198</v>
          </cell>
          <cell r="D1494" t="str">
            <v>Parcelamentos a Pagar</v>
          </cell>
          <cell r="E1494" t="str">
            <v>S</v>
          </cell>
        </row>
        <row r="1495">
          <cell r="B1495" t="str">
            <v>2.2.1.99</v>
          </cell>
          <cell r="C1495">
            <v>22199</v>
          </cell>
          <cell r="D1495" t="str">
            <v>Outras Passivos Exigível a Longo Prazo</v>
          </cell>
          <cell r="E1495" t="str">
            <v>S</v>
          </cell>
        </row>
        <row r="1496">
          <cell r="B1496" t="str">
            <v>2.2.1.99.0001</v>
          </cell>
          <cell r="C1496">
            <v>221991</v>
          </cell>
          <cell r="D1496" t="str">
            <v>IRPJ Diferido</v>
          </cell>
          <cell r="E1496" t="str">
            <v>A</v>
          </cell>
          <cell r="H1496" t="str">
            <v>N/A</v>
          </cell>
          <cell r="I1496">
            <v>500001</v>
          </cell>
          <cell r="J1496" t="str">
            <v>Obrigações tributárias</v>
          </cell>
          <cell r="K1496">
            <v>600018</v>
          </cell>
          <cell r="L1496">
            <v>-1</v>
          </cell>
        </row>
        <row r="1497">
          <cell r="B1497" t="str">
            <v>2.2.1.99.0002</v>
          </cell>
          <cell r="C1497">
            <v>221992</v>
          </cell>
          <cell r="D1497" t="str">
            <v>CSLL Diferido</v>
          </cell>
          <cell r="E1497" t="str">
            <v>A</v>
          </cell>
          <cell r="H1497" t="str">
            <v>N/A</v>
          </cell>
          <cell r="I1497">
            <v>500001</v>
          </cell>
          <cell r="J1497" t="str">
            <v>Obrigações tributárias</v>
          </cell>
          <cell r="K1497">
            <v>600018</v>
          </cell>
          <cell r="L1497">
            <v>-1</v>
          </cell>
        </row>
        <row r="1498">
          <cell r="B1498" t="str">
            <v>2.3</v>
          </cell>
          <cell r="C1498">
            <v>23</v>
          </cell>
          <cell r="D1498" t="str">
            <v>Resultados de Exercícios Futuros</v>
          </cell>
          <cell r="E1498" t="str">
            <v>S</v>
          </cell>
        </row>
        <row r="1499">
          <cell r="B1499" t="str">
            <v>2.4</v>
          </cell>
          <cell r="C1499" t="str">
            <v>PL</v>
          </cell>
          <cell r="D1499" t="str">
            <v>Patrimônio Líquido</v>
          </cell>
          <cell r="E1499" t="str">
            <v>S</v>
          </cell>
        </row>
        <row r="1500">
          <cell r="B1500" t="str">
            <v>2.4.1</v>
          </cell>
          <cell r="C1500">
            <v>241</v>
          </cell>
          <cell r="D1500" t="str">
            <v>Capital Social</v>
          </cell>
          <cell r="E1500" t="str">
            <v>S</v>
          </cell>
        </row>
        <row r="1501">
          <cell r="B1501" t="str">
            <v>2.4.1.01</v>
          </cell>
          <cell r="C1501">
            <v>2411</v>
          </cell>
          <cell r="D1501" t="str">
            <v>Capital Subscrito</v>
          </cell>
          <cell r="E1501" t="str">
            <v>S</v>
          </cell>
        </row>
        <row r="1502">
          <cell r="B1502" t="str">
            <v>2.4.1.01.0001</v>
          </cell>
          <cell r="C1502">
            <v>24111</v>
          </cell>
          <cell r="D1502" t="str">
            <v>Capital Subscrito</v>
          </cell>
          <cell r="E1502" t="str">
            <v>A</v>
          </cell>
          <cell r="H1502" t="str">
            <v>N/A</v>
          </cell>
          <cell r="I1502">
            <v>500001</v>
          </cell>
          <cell r="J1502" t="str">
            <v>Adiant. p/ Futuro Aumento de Capital</v>
          </cell>
          <cell r="K1502">
            <v>600028</v>
          </cell>
          <cell r="L1502">
            <v>-1</v>
          </cell>
        </row>
        <row r="1503">
          <cell r="B1503" t="str">
            <v>2.4.1.02</v>
          </cell>
          <cell r="C1503">
            <v>2412</v>
          </cell>
          <cell r="D1503" t="str">
            <v>(-) Capital a Integralizar</v>
          </cell>
          <cell r="E1503" t="str">
            <v>S</v>
          </cell>
        </row>
        <row r="1504">
          <cell r="B1504" t="str">
            <v>2.4.1.02.0001</v>
          </cell>
          <cell r="C1504">
            <v>24121</v>
          </cell>
          <cell r="D1504" t="str">
            <v>(-) Capital a Integralizar</v>
          </cell>
          <cell r="E1504" t="str">
            <v>A</v>
          </cell>
          <cell r="H1504" t="str">
            <v>N/A</v>
          </cell>
          <cell r="I1504">
            <v>500001</v>
          </cell>
          <cell r="J1504" t="str">
            <v>Adiant. p/ Futuro Aumento de Capital</v>
          </cell>
          <cell r="K1504">
            <v>600028</v>
          </cell>
          <cell r="L1504">
            <v>-1</v>
          </cell>
        </row>
        <row r="1505">
          <cell r="B1505" t="str">
            <v>2.4.2</v>
          </cell>
          <cell r="C1505">
            <v>242</v>
          </cell>
          <cell r="D1505" t="str">
            <v>Reservas de Lucros</v>
          </cell>
          <cell r="E1505" t="str">
            <v>S</v>
          </cell>
        </row>
        <row r="1506">
          <cell r="B1506" t="str">
            <v>2.4.2.01</v>
          </cell>
          <cell r="C1506">
            <v>2421</v>
          </cell>
          <cell r="D1506" t="str">
            <v>Reserva Legal</v>
          </cell>
          <cell r="E1506" t="str">
            <v>S</v>
          </cell>
        </row>
        <row r="1507">
          <cell r="B1507" t="str">
            <v>2.4.2.01.0001</v>
          </cell>
          <cell r="C1507">
            <v>24211</v>
          </cell>
          <cell r="D1507" t="str">
            <v>Reserva Legal</v>
          </cell>
          <cell r="E1507" t="str">
            <v>A</v>
          </cell>
          <cell r="H1507" t="str">
            <v>N/A</v>
          </cell>
          <cell r="I1507">
            <v>500001</v>
          </cell>
          <cell r="J1507" t="str">
            <v>Outras obrigações</v>
          </cell>
          <cell r="K1507">
            <v>600021</v>
          </cell>
          <cell r="L1507">
            <v>-1</v>
          </cell>
        </row>
        <row r="1508">
          <cell r="B1508" t="str">
            <v>2.4.2.02</v>
          </cell>
          <cell r="C1508">
            <v>2422</v>
          </cell>
          <cell r="D1508" t="str">
            <v>Reservas Estatutárias</v>
          </cell>
          <cell r="E1508" t="str">
            <v>S</v>
          </cell>
        </row>
        <row r="1509">
          <cell r="B1509" t="str">
            <v>2.4.2.03</v>
          </cell>
          <cell r="C1509">
            <v>2423</v>
          </cell>
          <cell r="D1509" t="str">
            <v>Reservas p/ Contingências</v>
          </cell>
          <cell r="E1509" t="str">
            <v>S</v>
          </cell>
        </row>
        <row r="1510">
          <cell r="B1510" t="str">
            <v>2.4.2.04</v>
          </cell>
          <cell r="C1510">
            <v>2424</v>
          </cell>
          <cell r="D1510" t="str">
            <v>Reserva de Lucros para Investimento</v>
          </cell>
          <cell r="E1510" t="str">
            <v>S</v>
          </cell>
        </row>
        <row r="1511">
          <cell r="B1511" t="str">
            <v>2.4.2.04.0001</v>
          </cell>
          <cell r="C1511">
            <v>24241</v>
          </cell>
          <cell r="D1511" t="str">
            <v>Reserva de Lucros para Investimento</v>
          </cell>
          <cell r="E1511" t="str">
            <v>A</v>
          </cell>
          <cell r="H1511" t="str">
            <v>N/A</v>
          </cell>
          <cell r="I1511">
            <v>500001</v>
          </cell>
          <cell r="J1511" t="str">
            <v>Outras obrigações</v>
          </cell>
          <cell r="K1511">
            <v>600021</v>
          </cell>
          <cell r="L1511">
            <v>-1</v>
          </cell>
        </row>
        <row r="1512">
          <cell r="B1512" t="str">
            <v>2.4.2.05</v>
          </cell>
          <cell r="C1512">
            <v>2425</v>
          </cell>
          <cell r="D1512" t="str">
            <v>Dividendo Adicional Proposto</v>
          </cell>
          <cell r="E1512" t="str">
            <v>S</v>
          </cell>
        </row>
        <row r="1513">
          <cell r="B1513" t="str">
            <v>2.4.2.05.0001</v>
          </cell>
          <cell r="C1513">
            <v>24251</v>
          </cell>
          <cell r="D1513" t="str">
            <v>Dividendo Adicional Proposto</v>
          </cell>
          <cell r="E1513" t="str">
            <v>A</v>
          </cell>
          <cell r="H1513" t="str">
            <v>N/A</v>
          </cell>
          <cell r="I1513">
            <v>500001</v>
          </cell>
          <cell r="J1513" t="str">
            <v>Outras obrigações</v>
          </cell>
          <cell r="K1513">
            <v>600021</v>
          </cell>
          <cell r="L1513">
            <v>-1</v>
          </cell>
        </row>
        <row r="1514">
          <cell r="B1514" t="str">
            <v>2.4.2.07</v>
          </cell>
          <cell r="C1514">
            <v>2427</v>
          </cell>
          <cell r="D1514" t="str">
            <v>Reserva Especial p/ Dividendos</v>
          </cell>
          <cell r="E1514" t="str">
            <v>S</v>
          </cell>
        </row>
        <row r="1515">
          <cell r="B1515" t="str">
            <v>2.4.2.07.0001</v>
          </cell>
          <cell r="C1515">
            <v>24271</v>
          </cell>
          <cell r="D1515" t="str">
            <v>Reserva Especial p/ Dividendos</v>
          </cell>
          <cell r="E1515" t="str">
            <v>A</v>
          </cell>
          <cell r="H1515" t="str">
            <v>N/A</v>
          </cell>
          <cell r="I1515">
            <v>500001</v>
          </cell>
          <cell r="J1515" t="str">
            <v>Outras obrigações</v>
          </cell>
          <cell r="K1515">
            <v>600021</v>
          </cell>
          <cell r="L1515">
            <v>-1</v>
          </cell>
        </row>
        <row r="1516">
          <cell r="B1516" t="str">
            <v>2.4.3</v>
          </cell>
          <cell r="C1516">
            <v>243</v>
          </cell>
          <cell r="D1516" t="str">
            <v>Aj de av.patrimonial</v>
          </cell>
          <cell r="E1516" t="str">
            <v>S</v>
          </cell>
        </row>
        <row r="1517">
          <cell r="B1517" t="str">
            <v>2.4.3.01</v>
          </cell>
          <cell r="C1517">
            <v>2431</v>
          </cell>
          <cell r="D1517" t="str">
            <v>Aj. de av. patrimonial</v>
          </cell>
          <cell r="E1517" t="str">
            <v>S</v>
          </cell>
        </row>
        <row r="1518">
          <cell r="B1518" t="str">
            <v>2.4.3.01.0001</v>
          </cell>
          <cell r="C1518">
            <v>24311</v>
          </cell>
          <cell r="D1518" t="str">
            <v>Aj.de av. patrimonial</v>
          </cell>
          <cell r="E1518" t="str">
            <v>A</v>
          </cell>
          <cell r="H1518" t="str">
            <v>N/A</v>
          </cell>
          <cell r="I1518">
            <v>500001</v>
          </cell>
          <cell r="J1518" t="str">
            <v>Outras obrigações</v>
          </cell>
          <cell r="K1518">
            <v>600021</v>
          </cell>
          <cell r="L1518">
            <v>-1</v>
          </cell>
        </row>
        <row r="1519">
          <cell r="B1519" t="str">
            <v>2.4.4</v>
          </cell>
          <cell r="C1519">
            <v>244</v>
          </cell>
          <cell r="D1519" t="str">
            <v>Reservas de Capital</v>
          </cell>
          <cell r="E1519" t="str">
            <v>S</v>
          </cell>
        </row>
        <row r="1520">
          <cell r="B1520" t="str">
            <v>2.4.4.01</v>
          </cell>
          <cell r="C1520">
            <v>2441</v>
          </cell>
          <cell r="D1520" t="str">
            <v>Ágio</v>
          </cell>
          <cell r="E1520" t="str">
            <v>S</v>
          </cell>
        </row>
        <row r="1521">
          <cell r="B1521" t="str">
            <v>2.4.5</v>
          </cell>
          <cell r="C1521">
            <v>245</v>
          </cell>
          <cell r="D1521" t="str">
            <v>Ações em Tesouraria</v>
          </cell>
          <cell r="E1521" t="str">
            <v>S</v>
          </cell>
        </row>
        <row r="1522">
          <cell r="B1522" t="str">
            <v>2.4.6</v>
          </cell>
          <cell r="C1522">
            <v>246</v>
          </cell>
          <cell r="D1522" t="str">
            <v>Lucros ou Prejuízos Acumulados</v>
          </cell>
          <cell r="E1522" t="str">
            <v>S</v>
          </cell>
        </row>
        <row r="1523">
          <cell r="B1523" t="str">
            <v>2.4.6.01</v>
          </cell>
          <cell r="C1523">
            <v>24601</v>
          </cell>
          <cell r="D1523" t="str">
            <v>Lucros Acumulados</v>
          </cell>
          <cell r="E1523" t="str">
            <v>S</v>
          </cell>
        </row>
        <row r="1524">
          <cell r="B1524" t="str">
            <v>2.4.6.01.0001</v>
          </cell>
          <cell r="C1524">
            <v>24611</v>
          </cell>
          <cell r="D1524" t="str">
            <v>Lucros Acumulados</v>
          </cell>
          <cell r="E1524" t="str">
            <v>A</v>
          </cell>
          <cell r="H1524" t="str">
            <v>N/A</v>
          </cell>
          <cell r="I1524">
            <v>500001</v>
          </cell>
          <cell r="J1524" t="str">
            <v>Resultado do Exercício</v>
          </cell>
          <cell r="K1524">
            <v>600002</v>
          </cell>
          <cell r="L1524">
            <v>-1</v>
          </cell>
        </row>
        <row r="1525">
          <cell r="B1525" t="str">
            <v>2.4.6.01.0002</v>
          </cell>
          <cell r="C1525">
            <v>24612</v>
          </cell>
          <cell r="D1525" t="str">
            <v>Lucros Acumulados - Ajust Exerc Ant</v>
          </cell>
          <cell r="E1525" t="str">
            <v>A</v>
          </cell>
          <cell r="H1525" t="str">
            <v>N/A</v>
          </cell>
          <cell r="I1525">
            <v>500001</v>
          </cell>
          <cell r="J1525" t="str">
            <v>Resultado do Exercício</v>
          </cell>
          <cell r="K1525">
            <v>600002</v>
          </cell>
          <cell r="L1525">
            <v>-1</v>
          </cell>
        </row>
        <row r="1526">
          <cell r="B1526" t="str">
            <v>2.4.6.01.0003</v>
          </cell>
          <cell r="C1526">
            <v>24613</v>
          </cell>
          <cell r="D1526" t="str">
            <v>Lucros Acumulados - DMO</v>
          </cell>
          <cell r="E1526" t="str">
            <v>A</v>
          </cell>
          <cell r="H1526" t="str">
            <v>N/A</v>
          </cell>
          <cell r="I1526">
            <v>500001</v>
          </cell>
          <cell r="J1526" t="str">
            <v>Resultado do Exercício</v>
          </cell>
          <cell r="K1526">
            <v>600002</v>
          </cell>
          <cell r="L1526">
            <v>-1</v>
          </cell>
        </row>
        <row r="1527">
          <cell r="B1527" t="str">
            <v>2.4.6.02</v>
          </cell>
          <cell r="C1527">
            <v>2462</v>
          </cell>
          <cell r="D1527" t="str">
            <v>(-) Prejuízos Acumulados</v>
          </cell>
          <cell r="E1527" t="str">
            <v>S</v>
          </cell>
        </row>
        <row r="1528">
          <cell r="B1528" t="str">
            <v>2.4.6.02.0001</v>
          </cell>
          <cell r="C1528">
            <v>24621</v>
          </cell>
          <cell r="D1528" t="str">
            <v>(-) Prejuízo Acumulado de 2005</v>
          </cell>
          <cell r="E1528" t="str">
            <v>A</v>
          </cell>
          <cell r="H1528" t="str">
            <v>N/A</v>
          </cell>
          <cell r="I1528">
            <v>500001</v>
          </cell>
          <cell r="J1528" t="str">
            <v>Resultado do Exercício</v>
          </cell>
          <cell r="K1528">
            <v>600002</v>
          </cell>
          <cell r="L1528">
            <v>-1</v>
          </cell>
        </row>
        <row r="1529">
          <cell r="B1529" t="str">
            <v>2.4.6.02.0002</v>
          </cell>
          <cell r="C1529">
            <v>24622</v>
          </cell>
          <cell r="D1529" t="str">
            <v>(-) Prejuízo Acumulado</v>
          </cell>
          <cell r="E1529" t="str">
            <v>A</v>
          </cell>
          <cell r="H1529" t="str">
            <v>N/A</v>
          </cell>
          <cell r="I1529">
            <v>500001</v>
          </cell>
          <cell r="J1529" t="str">
            <v>Resultado do Exercício</v>
          </cell>
          <cell r="K1529">
            <v>600002</v>
          </cell>
          <cell r="L1529">
            <v>-1</v>
          </cell>
        </row>
        <row r="1530">
          <cell r="B1530" t="str">
            <v>2.4.6.02.0003</v>
          </cell>
          <cell r="C1530">
            <v>24623</v>
          </cell>
          <cell r="D1530" t="str">
            <v>(-) Prejuízo Acumulado de 2009</v>
          </cell>
          <cell r="E1530" t="str">
            <v>A</v>
          </cell>
          <cell r="H1530" t="str">
            <v>N/A</v>
          </cell>
          <cell r="I1530">
            <v>500001</v>
          </cell>
          <cell r="J1530" t="str">
            <v>Resultado do Exercício</v>
          </cell>
          <cell r="K1530">
            <v>600002</v>
          </cell>
          <cell r="L1530">
            <v>-1</v>
          </cell>
        </row>
        <row r="1531">
          <cell r="B1531" t="str">
            <v>2.4.6.02.0004</v>
          </cell>
          <cell r="C1531">
            <v>24624</v>
          </cell>
          <cell r="D1531" t="str">
            <v>(-) Prejuízo Acumulado - Ajust Exerc Ant</v>
          </cell>
          <cell r="E1531" t="str">
            <v>A</v>
          </cell>
          <cell r="H1531" t="str">
            <v>N/A</v>
          </cell>
          <cell r="I1531">
            <v>500001</v>
          </cell>
          <cell r="J1531" t="str">
            <v>Ajustes retrospectivos</v>
          </cell>
          <cell r="K1531">
            <v>600004</v>
          </cell>
          <cell r="L1531">
            <v>-1</v>
          </cell>
        </row>
        <row r="1532">
          <cell r="B1532" t="str">
            <v>2.4.6.03</v>
          </cell>
          <cell r="C1532">
            <v>2463</v>
          </cell>
          <cell r="D1532" t="str">
            <v>Ajustes de Exercícios Anteriores</v>
          </cell>
          <cell r="E1532" t="str">
            <v>S</v>
          </cell>
        </row>
        <row r="1533">
          <cell r="B1533" t="str">
            <v>2.4.6.03.0001</v>
          </cell>
          <cell r="C1533">
            <v>24631</v>
          </cell>
          <cell r="D1533" t="str">
            <v>Lucros Acumulados Ajustes Exerc. Ant.</v>
          </cell>
          <cell r="E1533" t="str">
            <v>A</v>
          </cell>
          <cell r="H1533" t="str">
            <v>N/A</v>
          </cell>
          <cell r="I1533">
            <v>500001</v>
          </cell>
          <cell r="J1533" t="str">
            <v>Ajustes retrospectivos</v>
          </cell>
          <cell r="K1533">
            <v>600004</v>
          </cell>
          <cell r="L1533">
            <v>-1</v>
          </cell>
        </row>
        <row r="1534">
          <cell r="B1534" t="str">
            <v>2.4.6.03.0002</v>
          </cell>
          <cell r="C1534">
            <v>24632</v>
          </cell>
          <cell r="D1534" t="str">
            <v>Prejuízos Acumulados Ajustes Exerc. Ant.</v>
          </cell>
          <cell r="E1534" t="str">
            <v>A</v>
          </cell>
          <cell r="H1534" t="str">
            <v>N/A</v>
          </cell>
          <cell r="I1534">
            <v>500001</v>
          </cell>
          <cell r="J1534" t="str">
            <v>Ajustes retrospectivos</v>
          </cell>
          <cell r="K1534">
            <v>600004</v>
          </cell>
          <cell r="L1534">
            <v>-1</v>
          </cell>
        </row>
        <row r="1535">
          <cell r="B1535" t="str">
            <v>2.4.6.99</v>
          </cell>
          <cell r="C1535">
            <v>24699</v>
          </cell>
          <cell r="D1535" t="str">
            <v>Resultado do Exercício</v>
          </cell>
          <cell r="E1535" t="str">
            <v>S</v>
          </cell>
        </row>
        <row r="1536">
          <cell r="B1536" t="str">
            <v>2.4.6.99.0001</v>
          </cell>
          <cell r="C1536">
            <v>246991</v>
          </cell>
          <cell r="D1536" t="str">
            <v>Resultado do Exercício</v>
          </cell>
          <cell r="E1536" t="str">
            <v>A</v>
          </cell>
          <cell r="H1536" t="str">
            <v>N/A</v>
          </cell>
          <cell r="I1536">
            <v>500001</v>
          </cell>
          <cell r="J1536" t="str">
            <v>Resultado do Exercício</v>
          </cell>
          <cell r="K1536">
            <v>600002</v>
          </cell>
          <cell r="L1536">
            <v>-1</v>
          </cell>
        </row>
        <row r="1537">
          <cell r="B1537" t="str">
            <v>2.4.7</v>
          </cell>
          <cell r="C1537">
            <v>247</v>
          </cell>
          <cell r="D1537" t="str">
            <v>Adiantamento p/Futuro Aumento de Capital</v>
          </cell>
          <cell r="E1537" t="str">
            <v>S</v>
          </cell>
        </row>
        <row r="1538">
          <cell r="B1538" t="str">
            <v>2.4.7.01</v>
          </cell>
          <cell r="C1538">
            <v>2471</v>
          </cell>
          <cell r="D1538" t="str">
            <v>Adiantamento p/Futuro Aumento de Capital</v>
          </cell>
          <cell r="E1538" t="str">
            <v>S</v>
          </cell>
        </row>
        <row r="1539">
          <cell r="B1539" t="str">
            <v>2.4.7.01.0001</v>
          </cell>
          <cell r="C1539">
            <v>24711</v>
          </cell>
          <cell r="D1539" t="str">
            <v>Adiantamento p/Futuro Aumento de Capital</v>
          </cell>
          <cell r="E1539" t="str">
            <v>A</v>
          </cell>
          <cell r="H1539" t="str">
            <v>N/A</v>
          </cell>
          <cell r="I1539">
            <v>500001</v>
          </cell>
          <cell r="J1539" t="str">
            <v>Adiant. p/ Futuro Aumento de Capital</v>
          </cell>
          <cell r="K1539">
            <v>600028</v>
          </cell>
          <cell r="L1539">
            <v>-1</v>
          </cell>
        </row>
        <row r="1540">
          <cell r="B1540" t="str">
            <v>2.4.8</v>
          </cell>
          <cell r="C1540">
            <v>248</v>
          </cell>
          <cell r="D1540" t="str">
            <v>Ajustes de Exercícios Anteriores</v>
          </cell>
          <cell r="E1540" t="str">
            <v>S</v>
          </cell>
        </row>
        <row r="1541">
          <cell r="B1541" t="str">
            <v>2.4.8.01</v>
          </cell>
          <cell r="C1541">
            <v>2481</v>
          </cell>
          <cell r="D1541" t="str">
            <v>Ajustes Exercícios Anteriores</v>
          </cell>
          <cell r="E1541" t="str">
            <v>S</v>
          </cell>
        </row>
        <row r="1542">
          <cell r="B1542" t="str">
            <v>2.4.9</v>
          </cell>
          <cell r="C1542">
            <v>249</v>
          </cell>
          <cell r="D1542" t="str">
            <v>Outros Resultados Abrangentes</v>
          </cell>
          <cell r="E1542" t="str">
            <v>S</v>
          </cell>
        </row>
        <row r="1543">
          <cell r="B1543" t="str">
            <v>2.4.9.01</v>
          </cell>
          <cell r="C1543">
            <v>2491</v>
          </cell>
          <cell r="D1543" t="str">
            <v>Outros Resultados Abrangentes</v>
          </cell>
          <cell r="E1543" t="str">
            <v>S</v>
          </cell>
        </row>
        <row r="1544">
          <cell r="B1544">
            <v>3</v>
          </cell>
          <cell r="C1544">
            <v>3</v>
          </cell>
          <cell r="D1544" t="str">
            <v>Receitas</v>
          </cell>
          <cell r="E1544" t="str">
            <v>S</v>
          </cell>
        </row>
        <row r="1545">
          <cell r="B1545" t="str">
            <v>3.1</v>
          </cell>
          <cell r="C1545">
            <v>31</v>
          </cell>
          <cell r="D1545" t="str">
            <v>Subsídios Públicos</v>
          </cell>
          <cell r="E1545" t="str">
            <v>S</v>
          </cell>
        </row>
        <row r="1546">
          <cell r="B1546" t="str">
            <v>3.1.1</v>
          </cell>
          <cell r="C1546">
            <v>311</v>
          </cell>
          <cell r="D1546" t="str">
            <v>Subsídios do Tesouro Nacional</v>
          </cell>
          <cell r="E1546" t="str">
            <v>S</v>
          </cell>
        </row>
        <row r="1547">
          <cell r="B1547" t="str">
            <v>3.1.1.01</v>
          </cell>
          <cell r="C1547">
            <v>3111</v>
          </cell>
          <cell r="D1547" t="str">
            <v>Subsídios do Tesouro Nacional</v>
          </cell>
          <cell r="E1547" t="str">
            <v>S</v>
          </cell>
        </row>
        <row r="1548">
          <cell r="B1548" t="str">
            <v>3.1.1.01.0001</v>
          </cell>
          <cell r="C1548">
            <v>31111</v>
          </cell>
          <cell r="D1548" t="str">
            <v>Recursos Recebidos do Tesouro Nacional</v>
          </cell>
          <cell r="E1548" t="str">
            <v>A</v>
          </cell>
          <cell r="H1548" t="str">
            <v>Subsídios Públicos</v>
          </cell>
          <cell r="I1548">
            <v>500002</v>
          </cell>
          <cell r="J1548" t="str">
            <v>Ajuste de Reclassificação - Recebimento de Subvenções</v>
          </cell>
          <cell r="K1548">
            <v>600003</v>
          </cell>
          <cell r="L1548">
            <v>1</v>
          </cell>
        </row>
        <row r="1549">
          <cell r="B1549" t="str">
            <v>3.2</v>
          </cell>
          <cell r="C1549">
            <v>32</v>
          </cell>
          <cell r="D1549" t="str">
            <v>Receitas Operacionais</v>
          </cell>
          <cell r="E1549" t="str">
            <v>S</v>
          </cell>
        </row>
        <row r="1550">
          <cell r="B1550" t="str">
            <v>3.2.1</v>
          </cell>
          <cell r="C1550">
            <v>321</v>
          </cell>
          <cell r="D1550" t="str">
            <v>Receitas de Prestações de Serviços</v>
          </cell>
          <cell r="E1550" t="str">
            <v>S</v>
          </cell>
        </row>
        <row r="1551">
          <cell r="B1551" t="str">
            <v>3.2.1.01</v>
          </cell>
          <cell r="C1551">
            <v>3211</v>
          </cell>
          <cell r="D1551" t="str">
            <v>Prestação de Serviços a Órgãos Públicos</v>
          </cell>
          <cell r="E1551" t="str">
            <v>S</v>
          </cell>
        </row>
        <row r="1552">
          <cell r="B1552" t="str">
            <v>3.2.1.01.0001</v>
          </cell>
          <cell r="C1552">
            <v>32111</v>
          </cell>
          <cell r="D1552" t="str">
            <v>Rec. Serv. Prest. a Órgãos Públicos</v>
          </cell>
          <cell r="E1552" t="str">
            <v>A</v>
          </cell>
          <cell r="H1552" t="str">
            <v>Outras Receitas</v>
          </cell>
          <cell r="I1552">
            <v>500003</v>
          </cell>
          <cell r="J1552" t="str">
            <v>N/A</v>
          </cell>
          <cell r="K1552">
            <v>600001</v>
          </cell>
          <cell r="L1552">
            <v>0</v>
          </cell>
        </row>
        <row r="1553">
          <cell r="B1553" t="str">
            <v>3.2.1.02</v>
          </cell>
          <cell r="C1553">
            <v>3212</v>
          </cell>
          <cell r="D1553" t="str">
            <v>Prestação Serviços a Empresas Estatais</v>
          </cell>
          <cell r="E1553" t="str">
            <v>S</v>
          </cell>
        </row>
        <row r="1554">
          <cell r="B1554" t="str">
            <v>3.2.1.02.0001</v>
          </cell>
          <cell r="C1554">
            <v>32121</v>
          </cell>
          <cell r="D1554" t="str">
            <v>Rec. Serv. Prest. a Empresas Estatais</v>
          </cell>
          <cell r="E1554" t="str">
            <v>A</v>
          </cell>
          <cell r="H1554" t="str">
            <v>Outras Receitas</v>
          </cell>
          <cell r="I1554">
            <v>500003</v>
          </cell>
          <cell r="J1554" t="str">
            <v>N/A</v>
          </cell>
          <cell r="K1554">
            <v>600001</v>
          </cell>
          <cell r="L1554">
            <v>0</v>
          </cell>
        </row>
        <row r="1555">
          <cell r="B1555" t="str">
            <v>3.2.1.03</v>
          </cell>
          <cell r="C1555">
            <v>3213</v>
          </cell>
          <cell r="D1555" t="str">
            <v>Prestação Serviços a Empresas Privadas</v>
          </cell>
          <cell r="E1555" t="str">
            <v>S</v>
          </cell>
        </row>
        <row r="1556">
          <cell r="B1556" t="str">
            <v>3.2.1.03.0001</v>
          </cell>
          <cell r="C1556">
            <v>32131</v>
          </cell>
          <cell r="D1556" t="str">
            <v>Rec. Serv. Prest. a Empresas Privadas</v>
          </cell>
          <cell r="E1556" t="str">
            <v>A</v>
          </cell>
          <cell r="H1556" t="str">
            <v>Outras Receitas</v>
          </cell>
          <cell r="I1556">
            <v>500003</v>
          </cell>
          <cell r="J1556" t="str">
            <v>N/A</v>
          </cell>
          <cell r="K1556">
            <v>600001</v>
          </cell>
          <cell r="L1556">
            <v>0</v>
          </cell>
        </row>
        <row r="1557">
          <cell r="B1557" t="str">
            <v>3.2.2</v>
          </cell>
          <cell r="C1557">
            <v>322</v>
          </cell>
          <cell r="D1557" t="str">
            <v>(-) Deduções da Receita Bruta</v>
          </cell>
          <cell r="E1557" t="str">
            <v>S</v>
          </cell>
        </row>
        <row r="1558">
          <cell r="B1558" t="str">
            <v>3.2.2.01</v>
          </cell>
          <cell r="C1558">
            <v>3221</v>
          </cell>
          <cell r="D1558" t="str">
            <v>(-) Tributos Incidentes s/ Vendas</v>
          </cell>
          <cell r="E1558" t="str">
            <v>S</v>
          </cell>
        </row>
        <row r="1559">
          <cell r="B1559" t="str">
            <v>3.2.2.01.0001</v>
          </cell>
          <cell r="C1559">
            <v>32211</v>
          </cell>
          <cell r="D1559" t="str">
            <v>ISS</v>
          </cell>
          <cell r="E1559" t="str">
            <v>A</v>
          </cell>
          <cell r="H1559" t="str">
            <v xml:space="preserve">Municipais </v>
          </cell>
          <cell r="I1559">
            <v>500014</v>
          </cell>
          <cell r="J1559" t="str">
            <v>N/A</v>
          </cell>
          <cell r="K1559">
            <v>600001</v>
          </cell>
          <cell r="L1559">
            <v>0</v>
          </cell>
        </row>
        <row r="1560">
          <cell r="B1560" t="str">
            <v>3.2.2.01.0002</v>
          </cell>
          <cell r="C1560">
            <v>32212</v>
          </cell>
          <cell r="D1560" t="str">
            <v>PASEP</v>
          </cell>
          <cell r="E1560" t="str">
            <v>A</v>
          </cell>
          <cell r="H1560" t="str">
            <v>Federais (inclui a contribuição previdenciária e sindical)</v>
          </cell>
          <cell r="I1560">
            <v>500012</v>
          </cell>
          <cell r="J1560" t="str">
            <v>N/A</v>
          </cell>
          <cell r="K1560">
            <v>600001</v>
          </cell>
          <cell r="L1560">
            <v>0</v>
          </cell>
        </row>
        <row r="1561">
          <cell r="B1561" t="str">
            <v>3.2.2.01.0003</v>
          </cell>
          <cell r="C1561">
            <v>32213</v>
          </cell>
          <cell r="D1561" t="str">
            <v>COFINS</v>
          </cell>
          <cell r="E1561" t="str">
            <v>A</v>
          </cell>
          <cell r="H1561" t="str">
            <v>Federais (inclui a contribuição previdenciária e sindical)</v>
          </cell>
          <cell r="I1561">
            <v>500012</v>
          </cell>
          <cell r="J1561" t="str">
            <v>N/A</v>
          </cell>
          <cell r="K1561">
            <v>600001</v>
          </cell>
          <cell r="L1561">
            <v>0</v>
          </cell>
        </row>
        <row r="1562">
          <cell r="B1562" t="str">
            <v>3.2.2.02</v>
          </cell>
          <cell r="C1562">
            <v>3222</v>
          </cell>
          <cell r="D1562" t="str">
            <v>(-) Abatimentos e Devoluções</v>
          </cell>
          <cell r="E1562" t="str">
            <v>S</v>
          </cell>
        </row>
        <row r="1563">
          <cell r="B1563" t="str">
            <v>3.2.3</v>
          </cell>
          <cell r="C1563">
            <v>323</v>
          </cell>
          <cell r="D1563" t="str">
            <v>Receitas de Vendas de Mercadorias</v>
          </cell>
          <cell r="E1563" t="str">
            <v>S</v>
          </cell>
        </row>
        <row r="1564">
          <cell r="B1564" t="str">
            <v>3.2.3.01</v>
          </cell>
          <cell r="C1564">
            <v>32301</v>
          </cell>
          <cell r="D1564" t="str">
            <v>Venda de Livros Técnicos</v>
          </cell>
          <cell r="E1564" t="str">
            <v>S</v>
          </cell>
        </row>
        <row r="1565">
          <cell r="B1565" t="str">
            <v>3.2.3.01.0001</v>
          </cell>
          <cell r="C1565">
            <v>32311</v>
          </cell>
          <cell r="D1565" t="str">
            <v>Venda a Órgãos Públicos e Empresas Estat</v>
          </cell>
          <cell r="E1565" t="str">
            <v>A</v>
          </cell>
          <cell r="H1565" t="str">
            <v>Outras Receitas</v>
          </cell>
          <cell r="I1565">
            <v>500003</v>
          </cell>
          <cell r="J1565" t="str">
            <v>N/A</v>
          </cell>
          <cell r="K1565">
            <v>600001</v>
          </cell>
          <cell r="L1565">
            <v>0</v>
          </cell>
        </row>
        <row r="1566">
          <cell r="B1566" t="str">
            <v>3.2.3.01.0002</v>
          </cell>
          <cell r="C1566">
            <v>32312</v>
          </cell>
          <cell r="D1566" t="str">
            <v>Venda a Empresas Privadas</v>
          </cell>
          <cell r="E1566" t="str">
            <v>A</v>
          </cell>
          <cell r="H1566" t="str">
            <v>Outras Receitas</v>
          </cell>
          <cell r="I1566">
            <v>500003</v>
          </cell>
          <cell r="J1566" t="str">
            <v>N/A</v>
          </cell>
          <cell r="K1566">
            <v>600001</v>
          </cell>
          <cell r="L1566">
            <v>0</v>
          </cell>
        </row>
        <row r="1567">
          <cell r="B1567" t="str">
            <v>3.2.3.01.0003</v>
          </cell>
          <cell r="C1567">
            <v>32313</v>
          </cell>
          <cell r="D1567" t="str">
            <v>Venda a Pessoas Físicas</v>
          </cell>
          <cell r="E1567" t="str">
            <v>A</v>
          </cell>
          <cell r="H1567" t="str">
            <v>Outras Receitas</v>
          </cell>
          <cell r="I1567">
            <v>500003</v>
          </cell>
          <cell r="J1567" t="str">
            <v>N/A</v>
          </cell>
          <cell r="K1567">
            <v>600001</v>
          </cell>
          <cell r="L1567">
            <v>0</v>
          </cell>
        </row>
        <row r="1568">
          <cell r="B1568" t="str">
            <v>3.3</v>
          </cell>
          <cell r="C1568">
            <v>33</v>
          </cell>
          <cell r="D1568" t="str">
            <v>Outras Receitas Operacionais</v>
          </cell>
          <cell r="E1568" t="str">
            <v>S</v>
          </cell>
        </row>
        <row r="1569">
          <cell r="B1569" t="str">
            <v>3.3.1</v>
          </cell>
          <cell r="C1569">
            <v>331</v>
          </cell>
          <cell r="D1569" t="str">
            <v>Receitas Financeiras</v>
          </cell>
          <cell r="E1569" t="str">
            <v>S</v>
          </cell>
        </row>
        <row r="1570">
          <cell r="B1570" t="str">
            <v>3.3.1.01</v>
          </cell>
          <cell r="C1570">
            <v>3311</v>
          </cell>
          <cell r="D1570" t="str">
            <v>Receitas Financ./ Prest. de Serviços</v>
          </cell>
          <cell r="E1570" t="str">
            <v>S</v>
          </cell>
        </row>
        <row r="1571">
          <cell r="B1571" t="str">
            <v>3.3.1.01.0001</v>
          </cell>
          <cell r="C1571">
            <v>33111</v>
          </cell>
          <cell r="D1571" t="str">
            <v>Rendas de Juros Moratórios</v>
          </cell>
          <cell r="E1571" t="str">
            <v>A</v>
          </cell>
          <cell r="H1571" t="str">
            <v>Receitas Financeiras</v>
          </cell>
          <cell r="I1571">
            <v>500006</v>
          </cell>
          <cell r="J1571" t="str">
            <v>N/A</v>
          </cell>
          <cell r="K1571">
            <v>600001</v>
          </cell>
          <cell r="L1571">
            <v>0</v>
          </cell>
        </row>
        <row r="1572">
          <cell r="B1572" t="str">
            <v>3.3.1.01.0002</v>
          </cell>
          <cell r="C1572">
            <v>33112</v>
          </cell>
          <cell r="D1572" t="str">
            <v>Rendas de Multas Aplicadas</v>
          </cell>
          <cell r="E1572" t="str">
            <v>A</v>
          </cell>
          <cell r="H1572" t="str">
            <v>Receitas Financeiras</v>
          </cell>
          <cell r="I1572">
            <v>500006</v>
          </cell>
          <cell r="J1572" t="str">
            <v>N/A</v>
          </cell>
          <cell r="K1572">
            <v>600001</v>
          </cell>
          <cell r="L1572">
            <v>0</v>
          </cell>
        </row>
        <row r="1573">
          <cell r="B1573" t="str">
            <v>3.3.1.01.0003</v>
          </cell>
          <cell r="C1573">
            <v>33113</v>
          </cell>
          <cell r="D1573" t="str">
            <v>Rendas de Variações Monetárias</v>
          </cell>
          <cell r="E1573" t="str">
            <v>A</v>
          </cell>
          <cell r="H1573" t="str">
            <v>Receitas Financeiras</v>
          </cell>
          <cell r="I1573">
            <v>500006</v>
          </cell>
          <cell r="J1573" t="str">
            <v>N/A</v>
          </cell>
          <cell r="K1573">
            <v>600001</v>
          </cell>
          <cell r="L1573">
            <v>0</v>
          </cell>
        </row>
        <row r="1574">
          <cell r="B1574" t="str">
            <v>3.3.1.01.0004</v>
          </cell>
          <cell r="C1574">
            <v>33114</v>
          </cell>
          <cell r="D1574" t="str">
            <v>Descontos Obtidos</v>
          </cell>
          <cell r="E1574" t="str">
            <v>A</v>
          </cell>
          <cell r="H1574" t="str">
            <v>Receitas Financeiras</v>
          </cell>
          <cell r="I1574">
            <v>500006</v>
          </cell>
          <cell r="J1574" t="str">
            <v>N/A</v>
          </cell>
          <cell r="K1574">
            <v>600001</v>
          </cell>
          <cell r="L1574">
            <v>0</v>
          </cell>
        </row>
        <row r="1575">
          <cell r="B1575" t="str">
            <v>3.3.1.01.0005</v>
          </cell>
          <cell r="C1575">
            <v>33115</v>
          </cell>
          <cell r="D1575" t="str">
            <v>Variações Monetárias(Dep.Jud.)</v>
          </cell>
          <cell r="E1575" t="str">
            <v>A</v>
          </cell>
          <cell r="H1575" t="str">
            <v>Receitas Financeiras</v>
          </cell>
          <cell r="I1575">
            <v>500006</v>
          </cell>
          <cell r="J1575" t="str">
            <v>N/A</v>
          </cell>
          <cell r="K1575">
            <v>600001</v>
          </cell>
          <cell r="L1575">
            <v>0</v>
          </cell>
        </row>
        <row r="1576">
          <cell r="B1576" t="str">
            <v>3.3.1.01.0006</v>
          </cell>
          <cell r="C1576">
            <v>33116</v>
          </cell>
          <cell r="D1576" t="str">
            <v>Variações Monetárias(Imp. a Rec)</v>
          </cell>
          <cell r="E1576" t="str">
            <v>A</v>
          </cell>
          <cell r="H1576" t="str">
            <v>Receitas Financeiras</v>
          </cell>
          <cell r="I1576">
            <v>500006</v>
          </cell>
          <cell r="J1576" t="str">
            <v>N/A</v>
          </cell>
          <cell r="K1576">
            <v>600001</v>
          </cell>
          <cell r="L1576">
            <v>0</v>
          </cell>
        </row>
        <row r="1577">
          <cell r="B1577" t="str">
            <v>3.3.1.01.0007</v>
          </cell>
          <cell r="C1577">
            <v>33117</v>
          </cell>
          <cell r="D1577" t="str">
            <v>Variações Monetárias(Reem. ANEEL)</v>
          </cell>
          <cell r="E1577" t="str">
            <v>A</v>
          </cell>
          <cell r="H1577" t="str">
            <v>Receitas Financeiras</v>
          </cell>
          <cell r="I1577">
            <v>500006</v>
          </cell>
          <cell r="J1577" t="str">
            <v>N/A</v>
          </cell>
          <cell r="K1577">
            <v>600001</v>
          </cell>
          <cell r="L1577">
            <v>0</v>
          </cell>
        </row>
        <row r="1578">
          <cell r="B1578" t="str">
            <v>3.3.1.01.0999</v>
          </cell>
          <cell r="C1578">
            <v>3311999</v>
          </cell>
          <cell r="D1578" t="str">
            <v>Outras Rendas</v>
          </cell>
          <cell r="E1578" t="str">
            <v>A</v>
          </cell>
          <cell r="H1578" t="str">
            <v>Receitas Financeiras</v>
          </cell>
          <cell r="I1578">
            <v>500006</v>
          </cell>
          <cell r="J1578" t="str">
            <v>N/A</v>
          </cell>
          <cell r="K1578">
            <v>600001</v>
          </cell>
          <cell r="L1578">
            <v>0</v>
          </cell>
        </row>
        <row r="1579">
          <cell r="B1579" t="str">
            <v>3.3.1.02</v>
          </cell>
          <cell r="C1579">
            <v>3312</v>
          </cell>
          <cell r="D1579" t="str">
            <v>Receitas s/ Transações Bancárias</v>
          </cell>
          <cell r="E1579" t="str">
            <v>S</v>
          </cell>
        </row>
        <row r="1580">
          <cell r="B1580" t="str">
            <v>3.3.1.02.0001</v>
          </cell>
          <cell r="C1580">
            <v>33121</v>
          </cell>
          <cell r="D1580" t="str">
            <v>Rendas de Aplicações Financeiras</v>
          </cell>
          <cell r="E1580" t="str">
            <v>A</v>
          </cell>
          <cell r="H1580" t="str">
            <v>Receitas Financeiras</v>
          </cell>
          <cell r="I1580">
            <v>500006</v>
          </cell>
          <cell r="J1580" t="str">
            <v>N/A</v>
          </cell>
          <cell r="K1580">
            <v>600001</v>
          </cell>
          <cell r="L1580">
            <v>0</v>
          </cell>
        </row>
        <row r="1581">
          <cell r="B1581" t="str">
            <v>3.3.1.02.0999</v>
          </cell>
          <cell r="C1581">
            <v>3312999</v>
          </cell>
          <cell r="D1581" t="str">
            <v>Outras Rendas</v>
          </cell>
          <cell r="E1581" t="str">
            <v>A</v>
          </cell>
          <cell r="H1581" t="str">
            <v>Receitas Financeiras</v>
          </cell>
          <cell r="I1581">
            <v>500006</v>
          </cell>
          <cell r="J1581" t="str">
            <v>N/A</v>
          </cell>
          <cell r="K1581">
            <v>600001</v>
          </cell>
          <cell r="L1581">
            <v>0</v>
          </cell>
        </row>
        <row r="1582">
          <cell r="B1582" t="str">
            <v>3.3.1.03</v>
          </cell>
          <cell r="C1582">
            <v>3313</v>
          </cell>
          <cell r="D1582" t="str">
            <v>Receitas de Títulos e Valores Mobiliário</v>
          </cell>
          <cell r="E1582" t="str">
            <v>S</v>
          </cell>
        </row>
        <row r="1583">
          <cell r="B1583" t="str">
            <v>3.3.1.03.0001</v>
          </cell>
          <cell r="C1583">
            <v>33131</v>
          </cell>
          <cell r="D1583" t="str">
            <v>Lucro na Venda de Ações</v>
          </cell>
          <cell r="E1583" t="str">
            <v>A</v>
          </cell>
          <cell r="H1583" t="str">
            <v>Receitas Financeiras</v>
          </cell>
          <cell r="I1583">
            <v>500006</v>
          </cell>
          <cell r="J1583" t="str">
            <v>N/A</v>
          </cell>
          <cell r="K1583">
            <v>600001</v>
          </cell>
          <cell r="L1583">
            <v>0</v>
          </cell>
        </row>
        <row r="1584">
          <cell r="B1584" t="str">
            <v>3.3.1.03.0002</v>
          </cell>
          <cell r="C1584">
            <v>33132</v>
          </cell>
          <cell r="D1584" t="str">
            <v>Divid. e Juros s/ Cap. Próprio Recebidos</v>
          </cell>
          <cell r="E1584" t="str">
            <v>A</v>
          </cell>
          <cell r="H1584" t="str">
            <v>Receitas Financeiras</v>
          </cell>
          <cell r="I1584">
            <v>500006</v>
          </cell>
          <cell r="J1584" t="str">
            <v>N/A</v>
          </cell>
          <cell r="K1584">
            <v>600001</v>
          </cell>
          <cell r="L1584">
            <v>0</v>
          </cell>
        </row>
        <row r="1585">
          <cell r="B1585" t="str">
            <v>3.3.1.05</v>
          </cell>
          <cell r="C1585">
            <v>33105</v>
          </cell>
          <cell r="D1585" t="str">
            <v>Atualização Monetária – Créd. Tributário</v>
          </cell>
          <cell r="E1585" t="str">
            <v>S</v>
          </cell>
        </row>
        <row r="1586">
          <cell r="B1586" t="str">
            <v>3.3.1.05.0001</v>
          </cell>
          <cell r="C1586">
            <v>33151</v>
          </cell>
          <cell r="D1586" t="str">
            <v>Tributos a Recup ou Compens – Federais</v>
          </cell>
          <cell r="E1586" t="str">
            <v>A</v>
          </cell>
          <cell r="H1586" t="str">
            <v>Receitas Financeiras</v>
          </cell>
          <cell r="I1586">
            <v>500006</v>
          </cell>
          <cell r="J1586" t="str">
            <v>N/A</v>
          </cell>
          <cell r="K1586">
            <v>600001</v>
          </cell>
          <cell r="L1586">
            <v>0</v>
          </cell>
        </row>
        <row r="1587">
          <cell r="B1587" t="str">
            <v>3.3.1.05.0002</v>
          </cell>
          <cell r="C1587">
            <v>33152</v>
          </cell>
          <cell r="D1587" t="str">
            <v>Tributos a Recup ou Compens – Estaduais</v>
          </cell>
          <cell r="E1587" t="str">
            <v>A</v>
          </cell>
          <cell r="H1587" t="str">
            <v>Receitas Financeiras</v>
          </cell>
          <cell r="I1587">
            <v>500006</v>
          </cell>
          <cell r="J1587" t="str">
            <v>N/A</v>
          </cell>
          <cell r="K1587">
            <v>600001</v>
          </cell>
          <cell r="L1587">
            <v>0</v>
          </cell>
        </row>
        <row r="1588">
          <cell r="B1588" t="str">
            <v>3.3.1.05.0003</v>
          </cell>
          <cell r="C1588">
            <v>33153</v>
          </cell>
          <cell r="D1588" t="str">
            <v>Tributos a Recup ou Compens – Municipais</v>
          </cell>
          <cell r="E1588" t="str">
            <v>A</v>
          </cell>
          <cell r="H1588" t="str">
            <v>Receitas Financeiras</v>
          </cell>
          <cell r="I1588">
            <v>500006</v>
          </cell>
          <cell r="J1588" t="str">
            <v>N/A</v>
          </cell>
          <cell r="K1588">
            <v>600001</v>
          </cell>
          <cell r="L1588">
            <v>0</v>
          </cell>
        </row>
        <row r="1589">
          <cell r="B1589" t="str">
            <v>3.3.1.99</v>
          </cell>
          <cell r="C1589">
            <v>33199</v>
          </cell>
          <cell r="D1589" t="str">
            <v>Outras Receitas Financeiras</v>
          </cell>
          <cell r="E1589" t="str">
            <v>S</v>
          </cell>
        </row>
        <row r="1590">
          <cell r="B1590" t="str">
            <v>3.3.1.99.0999</v>
          </cell>
          <cell r="C1590">
            <v>331999</v>
          </cell>
          <cell r="D1590" t="str">
            <v>Outras Receitas Financeiras</v>
          </cell>
          <cell r="E1590" t="str">
            <v>A</v>
          </cell>
          <cell r="H1590" t="str">
            <v>Receitas Financeiras</v>
          </cell>
          <cell r="I1590">
            <v>500006</v>
          </cell>
          <cell r="J1590" t="str">
            <v>N/A</v>
          </cell>
          <cell r="K1590">
            <v>600001</v>
          </cell>
          <cell r="L1590">
            <v>0</v>
          </cell>
        </row>
        <row r="1591">
          <cell r="B1591" t="str">
            <v>3.3.2</v>
          </cell>
          <cell r="C1591">
            <v>332</v>
          </cell>
          <cell r="D1591" t="str">
            <v>Reembolso de Custos e Despesas</v>
          </cell>
          <cell r="E1591" t="str">
            <v>S</v>
          </cell>
        </row>
        <row r="1592">
          <cell r="B1592" t="str">
            <v>3.3.2.01</v>
          </cell>
          <cell r="C1592">
            <v>3321</v>
          </cell>
          <cell r="D1592" t="str">
            <v>Reversão de Custos e Despesas</v>
          </cell>
          <cell r="E1592" t="str">
            <v>S</v>
          </cell>
        </row>
        <row r="1593">
          <cell r="B1593" t="str">
            <v>3.3.2.01.0001</v>
          </cell>
          <cell r="C1593">
            <v>33211</v>
          </cell>
          <cell r="D1593" t="str">
            <v>Leilões ANEEL – Geração de Energia</v>
          </cell>
          <cell r="E1593" t="str">
            <v>A</v>
          </cell>
          <cell r="H1593" t="str">
            <v>Outras Receitas</v>
          </cell>
          <cell r="I1593">
            <v>500003</v>
          </cell>
          <cell r="J1593" t="str">
            <v>N/A</v>
          </cell>
          <cell r="K1593">
            <v>600001</v>
          </cell>
          <cell r="L1593">
            <v>0</v>
          </cell>
        </row>
        <row r="1594">
          <cell r="B1594" t="str">
            <v>3.3.2.01.0002</v>
          </cell>
          <cell r="C1594">
            <v>33212</v>
          </cell>
          <cell r="D1594" t="str">
            <v>Leilões ANEEL – Transmissão de Energia</v>
          </cell>
          <cell r="E1594" t="str">
            <v>A</v>
          </cell>
          <cell r="H1594" t="str">
            <v>Outras Receitas</v>
          </cell>
          <cell r="I1594">
            <v>500003</v>
          </cell>
          <cell r="J1594" t="str">
            <v>N/A</v>
          </cell>
          <cell r="K1594">
            <v>600001</v>
          </cell>
          <cell r="L1594">
            <v>0</v>
          </cell>
        </row>
        <row r="1595">
          <cell r="B1595" t="str">
            <v>3.3.2.01.0003</v>
          </cell>
          <cell r="C1595">
            <v>33213</v>
          </cell>
          <cell r="D1595" t="str">
            <v>Recuperação de Despesa e Custo</v>
          </cell>
          <cell r="E1595" t="str">
            <v>A</v>
          </cell>
          <cell r="H1595" t="str">
            <v>Outras Receitas</v>
          </cell>
          <cell r="I1595">
            <v>500003</v>
          </cell>
          <cell r="J1595" t="str">
            <v>N/A</v>
          </cell>
          <cell r="K1595">
            <v>600001</v>
          </cell>
          <cell r="L1595">
            <v>0</v>
          </cell>
        </row>
        <row r="1596">
          <cell r="B1596" t="str">
            <v>3.3.6</v>
          </cell>
          <cell r="C1596">
            <v>336</v>
          </cell>
          <cell r="D1596" t="str">
            <v>Reversão de Provisões</v>
          </cell>
          <cell r="E1596" t="str">
            <v>S</v>
          </cell>
        </row>
        <row r="1597">
          <cell r="B1597" t="str">
            <v>3.3.6.01</v>
          </cell>
          <cell r="C1597">
            <v>3361</v>
          </cell>
          <cell r="D1597" t="str">
            <v>Reversão de Provisões - Contingência</v>
          </cell>
          <cell r="E1597" t="str">
            <v>S</v>
          </cell>
        </row>
        <row r="1598">
          <cell r="B1598" t="str">
            <v>3.3.6.01.0001</v>
          </cell>
          <cell r="C1598">
            <v>33611</v>
          </cell>
          <cell r="D1598" t="str">
            <v>Contingência Trabalhistas</v>
          </cell>
          <cell r="E1598" t="str">
            <v>A</v>
          </cell>
          <cell r="H1598" t="str">
            <v>Outras Receitas</v>
          </cell>
          <cell r="I1598">
            <v>500003</v>
          </cell>
          <cell r="J1598" t="str">
            <v>N/A</v>
          </cell>
          <cell r="K1598">
            <v>600001</v>
          </cell>
          <cell r="L1598">
            <v>0</v>
          </cell>
        </row>
        <row r="1599">
          <cell r="B1599" t="str">
            <v>3.3.6.01.0002</v>
          </cell>
          <cell r="C1599">
            <v>33612</v>
          </cell>
          <cell r="D1599" t="str">
            <v>Contingência Civis</v>
          </cell>
          <cell r="E1599" t="str">
            <v>A</v>
          </cell>
          <cell r="H1599" t="str">
            <v>Outras Receitas</v>
          </cell>
          <cell r="I1599">
            <v>500003</v>
          </cell>
          <cell r="J1599" t="str">
            <v>N/A</v>
          </cell>
          <cell r="K1599">
            <v>600001</v>
          </cell>
          <cell r="L1599">
            <v>0</v>
          </cell>
        </row>
        <row r="1600">
          <cell r="B1600" t="str">
            <v>3.3.6.01.0003</v>
          </cell>
          <cell r="C1600">
            <v>33613</v>
          </cell>
          <cell r="D1600" t="str">
            <v>Contingência Fiscais</v>
          </cell>
          <cell r="E1600" t="str">
            <v>A</v>
          </cell>
          <cell r="H1600" t="str">
            <v>Outras Receitas</v>
          </cell>
          <cell r="I1600">
            <v>500003</v>
          </cell>
          <cell r="J1600" t="str">
            <v>N/A</v>
          </cell>
          <cell r="K1600">
            <v>600001</v>
          </cell>
          <cell r="L1600">
            <v>0</v>
          </cell>
        </row>
        <row r="1601">
          <cell r="B1601" t="str">
            <v>3.3.6.01.0004</v>
          </cell>
          <cell r="C1601">
            <v>33614</v>
          </cell>
          <cell r="D1601" t="str">
            <v>Reversão Variação Monetária Contingências</v>
          </cell>
          <cell r="E1601" t="str">
            <v>A</v>
          </cell>
          <cell r="H1601" t="str">
            <v>Reversão de Custos e Despesas</v>
          </cell>
          <cell r="I1601">
            <v>500007</v>
          </cell>
          <cell r="J1601" t="str">
            <v>N/A</v>
          </cell>
          <cell r="K1601">
            <v>600001</v>
          </cell>
          <cell r="L1601">
            <v>0</v>
          </cell>
        </row>
        <row r="1602">
          <cell r="B1602" t="str">
            <v>3.3.6.02</v>
          </cell>
          <cell r="C1602">
            <v>3362</v>
          </cell>
          <cell r="D1602" t="str">
            <v>Reversão de Devedores Duvidosos</v>
          </cell>
          <cell r="E1602" t="str">
            <v>S</v>
          </cell>
        </row>
        <row r="1603">
          <cell r="B1603" t="str">
            <v>3.3.9</v>
          </cell>
          <cell r="C1603">
            <v>339</v>
          </cell>
          <cell r="D1603" t="str">
            <v>Outras Receitas</v>
          </cell>
          <cell r="E1603" t="str">
            <v>S</v>
          </cell>
        </row>
        <row r="1604">
          <cell r="B1604" t="str">
            <v>3.3.9.01</v>
          </cell>
          <cell r="C1604">
            <v>3391</v>
          </cell>
          <cell r="D1604" t="str">
            <v>Receitas Alienação do Permanente</v>
          </cell>
          <cell r="E1604" t="str">
            <v>S</v>
          </cell>
        </row>
        <row r="1605">
          <cell r="B1605" t="str">
            <v>3.3.9.01.0001</v>
          </cell>
          <cell r="C1605">
            <v>33911</v>
          </cell>
          <cell r="D1605" t="str">
            <v>Ganho Alienação - Investimentos</v>
          </cell>
          <cell r="E1605" t="str">
            <v>A</v>
          </cell>
          <cell r="H1605" t="str">
            <v>Outras Receitas</v>
          </cell>
          <cell r="I1605">
            <v>500003</v>
          </cell>
          <cell r="J1605" t="str">
            <v>N/A</v>
          </cell>
          <cell r="K1605">
            <v>600001</v>
          </cell>
          <cell r="L1605">
            <v>0</v>
          </cell>
        </row>
        <row r="1606">
          <cell r="B1606" t="str">
            <v>3.3.9.01.0002</v>
          </cell>
          <cell r="C1606">
            <v>33912</v>
          </cell>
          <cell r="D1606" t="str">
            <v>Ganho Alienação - Imobilizado</v>
          </cell>
          <cell r="E1606" t="str">
            <v>A</v>
          </cell>
          <cell r="H1606" t="str">
            <v>Outras Receitas</v>
          </cell>
          <cell r="I1606">
            <v>500003</v>
          </cell>
          <cell r="J1606" t="str">
            <v>N/A</v>
          </cell>
          <cell r="K1606">
            <v>600001</v>
          </cell>
          <cell r="L1606">
            <v>0</v>
          </cell>
        </row>
        <row r="1607">
          <cell r="B1607" t="str">
            <v>3.3.9.01.0003</v>
          </cell>
          <cell r="C1607">
            <v>33913</v>
          </cell>
          <cell r="D1607" t="str">
            <v>Ganho Alienação - Intangível</v>
          </cell>
          <cell r="E1607" t="str">
            <v>A</v>
          </cell>
          <cell r="H1607" t="str">
            <v>Outras Receitas</v>
          </cell>
          <cell r="I1607">
            <v>500003</v>
          </cell>
          <cell r="J1607" t="str">
            <v>N/A</v>
          </cell>
          <cell r="K1607">
            <v>600001</v>
          </cell>
          <cell r="L1607">
            <v>0</v>
          </cell>
        </row>
        <row r="1608">
          <cell r="B1608" t="str">
            <v>3.3.9.02</v>
          </cell>
          <cell r="C1608">
            <v>3392</v>
          </cell>
          <cell r="D1608" t="str">
            <v>Receitas com Doações</v>
          </cell>
          <cell r="E1608" t="str">
            <v>S</v>
          </cell>
        </row>
        <row r="1609">
          <cell r="B1609" t="str">
            <v>3.3.9.02.0001</v>
          </cell>
          <cell r="C1609">
            <v>33921</v>
          </cell>
          <cell r="D1609" t="str">
            <v>Doações Recebidas</v>
          </cell>
          <cell r="E1609" t="str">
            <v>A</v>
          </cell>
          <cell r="H1609" t="str">
            <v>Outras Receitas</v>
          </cell>
          <cell r="I1609">
            <v>500003</v>
          </cell>
          <cell r="J1609" t="str">
            <v>N/A</v>
          </cell>
          <cell r="K1609">
            <v>600001</v>
          </cell>
          <cell r="L1609">
            <v>0</v>
          </cell>
        </row>
        <row r="1610">
          <cell r="B1610" t="str">
            <v>3.3.9.03</v>
          </cell>
          <cell r="C1610">
            <v>3393</v>
          </cell>
          <cell r="D1610" t="str">
            <v>Reversão de Custos/Despesas</v>
          </cell>
          <cell r="E1610" t="str">
            <v>S</v>
          </cell>
        </row>
        <row r="1611">
          <cell r="B1611" t="str">
            <v>3.3.9.03.0001</v>
          </cell>
          <cell r="C1611">
            <v>33931</v>
          </cell>
          <cell r="D1611" t="str">
            <v>Recuperação de Despesa e Custo</v>
          </cell>
          <cell r="E1611" t="str">
            <v>A</v>
          </cell>
          <cell r="H1611" t="str">
            <v>Outras Receitas</v>
          </cell>
          <cell r="I1611">
            <v>500003</v>
          </cell>
          <cell r="J1611" t="str">
            <v>N/A</v>
          </cell>
          <cell r="K1611">
            <v>600001</v>
          </cell>
          <cell r="L1611">
            <v>0</v>
          </cell>
        </row>
        <row r="1612">
          <cell r="B1612" t="str">
            <v>3.3.9.03.0002</v>
          </cell>
          <cell r="C1612">
            <v>33932</v>
          </cell>
          <cell r="D1612" t="str">
            <v>Reversão Provisão de Contingências</v>
          </cell>
          <cell r="E1612" t="str">
            <v>A</v>
          </cell>
          <cell r="H1612" t="str">
            <v>Reversão de Custos e Despesas</v>
          </cell>
          <cell r="I1612">
            <v>500007</v>
          </cell>
          <cell r="J1612" t="str">
            <v>N/A</v>
          </cell>
          <cell r="K1612">
            <v>600001</v>
          </cell>
          <cell r="L1612">
            <v>0</v>
          </cell>
        </row>
        <row r="1613">
          <cell r="B1613" t="str">
            <v>3.3.9.04</v>
          </cell>
          <cell r="C1613">
            <v>3394</v>
          </cell>
          <cell r="D1613" t="str">
            <v>Receita de Alienação de Investimento</v>
          </cell>
          <cell r="E1613" t="str">
            <v>S</v>
          </cell>
        </row>
        <row r="1614">
          <cell r="B1614" t="str">
            <v>3.3.9.04.0001</v>
          </cell>
          <cell r="C1614">
            <v>33941</v>
          </cell>
          <cell r="D1614" t="str">
            <v>Ganhos na Alienação de Investimentos</v>
          </cell>
          <cell r="E1614" t="str">
            <v>A</v>
          </cell>
          <cell r="H1614" t="str">
            <v>Outras Receitas</v>
          </cell>
          <cell r="I1614">
            <v>500003</v>
          </cell>
          <cell r="J1614" t="str">
            <v>N/A</v>
          </cell>
          <cell r="K1614">
            <v>600001</v>
          </cell>
          <cell r="L1614">
            <v>0</v>
          </cell>
        </row>
        <row r="1615">
          <cell r="B1615" t="str">
            <v>3.3.9.05</v>
          </cell>
          <cell r="C1615">
            <v>3395</v>
          </cell>
          <cell r="D1615" t="str">
            <v>Receitas de Equivalência Patrimonial</v>
          </cell>
          <cell r="E1615" t="str">
            <v>S</v>
          </cell>
        </row>
        <row r="1616">
          <cell r="B1616" t="str">
            <v>3.3.9.05.0001</v>
          </cell>
          <cell r="C1616">
            <v>33951</v>
          </cell>
          <cell r="D1616" t="str">
            <v>Resultado Positivo de Equiv. Patrimonial</v>
          </cell>
          <cell r="E1616" t="str">
            <v>A</v>
          </cell>
          <cell r="H1616" t="str">
            <v>Outras Receitas</v>
          </cell>
          <cell r="I1616">
            <v>500003</v>
          </cell>
          <cell r="J1616" t="str">
            <v>N/A</v>
          </cell>
          <cell r="K1616">
            <v>600001</v>
          </cell>
          <cell r="L1616">
            <v>0</v>
          </cell>
        </row>
        <row r="1617">
          <cell r="B1617" t="str">
            <v>3.3.9.06</v>
          </cell>
          <cell r="C1617">
            <v>3396</v>
          </cell>
          <cell r="D1617" t="str">
            <v>Receita de Alienação de Imobilizado</v>
          </cell>
          <cell r="E1617" t="str">
            <v>S</v>
          </cell>
        </row>
        <row r="1618">
          <cell r="B1618" t="str">
            <v>3.3.9.06.0001</v>
          </cell>
          <cell r="C1618">
            <v>33961</v>
          </cell>
          <cell r="D1618" t="str">
            <v>Ganho na Alienação de Imobilizado</v>
          </cell>
          <cell r="E1618" t="str">
            <v>A</v>
          </cell>
          <cell r="H1618" t="str">
            <v>Outras Receitas</v>
          </cell>
          <cell r="I1618">
            <v>500003</v>
          </cell>
          <cell r="J1618" t="str">
            <v>N/A</v>
          </cell>
          <cell r="K1618">
            <v>600001</v>
          </cell>
          <cell r="L1618">
            <v>0</v>
          </cell>
        </row>
        <row r="1619">
          <cell r="B1619" t="str">
            <v>3.3.9.07</v>
          </cell>
          <cell r="C1619">
            <v>3397</v>
          </cell>
          <cell r="D1619" t="str">
            <v>Receitas de Alienação de Diferido</v>
          </cell>
          <cell r="E1619" t="str">
            <v>S</v>
          </cell>
        </row>
        <row r="1620">
          <cell r="B1620" t="str">
            <v>3.3.9.07.0001</v>
          </cell>
          <cell r="C1620">
            <v>33971</v>
          </cell>
          <cell r="D1620" t="str">
            <v>Ganho na Alienação de Diferido</v>
          </cell>
          <cell r="E1620" t="str">
            <v>A</v>
          </cell>
          <cell r="H1620" t="str">
            <v>Outras Receitas</v>
          </cell>
          <cell r="I1620">
            <v>500003</v>
          </cell>
          <cell r="J1620" t="str">
            <v>N/A</v>
          </cell>
          <cell r="K1620">
            <v>600001</v>
          </cell>
          <cell r="L1620">
            <v>0</v>
          </cell>
        </row>
        <row r="1621">
          <cell r="B1621" t="str">
            <v>3.3.9.08</v>
          </cell>
          <cell r="C1621">
            <v>3398</v>
          </cell>
          <cell r="D1621" t="str">
            <v>Reversão de Perda com Impairment</v>
          </cell>
          <cell r="E1621" t="str">
            <v>S</v>
          </cell>
        </row>
        <row r="1622">
          <cell r="B1622" t="str">
            <v>3.3.9.08.0001</v>
          </cell>
          <cell r="C1622">
            <v>33981</v>
          </cell>
          <cell r="D1622" t="str">
            <v>Reversão de Perda com Impairment</v>
          </cell>
          <cell r="E1622" t="str">
            <v>A</v>
          </cell>
          <cell r="H1622" t="str">
            <v>Reversão de Custos e Despesas</v>
          </cell>
          <cell r="I1622">
            <v>500007</v>
          </cell>
          <cell r="J1622" t="str">
            <v>N/A</v>
          </cell>
          <cell r="K1622">
            <v>600001</v>
          </cell>
          <cell r="L1622">
            <v>0</v>
          </cell>
        </row>
        <row r="1623">
          <cell r="B1623" t="str">
            <v>3.3.9.09</v>
          </cell>
          <cell r="C1623">
            <v>3399</v>
          </cell>
          <cell r="D1623" t="str">
            <v>Receita Concurso Público</v>
          </cell>
          <cell r="E1623" t="str">
            <v>S</v>
          </cell>
        </row>
        <row r="1624">
          <cell r="B1624" t="str">
            <v>3.3.9.09.0001</v>
          </cell>
          <cell r="C1624">
            <v>33991</v>
          </cell>
          <cell r="D1624" t="str">
            <v>Receita de Concurso Público</v>
          </cell>
          <cell r="E1624" t="str">
            <v>A</v>
          </cell>
          <cell r="H1624" t="str">
            <v>Outras Receitas</v>
          </cell>
          <cell r="I1624">
            <v>500003</v>
          </cell>
          <cell r="J1624" t="str">
            <v>N/A</v>
          </cell>
          <cell r="K1624">
            <v>600001</v>
          </cell>
          <cell r="L1624">
            <v>0</v>
          </cell>
        </row>
        <row r="1625">
          <cell r="B1625" t="str">
            <v>3.3.9.99</v>
          </cell>
          <cell r="C1625">
            <v>33999</v>
          </cell>
          <cell r="D1625" t="str">
            <v>Outras Receitas</v>
          </cell>
          <cell r="E1625" t="str">
            <v>S</v>
          </cell>
        </row>
        <row r="1626">
          <cell r="B1626" t="str">
            <v>3.3.9.99.0001</v>
          </cell>
          <cell r="C1626">
            <v>339991</v>
          </cell>
          <cell r="D1626" t="str">
            <v>Outras Receitas</v>
          </cell>
          <cell r="E1626" t="str">
            <v>A</v>
          </cell>
          <cell r="H1626" t="str">
            <v>Outras Receitas</v>
          </cell>
          <cell r="I1626">
            <v>500003</v>
          </cell>
          <cell r="J1626" t="str">
            <v>N/A</v>
          </cell>
          <cell r="K1626">
            <v>600001</v>
          </cell>
          <cell r="L1626">
            <v>0</v>
          </cell>
        </row>
        <row r="1627">
          <cell r="B1627" t="str">
            <v>3.3.9.99.0002</v>
          </cell>
          <cell r="C1627">
            <v>339992</v>
          </cell>
          <cell r="D1627" t="str">
            <v>Receita de Concurso Público</v>
          </cell>
          <cell r="E1627" t="str">
            <v>A</v>
          </cell>
          <cell r="H1627" t="str">
            <v>Outras Receitas</v>
          </cell>
          <cell r="I1627">
            <v>500003</v>
          </cell>
          <cell r="J1627" t="str">
            <v>N/A</v>
          </cell>
          <cell r="K1627">
            <v>600001</v>
          </cell>
          <cell r="L1627">
            <v>0</v>
          </cell>
        </row>
        <row r="1628">
          <cell r="B1628">
            <v>4</v>
          </cell>
          <cell r="C1628">
            <v>4</v>
          </cell>
          <cell r="D1628" t="str">
            <v>Custos e Despesas</v>
          </cell>
          <cell r="E1628" t="str">
            <v>S</v>
          </cell>
        </row>
        <row r="1629">
          <cell r="B1629" t="str">
            <v>4.1</v>
          </cell>
          <cell r="C1629">
            <v>41</v>
          </cell>
          <cell r="D1629" t="str">
            <v>Custos</v>
          </cell>
          <cell r="E1629" t="str">
            <v>S</v>
          </cell>
        </row>
        <row r="1630">
          <cell r="B1630" t="str">
            <v>4.1.1</v>
          </cell>
          <cell r="C1630">
            <v>411</v>
          </cell>
          <cell r="D1630" t="str">
            <v>Gastos com Pessoal - Serviços</v>
          </cell>
          <cell r="E1630" t="str">
            <v>S</v>
          </cell>
        </row>
        <row r="1631">
          <cell r="B1631" t="str">
            <v>4.1.1.01</v>
          </cell>
          <cell r="C1631">
            <v>4111</v>
          </cell>
          <cell r="D1631" t="str">
            <v>Remunerações</v>
          </cell>
          <cell r="E1631" t="str">
            <v>S</v>
          </cell>
        </row>
        <row r="1632">
          <cell r="B1632" t="str">
            <v>4.1.1.01.0001</v>
          </cell>
          <cell r="C1632">
            <v>41111</v>
          </cell>
          <cell r="D1632" t="str">
            <v>Salários</v>
          </cell>
          <cell r="E1632" t="str">
            <v>A</v>
          </cell>
          <cell r="H1632" t="str">
            <v>Remuneração Direta</v>
          </cell>
          <cell r="I1632">
            <v>500008</v>
          </cell>
          <cell r="J1632" t="str">
            <v>N/A</v>
          </cell>
          <cell r="K1632">
            <v>600001</v>
          </cell>
          <cell r="L1632">
            <v>0</v>
          </cell>
        </row>
        <row r="1633">
          <cell r="B1633" t="str">
            <v>4.1.1.01.0002</v>
          </cell>
          <cell r="C1633">
            <v>41112</v>
          </cell>
          <cell r="D1633" t="str">
            <v>Gratificações</v>
          </cell>
          <cell r="E1633" t="str">
            <v>A</v>
          </cell>
          <cell r="H1633" t="str">
            <v>Remuneração Direta</v>
          </cell>
          <cell r="I1633">
            <v>500008</v>
          </cell>
          <cell r="J1633" t="str">
            <v>N/A</v>
          </cell>
          <cell r="K1633">
            <v>600001</v>
          </cell>
          <cell r="L1633">
            <v>0</v>
          </cell>
        </row>
        <row r="1634">
          <cell r="B1634" t="str">
            <v>4.1.1.01.0003</v>
          </cell>
          <cell r="C1634">
            <v>41113</v>
          </cell>
          <cell r="D1634" t="str">
            <v>Adicionais por Tempo de Serviço</v>
          </cell>
          <cell r="E1634" t="str">
            <v>A</v>
          </cell>
          <cell r="H1634" t="str">
            <v>Remuneração Direta</v>
          </cell>
          <cell r="I1634">
            <v>500008</v>
          </cell>
          <cell r="J1634" t="str">
            <v>N/A</v>
          </cell>
          <cell r="K1634">
            <v>600001</v>
          </cell>
          <cell r="L1634">
            <v>0</v>
          </cell>
        </row>
        <row r="1635">
          <cell r="B1635" t="str">
            <v>4.1.1.01.0004</v>
          </cell>
          <cell r="C1635">
            <v>41114</v>
          </cell>
          <cell r="D1635" t="str">
            <v>Horas Extraordinárias</v>
          </cell>
          <cell r="E1635" t="str">
            <v>A</v>
          </cell>
          <cell r="H1635" t="str">
            <v>Remuneração Direta</v>
          </cell>
          <cell r="I1635">
            <v>500008</v>
          </cell>
          <cell r="J1635" t="str">
            <v>N/A</v>
          </cell>
          <cell r="K1635">
            <v>600001</v>
          </cell>
          <cell r="L1635">
            <v>0</v>
          </cell>
        </row>
        <row r="1636">
          <cell r="B1636" t="str">
            <v>4.1.1.01.0005</v>
          </cell>
          <cell r="C1636">
            <v>41115</v>
          </cell>
          <cell r="D1636" t="str">
            <v>Abonos</v>
          </cell>
          <cell r="E1636" t="str">
            <v>A</v>
          </cell>
          <cell r="H1636" t="str">
            <v>Remuneração Direta</v>
          </cell>
          <cell r="I1636">
            <v>500008</v>
          </cell>
          <cell r="J1636" t="str">
            <v>N/A</v>
          </cell>
          <cell r="K1636">
            <v>600001</v>
          </cell>
          <cell r="L1636">
            <v>0</v>
          </cell>
        </row>
        <row r="1637">
          <cell r="B1637" t="str">
            <v>4.1.1.01.0006</v>
          </cell>
          <cell r="C1637">
            <v>41116</v>
          </cell>
          <cell r="D1637" t="str">
            <v>Aviso Prévio e Indenizações</v>
          </cell>
          <cell r="E1637" t="str">
            <v>A</v>
          </cell>
          <cell r="H1637" t="str">
            <v>Contingências/indenizações trabalhistas</v>
          </cell>
          <cell r="I1637">
            <v>500011</v>
          </cell>
          <cell r="J1637" t="str">
            <v>N/A</v>
          </cell>
          <cell r="K1637">
            <v>600001</v>
          </cell>
          <cell r="L1637">
            <v>0</v>
          </cell>
        </row>
        <row r="1638">
          <cell r="B1638" t="str">
            <v>4.1.1.01.0007</v>
          </cell>
          <cell r="C1638">
            <v>41117</v>
          </cell>
          <cell r="D1638" t="str">
            <v>Provisão de Férias e Encargos Sociais</v>
          </cell>
          <cell r="E1638" t="str">
            <v>A</v>
          </cell>
          <cell r="H1638" t="str">
            <v>Remuneração Direta</v>
          </cell>
          <cell r="I1638">
            <v>500008</v>
          </cell>
          <cell r="J1638" t="str">
            <v>N/A</v>
          </cell>
          <cell r="K1638">
            <v>600001</v>
          </cell>
          <cell r="L1638">
            <v>0</v>
          </cell>
        </row>
        <row r="1639">
          <cell r="B1639" t="str">
            <v>4.1.1.01.0008</v>
          </cell>
          <cell r="C1639">
            <v>41118</v>
          </cell>
          <cell r="D1639" t="str">
            <v>Abono Pecuniário de Férias</v>
          </cell>
          <cell r="E1639" t="str">
            <v>A</v>
          </cell>
          <cell r="H1639" t="str">
            <v>Remuneração Direta</v>
          </cell>
          <cell r="I1639">
            <v>500008</v>
          </cell>
          <cell r="J1639" t="str">
            <v>N/A</v>
          </cell>
          <cell r="K1639">
            <v>600001</v>
          </cell>
          <cell r="L1639">
            <v>0</v>
          </cell>
        </row>
        <row r="1640">
          <cell r="B1640" t="str">
            <v>4.1.1.01.0009</v>
          </cell>
          <cell r="C1640">
            <v>41119</v>
          </cell>
          <cell r="D1640" t="str">
            <v>Provisão de 13º Salários e Enc. Sociais</v>
          </cell>
          <cell r="E1640" t="str">
            <v>A</v>
          </cell>
          <cell r="H1640" t="str">
            <v>Remuneração Direta</v>
          </cell>
          <cell r="I1640">
            <v>500008</v>
          </cell>
          <cell r="J1640" t="str">
            <v>N/A</v>
          </cell>
          <cell r="K1640">
            <v>600001</v>
          </cell>
          <cell r="L1640">
            <v>0</v>
          </cell>
        </row>
        <row r="1641">
          <cell r="B1641" t="str">
            <v>4.1.1.01.0010</v>
          </cell>
          <cell r="C1641">
            <v>411110</v>
          </cell>
          <cell r="D1641" t="str">
            <v>Salario Maternidade - Prorrogação</v>
          </cell>
          <cell r="E1641" t="str">
            <v>A</v>
          </cell>
          <cell r="H1641" t="str">
            <v>Remuneração Direta</v>
          </cell>
          <cell r="I1641">
            <v>500008</v>
          </cell>
          <cell r="J1641" t="str">
            <v>N/A</v>
          </cell>
          <cell r="K1641">
            <v>600001</v>
          </cell>
          <cell r="L1641">
            <v>0</v>
          </cell>
        </row>
        <row r="1642">
          <cell r="B1642" t="str">
            <v>4.1.1.01.0011</v>
          </cell>
          <cell r="C1642">
            <v>411111</v>
          </cell>
          <cell r="D1642" t="str">
            <v>Salario Maternidade - Prorrogação</v>
          </cell>
          <cell r="E1642" t="str">
            <v>A</v>
          </cell>
          <cell r="H1642" t="str">
            <v>Remuneração Direta</v>
          </cell>
          <cell r="I1642">
            <v>500008</v>
          </cell>
          <cell r="J1642" t="str">
            <v>N/A</v>
          </cell>
          <cell r="K1642">
            <v>600001</v>
          </cell>
          <cell r="L1642">
            <v>0</v>
          </cell>
        </row>
        <row r="1643">
          <cell r="B1643" t="str">
            <v>4.1.1.01.0013</v>
          </cell>
          <cell r="C1643">
            <v>411113</v>
          </cell>
          <cell r="D1643" t="str">
            <v>Licença Paternidade Prorrogação</v>
          </cell>
          <cell r="E1643" t="str">
            <v>A</v>
          </cell>
          <cell r="H1643" t="str">
            <v>Remuneração Direta</v>
          </cell>
          <cell r="I1643">
            <v>500008</v>
          </cell>
          <cell r="J1643" t="str">
            <v>N/A</v>
          </cell>
          <cell r="K1643">
            <v>600001</v>
          </cell>
          <cell r="L1643">
            <v>0</v>
          </cell>
        </row>
        <row r="1644">
          <cell r="B1644" t="str">
            <v>4.1.1.01.0014</v>
          </cell>
          <cell r="C1644">
            <v>411114</v>
          </cell>
          <cell r="D1644" t="str">
            <v>Incorporação Função Gratificada - Ordem Judicial</v>
          </cell>
          <cell r="E1644" t="str">
            <v>A</v>
          </cell>
          <cell r="H1644" t="str">
            <v>Remuneração Direta</v>
          </cell>
          <cell r="I1644">
            <v>500008</v>
          </cell>
          <cell r="J1644" t="str">
            <v>N/A</v>
          </cell>
          <cell r="K1644">
            <v>600001</v>
          </cell>
          <cell r="L1644">
            <v>0</v>
          </cell>
        </row>
        <row r="1645">
          <cell r="B1645" t="str">
            <v>4.1.1.01.0999</v>
          </cell>
          <cell r="C1645">
            <v>4111999</v>
          </cell>
          <cell r="D1645" t="str">
            <v>Outras Remunerações</v>
          </cell>
          <cell r="E1645" t="str">
            <v>A</v>
          </cell>
          <cell r="H1645" t="str">
            <v>Remuneração Direta</v>
          </cell>
          <cell r="I1645">
            <v>500008</v>
          </cell>
          <cell r="J1645" t="str">
            <v>N/A</v>
          </cell>
          <cell r="K1645">
            <v>600001</v>
          </cell>
          <cell r="L1645">
            <v>0</v>
          </cell>
        </row>
        <row r="1646">
          <cell r="B1646" t="str">
            <v>4.1.1.02</v>
          </cell>
          <cell r="C1646">
            <v>4112</v>
          </cell>
          <cell r="D1646" t="str">
            <v>Encargos Sociais</v>
          </cell>
          <cell r="E1646" t="str">
            <v>S</v>
          </cell>
        </row>
        <row r="1647">
          <cell r="B1647" t="str">
            <v>4.1.1.02.0001</v>
          </cell>
          <cell r="C1647">
            <v>41121</v>
          </cell>
          <cell r="D1647" t="str">
            <v>INSS</v>
          </cell>
          <cell r="E1647" t="str">
            <v>A</v>
          </cell>
          <cell r="H1647" t="str">
            <v>Federais (inclui a contribuição previdenciária e sindical)</v>
          </cell>
          <cell r="I1647">
            <v>500012</v>
          </cell>
          <cell r="J1647" t="str">
            <v>N/A</v>
          </cell>
          <cell r="K1647">
            <v>600001</v>
          </cell>
          <cell r="L1647">
            <v>0</v>
          </cell>
        </row>
        <row r="1648">
          <cell r="B1648" t="str">
            <v>4.1.1.02.0002</v>
          </cell>
          <cell r="C1648">
            <v>41122</v>
          </cell>
          <cell r="D1648" t="str">
            <v>FGTS</v>
          </cell>
          <cell r="E1648" t="str">
            <v>A</v>
          </cell>
          <cell r="H1648" t="str">
            <v>FGTS</v>
          </cell>
          <cell r="I1648">
            <v>500010</v>
          </cell>
          <cell r="J1648" t="str">
            <v>N/A</v>
          </cell>
          <cell r="K1648">
            <v>600001</v>
          </cell>
          <cell r="L1648">
            <v>0</v>
          </cell>
        </row>
        <row r="1649">
          <cell r="B1649" t="str">
            <v>4.1.1.02.0003</v>
          </cell>
          <cell r="C1649">
            <v>41123</v>
          </cell>
          <cell r="D1649" t="str">
            <v>Contribuições Sindicais</v>
          </cell>
          <cell r="E1649" t="str">
            <v>A</v>
          </cell>
          <cell r="H1649" t="str">
            <v>Benefícios</v>
          </cell>
          <cell r="I1649">
            <v>500009</v>
          </cell>
          <cell r="J1649" t="str">
            <v>N/A</v>
          </cell>
          <cell r="K1649">
            <v>600001</v>
          </cell>
          <cell r="L1649">
            <v>0</v>
          </cell>
        </row>
        <row r="1650">
          <cell r="B1650" t="str">
            <v>4.1.1.02.0004</v>
          </cell>
          <cell r="C1650">
            <v>41124</v>
          </cell>
          <cell r="D1650" t="str">
            <v>INSS s/ 13º Salário</v>
          </cell>
          <cell r="E1650" t="str">
            <v>A</v>
          </cell>
          <cell r="H1650" t="str">
            <v>Federais (inclui a contribuição previdenciária e sindical)</v>
          </cell>
          <cell r="I1650">
            <v>500012</v>
          </cell>
          <cell r="J1650" t="str">
            <v>N/A</v>
          </cell>
          <cell r="K1650">
            <v>600001</v>
          </cell>
          <cell r="L1650">
            <v>0</v>
          </cell>
        </row>
        <row r="1651">
          <cell r="B1651" t="str">
            <v>4.1.1.02.0005</v>
          </cell>
          <cell r="C1651">
            <v>41125</v>
          </cell>
          <cell r="D1651" t="str">
            <v>INSS s/ Férias</v>
          </cell>
          <cell r="E1651" t="str">
            <v>A</v>
          </cell>
          <cell r="H1651" t="str">
            <v>Federais (inclui a contribuição previdenciária e sindical)</v>
          </cell>
          <cell r="I1651">
            <v>500012</v>
          </cell>
          <cell r="J1651" t="str">
            <v>N/A</v>
          </cell>
          <cell r="K1651">
            <v>600001</v>
          </cell>
          <cell r="L1651">
            <v>0</v>
          </cell>
        </row>
        <row r="1652">
          <cell r="B1652" t="str">
            <v>4.1.1.02.0006</v>
          </cell>
          <cell r="C1652">
            <v>41126</v>
          </cell>
          <cell r="D1652" t="str">
            <v>FGTS s/ Férias</v>
          </cell>
          <cell r="E1652" t="str">
            <v>A</v>
          </cell>
          <cell r="H1652" t="str">
            <v>FGTS</v>
          </cell>
          <cell r="I1652">
            <v>500010</v>
          </cell>
          <cell r="J1652" t="str">
            <v>N/A</v>
          </cell>
          <cell r="K1652">
            <v>600001</v>
          </cell>
          <cell r="L1652">
            <v>0</v>
          </cell>
        </row>
        <row r="1653">
          <cell r="B1653" t="str">
            <v>4.1.1.02.0007</v>
          </cell>
          <cell r="C1653">
            <v>41127</v>
          </cell>
          <cell r="D1653" t="str">
            <v>FGTS s/ 13º Salário</v>
          </cell>
          <cell r="E1653" t="str">
            <v>A</v>
          </cell>
          <cell r="H1653" t="str">
            <v>FGTS</v>
          </cell>
          <cell r="I1653">
            <v>500010</v>
          </cell>
          <cell r="J1653" t="str">
            <v>N/A</v>
          </cell>
          <cell r="K1653">
            <v>600001</v>
          </cell>
          <cell r="L1653">
            <v>0</v>
          </cell>
        </row>
        <row r="1654">
          <cell r="B1654" t="str">
            <v>4.1.1.02.0999</v>
          </cell>
          <cell r="C1654">
            <v>4112999</v>
          </cell>
          <cell r="D1654" t="str">
            <v>Outros Encargos</v>
          </cell>
          <cell r="E1654" t="str">
            <v>A</v>
          </cell>
          <cell r="H1654" t="str">
            <v>Federais (inclui a contribuição previdenciária e sindical)</v>
          </cell>
          <cell r="I1654">
            <v>500012</v>
          </cell>
          <cell r="J1654" t="str">
            <v>N/A</v>
          </cell>
          <cell r="K1654">
            <v>600001</v>
          </cell>
          <cell r="L1654">
            <v>0</v>
          </cell>
        </row>
        <row r="1655">
          <cell r="B1655" t="str">
            <v>4.1.1.03</v>
          </cell>
          <cell r="C1655">
            <v>4113</v>
          </cell>
          <cell r="D1655" t="str">
            <v>Benefícios</v>
          </cell>
          <cell r="E1655" t="str">
            <v>S</v>
          </cell>
        </row>
        <row r="1656">
          <cell r="B1656" t="str">
            <v>4.1.1.03.0001</v>
          </cell>
          <cell r="C1656">
            <v>41131</v>
          </cell>
          <cell r="D1656" t="str">
            <v>Previdência Privada Complementar</v>
          </cell>
          <cell r="E1656" t="str">
            <v>A</v>
          </cell>
          <cell r="H1656" t="str">
            <v>Benefícios</v>
          </cell>
          <cell r="I1656">
            <v>500009</v>
          </cell>
          <cell r="J1656" t="str">
            <v>N/A</v>
          </cell>
          <cell r="K1656">
            <v>600001</v>
          </cell>
          <cell r="L1656">
            <v>0</v>
          </cell>
        </row>
        <row r="1657">
          <cell r="B1657" t="str">
            <v>4.1.1.03.0002</v>
          </cell>
          <cell r="C1657">
            <v>41132</v>
          </cell>
          <cell r="D1657" t="str">
            <v>Auxílio Alimentação</v>
          </cell>
          <cell r="E1657" t="str">
            <v>A</v>
          </cell>
          <cell r="H1657" t="str">
            <v>Benefícios</v>
          </cell>
          <cell r="I1657">
            <v>500009</v>
          </cell>
          <cell r="J1657" t="str">
            <v>N/A</v>
          </cell>
          <cell r="K1657">
            <v>600001</v>
          </cell>
          <cell r="L1657">
            <v>0</v>
          </cell>
        </row>
        <row r="1658">
          <cell r="B1658" t="str">
            <v>4.1.1.03.0003</v>
          </cell>
          <cell r="C1658">
            <v>41133</v>
          </cell>
          <cell r="D1658" t="str">
            <v>Auxílio Transporte</v>
          </cell>
          <cell r="E1658" t="str">
            <v>A</v>
          </cell>
          <cell r="H1658" t="str">
            <v>Benefícios</v>
          </cell>
          <cell r="I1658">
            <v>500009</v>
          </cell>
          <cell r="J1658" t="str">
            <v>N/A</v>
          </cell>
          <cell r="K1658">
            <v>600001</v>
          </cell>
          <cell r="L1658">
            <v>0</v>
          </cell>
        </row>
        <row r="1659">
          <cell r="B1659" t="str">
            <v>4.1.1.03.0004</v>
          </cell>
          <cell r="C1659">
            <v>41134</v>
          </cell>
          <cell r="D1659" t="str">
            <v>Auxílio Moradia</v>
          </cell>
          <cell r="E1659" t="str">
            <v>A</v>
          </cell>
          <cell r="H1659" t="str">
            <v>Benefícios</v>
          </cell>
          <cell r="I1659">
            <v>500009</v>
          </cell>
          <cell r="J1659" t="str">
            <v>N/A</v>
          </cell>
          <cell r="K1659">
            <v>600001</v>
          </cell>
          <cell r="L1659">
            <v>0</v>
          </cell>
        </row>
        <row r="1660">
          <cell r="B1660" t="str">
            <v>4.1.1.03.0005</v>
          </cell>
          <cell r="C1660">
            <v>41135</v>
          </cell>
          <cell r="D1660" t="str">
            <v>Auxílio Creche</v>
          </cell>
          <cell r="E1660" t="str">
            <v>A</v>
          </cell>
          <cell r="H1660" t="str">
            <v>Benefícios</v>
          </cell>
          <cell r="I1660">
            <v>500009</v>
          </cell>
          <cell r="J1660" t="str">
            <v>N/A</v>
          </cell>
          <cell r="K1660">
            <v>600001</v>
          </cell>
          <cell r="L1660">
            <v>0</v>
          </cell>
        </row>
        <row r="1661">
          <cell r="B1661" t="str">
            <v>4.1.1.03.0006</v>
          </cell>
          <cell r="C1661">
            <v>41136</v>
          </cell>
          <cell r="D1661" t="str">
            <v>Assistência Médica e  Odontológica</v>
          </cell>
          <cell r="E1661" t="str">
            <v>A</v>
          </cell>
          <cell r="H1661" t="str">
            <v>Benefícios</v>
          </cell>
          <cell r="I1661">
            <v>500009</v>
          </cell>
          <cell r="J1661" t="str">
            <v>N/A</v>
          </cell>
          <cell r="K1661">
            <v>600001</v>
          </cell>
          <cell r="L1661">
            <v>0</v>
          </cell>
        </row>
        <row r="1662">
          <cell r="B1662" t="str">
            <v>4.1.1.03.0007</v>
          </cell>
          <cell r="C1662">
            <v>41137</v>
          </cell>
          <cell r="D1662" t="str">
            <v>Seguro de Vida</v>
          </cell>
          <cell r="E1662" t="str">
            <v>A</v>
          </cell>
          <cell r="H1662" t="str">
            <v>Benefícios</v>
          </cell>
          <cell r="I1662">
            <v>500009</v>
          </cell>
          <cell r="J1662" t="str">
            <v>N/A</v>
          </cell>
          <cell r="K1662">
            <v>600001</v>
          </cell>
          <cell r="L1662">
            <v>0</v>
          </cell>
        </row>
        <row r="1663">
          <cell r="B1663" t="str">
            <v>4.1.1.03.0008</v>
          </cell>
          <cell r="C1663">
            <v>41138</v>
          </cell>
          <cell r="D1663" t="str">
            <v>Recreação e Lazer</v>
          </cell>
          <cell r="E1663" t="str">
            <v>A</v>
          </cell>
          <cell r="H1663" t="str">
            <v>Benefícios</v>
          </cell>
          <cell r="I1663">
            <v>500009</v>
          </cell>
          <cell r="J1663" t="str">
            <v>N/A</v>
          </cell>
          <cell r="K1663">
            <v>600001</v>
          </cell>
          <cell r="L1663">
            <v>0</v>
          </cell>
        </row>
        <row r="1664">
          <cell r="B1664" t="str">
            <v>4.1.1.03.0009</v>
          </cell>
          <cell r="C1664">
            <v>41139</v>
          </cell>
          <cell r="D1664" t="str">
            <v>Assistência e Capacitação Profissional</v>
          </cell>
          <cell r="E1664" t="str">
            <v>A</v>
          </cell>
          <cell r="H1664" t="str">
            <v>Benefícios</v>
          </cell>
          <cell r="I1664">
            <v>500009</v>
          </cell>
          <cell r="J1664" t="str">
            <v>N/A</v>
          </cell>
          <cell r="K1664">
            <v>600001</v>
          </cell>
          <cell r="L1664">
            <v>0</v>
          </cell>
        </row>
        <row r="1665">
          <cell r="B1665" t="str">
            <v>4.1.1.03.0010</v>
          </cell>
          <cell r="C1665">
            <v>411310</v>
          </cell>
          <cell r="D1665" t="str">
            <v>Vale Cultura</v>
          </cell>
          <cell r="E1665" t="str">
            <v>A</v>
          </cell>
          <cell r="H1665" t="str">
            <v>Benefícios</v>
          </cell>
          <cell r="I1665">
            <v>500009</v>
          </cell>
          <cell r="J1665" t="str">
            <v>N/A</v>
          </cell>
          <cell r="K1665">
            <v>600001</v>
          </cell>
          <cell r="L1665">
            <v>0</v>
          </cell>
        </row>
        <row r="1666">
          <cell r="B1666" t="str">
            <v>4.1.1.03.0011</v>
          </cell>
          <cell r="C1666">
            <v>411311</v>
          </cell>
          <cell r="D1666" t="str">
            <v>Saúde Ocupacional</v>
          </cell>
          <cell r="E1666" t="str">
            <v>A</v>
          </cell>
          <cell r="H1666" t="str">
            <v>Benefícios</v>
          </cell>
          <cell r="I1666">
            <v>500009</v>
          </cell>
          <cell r="J1666" t="str">
            <v>N/A</v>
          </cell>
          <cell r="K1666">
            <v>600001</v>
          </cell>
          <cell r="L1666">
            <v>0</v>
          </cell>
        </row>
        <row r="1667">
          <cell r="B1667" t="str">
            <v>4.1.1.03.0999</v>
          </cell>
          <cell r="C1667">
            <v>4113999</v>
          </cell>
          <cell r="D1667" t="str">
            <v>Outros benefícios</v>
          </cell>
          <cell r="E1667" t="str">
            <v>A</v>
          </cell>
          <cell r="H1667" t="str">
            <v>Benefícios</v>
          </cell>
          <cell r="I1667">
            <v>500009</v>
          </cell>
          <cell r="J1667" t="str">
            <v>N/A</v>
          </cell>
          <cell r="K1667">
            <v>600001</v>
          </cell>
          <cell r="L1667">
            <v>0</v>
          </cell>
        </row>
        <row r="1668">
          <cell r="B1668" t="str">
            <v>4.1.1.09</v>
          </cell>
          <cell r="C1668">
            <v>4119</v>
          </cell>
          <cell r="D1668" t="str">
            <v>Outros Gastos de Pessoal</v>
          </cell>
          <cell r="E1668" t="str">
            <v>S</v>
          </cell>
        </row>
        <row r="1669">
          <cell r="B1669" t="str">
            <v>4.1.1.09.0999</v>
          </cell>
          <cell r="C1669">
            <v>4119999</v>
          </cell>
          <cell r="D1669" t="str">
            <v>Outros Custos</v>
          </cell>
          <cell r="E1669" t="str">
            <v>A</v>
          </cell>
          <cell r="H1669" t="str">
            <v>Materiais, utilidades, serviços de terceiros e outros</v>
          </cell>
          <cell r="I1669">
            <v>500004</v>
          </cell>
          <cell r="J1669" t="str">
            <v>N/A</v>
          </cell>
          <cell r="K1669">
            <v>600001</v>
          </cell>
          <cell r="L1669">
            <v>0</v>
          </cell>
        </row>
        <row r="1670">
          <cell r="B1670" t="str">
            <v>4.1.1.10</v>
          </cell>
          <cell r="C1670">
            <v>41110</v>
          </cell>
          <cell r="D1670" t="str">
            <v>Indenizações</v>
          </cell>
          <cell r="E1670" t="str">
            <v>S</v>
          </cell>
        </row>
        <row r="1671">
          <cell r="B1671" t="str">
            <v>4.1.1.10.0001</v>
          </cell>
          <cell r="C1671">
            <v>411101</v>
          </cell>
          <cell r="D1671" t="str">
            <v>Indenizações Trabalhistas</v>
          </cell>
          <cell r="E1671" t="str">
            <v>A</v>
          </cell>
          <cell r="H1671" t="str">
            <v>Contingências/indenizações trabalhistas</v>
          </cell>
          <cell r="I1671">
            <v>500011</v>
          </cell>
          <cell r="J1671" t="str">
            <v>N/A</v>
          </cell>
          <cell r="K1671">
            <v>600001</v>
          </cell>
          <cell r="L1671">
            <v>0</v>
          </cell>
        </row>
        <row r="1672">
          <cell r="B1672" t="str">
            <v>4.1.1.99</v>
          </cell>
          <cell r="C1672">
            <v>41199</v>
          </cell>
          <cell r="D1672" t="str">
            <v>(-) Reembolso de Custos de Pessoal</v>
          </cell>
          <cell r="E1672" t="str">
            <v>S</v>
          </cell>
        </row>
        <row r="1673">
          <cell r="B1673" t="str">
            <v>4.1.1.99.0998</v>
          </cell>
          <cell r="C1673">
            <v>41199998</v>
          </cell>
          <cell r="D1673" t="str">
            <v>(-) Reembolso de custos - Convênios</v>
          </cell>
          <cell r="E1673" t="str">
            <v>A</v>
          </cell>
          <cell r="H1673" t="str">
            <v>Outras Receitas</v>
          </cell>
          <cell r="I1673">
            <v>500003</v>
          </cell>
          <cell r="J1673" t="str">
            <v>N/A</v>
          </cell>
          <cell r="K1673">
            <v>600001</v>
          </cell>
          <cell r="L1673">
            <v>0</v>
          </cell>
        </row>
        <row r="1674">
          <cell r="B1674" t="str">
            <v>4.1.2</v>
          </cell>
          <cell r="C1674">
            <v>412</v>
          </cell>
          <cell r="D1674" t="str">
            <v>Custos com Materiais - Serviços</v>
          </cell>
          <cell r="E1674" t="str">
            <v>S</v>
          </cell>
        </row>
        <row r="1675">
          <cell r="B1675" t="str">
            <v>4.1.2.01</v>
          </cell>
          <cell r="C1675">
            <v>4121</v>
          </cell>
          <cell r="D1675" t="str">
            <v>Materiais Nacionais</v>
          </cell>
          <cell r="E1675" t="str">
            <v>S</v>
          </cell>
        </row>
        <row r="1676">
          <cell r="B1676" t="str">
            <v>4.1.2.01.0001</v>
          </cell>
          <cell r="C1676">
            <v>41211</v>
          </cell>
          <cell r="D1676" t="str">
            <v>Materiais Adm. e de Expediente</v>
          </cell>
          <cell r="E1676" t="str">
            <v>A</v>
          </cell>
          <cell r="H1676" t="str">
            <v>Materiais, utilidades, serviços de terceiros e outros</v>
          </cell>
          <cell r="I1676">
            <v>500004</v>
          </cell>
          <cell r="J1676" t="str">
            <v>N/A</v>
          </cell>
          <cell r="K1676">
            <v>600001</v>
          </cell>
          <cell r="L1676">
            <v>0</v>
          </cell>
        </row>
        <row r="1677">
          <cell r="B1677" t="str">
            <v>4.1.2.01.0002</v>
          </cell>
          <cell r="C1677">
            <v>41212</v>
          </cell>
          <cell r="D1677" t="str">
            <v>Combustíveis e Lubrificantes</v>
          </cell>
          <cell r="E1677" t="str">
            <v>A</v>
          </cell>
          <cell r="H1677" t="str">
            <v>Materiais, utilidades, serviços de terceiros e outros</v>
          </cell>
          <cell r="I1677">
            <v>500004</v>
          </cell>
          <cell r="J1677" t="str">
            <v>N/A</v>
          </cell>
          <cell r="K1677">
            <v>600001</v>
          </cell>
          <cell r="L1677">
            <v>0</v>
          </cell>
        </row>
        <row r="1678">
          <cell r="B1678" t="str">
            <v>4.1.2.01.0003</v>
          </cell>
          <cell r="C1678">
            <v>41213</v>
          </cell>
          <cell r="D1678" t="str">
            <v>Materiais e Equipamentos</v>
          </cell>
          <cell r="E1678" t="str">
            <v>A</v>
          </cell>
          <cell r="H1678" t="str">
            <v>Materiais, utilidades, serviços de terceiros e outros</v>
          </cell>
          <cell r="I1678">
            <v>500004</v>
          </cell>
          <cell r="J1678" t="str">
            <v>N/A</v>
          </cell>
          <cell r="K1678">
            <v>600001</v>
          </cell>
          <cell r="L1678">
            <v>0</v>
          </cell>
        </row>
        <row r="1679">
          <cell r="B1679" t="str">
            <v>4.1.2.01.0998</v>
          </cell>
          <cell r="C1679">
            <v>4121998</v>
          </cell>
          <cell r="D1679" t="str">
            <v>(-) Reemb. Custos  de Materiais Convenio</v>
          </cell>
          <cell r="E1679" t="str">
            <v>A</v>
          </cell>
          <cell r="H1679" t="str">
            <v>Outras Receitas</v>
          </cell>
          <cell r="I1679">
            <v>500003</v>
          </cell>
          <cell r="J1679" t="str">
            <v>N/A</v>
          </cell>
          <cell r="K1679">
            <v>600001</v>
          </cell>
          <cell r="L1679">
            <v>0</v>
          </cell>
        </row>
        <row r="1680">
          <cell r="B1680" t="str">
            <v>4.1.2.01.0999</v>
          </cell>
          <cell r="C1680">
            <v>4121999</v>
          </cell>
          <cell r="D1680" t="str">
            <v>Outros Materiais Nacionais</v>
          </cell>
          <cell r="E1680" t="str">
            <v>A</v>
          </cell>
          <cell r="H1680" t="str">
            <v>Materiais, utilidades, serviços de terceiros e outros</v>
          </cell>
          <cell r="I1680">
            <v>500004</v>
          </cell>
          <cell r="J1680" t="str">
            <v>N/A</v>
          </cell>
          <cell r="K1680">
            <v>600001</v>
          </cell>
          <cell r="L1680">
            <v>0</v>
          </cell>
        </row>
        <row r="1681">
          <cell r="B1681" t="str">
            <v>4.1.2.02</v>
          </cell>
          <cell r="C1681">
            <v>4122</v>
          </cell>
          <cell r="D1681" t="str">
            <v>Materiais Estrangeiros</v>
          </cell>
          <cell r="E1681" t="str">
            <v>S</v>
          </cell>
        </row>
        <row r="1682">
          <cell r="B1682" t="str">
            <v>4.1.2.02.0001</v>
          </cell>
          <cell r="C1682">
            <v>41221</v>
          </cell>
          <cell r="D1682" t="str">
            <v>Materiais e Equipamentos</v>
          </cell>
          <cell r="E1682" t="str">
            <v>A</v>
          </cell>
          <cell r="H1682" t="str">
            <v>Materiais, utilidades, serviços de terceiros e outros</v>
          </cell>
          <cell r="I1682">
            <v>500004</v>
          </cell>
          <cell r="J1682" t="str">
            <v>N/A</v>
          </cell>
          <cell r="K1682">
            <v>600001</v>
          </cell>
          <cell r="L1682">
            <v>0</v>
          </cell>
        </row>
        <row r="1683">
          <cell r="B1683" t="str">
            <v>4.1.2.02.0999</v>
          </cell>
          <cell r="C1683">
            <v>4122999</v>
          </cell>
          <cell r="D1683" t="str">
            <v>Outros Materiais Estrangeiros</v>
          </cell>
          <cell r="E1683" t="str">
            <v>A</v>
          </cell>
          <cell r="H1683" t="str">
            <v>Materiais, utilidades, serviços de terceiros e outros</v>
          </cell>
          <cell r="I1683">
            <v>500004</v>
          </cell>
          <cell r="J1683" t="str">
            <v>N/A</v>
          </cell>
          <cell r="K1683">
            <v>600001</v>
          </cell>
          <cell r="L1683">
            <v>0</v>
          </cell>
        </row>
        <row r="1684">
          <cell r="B1684" t="str">
            <v>4.1.2.99</v>
          </cell>
          <cell r="C1684">
            <v>41299</v>
          </cell>
          <cell r="D1684" t="str">
            <v>(-) Reembolso de Custos de Materiais</v>
          </cell>
          <cell r="E1684" t="str">
            <v>S</v>
          </cell>
        </row>
        <row r="1685">
          <cell r="B1685" t="str">
            <v>4.1.2.99.0998</v>
          </cell>
          <cell r="C1685">
            <v>41299998</v>
          </cell>
          <cell r="D1685" t="str">
            <v>(-) Reemb. de  Custos - Convênios</v>
          </cell>
          <cell r="E1685" t="str">
            <v>A</v>
          </cell>
          <cell r="H1685" t="str">
            <v>Outras Receitas</v>
          </cell>
          <cell r="I1685">
            <v>500003</v>
          </cell>
          <cell r="J1685" t="str">
            <v>N/A</v>
          </cell>
          <cell r="K1685">
            <v>600001</v>
          </cell>
          <cell r="L1685">
            <v>0</v>
          </cell>
        </row>
        <row r="1686">
          <cell r="B1686" t="str">
            <v>4.1.3</v>
          </cell>
          <cell r="C1686">
            <v>413</v>
          </cell>
          <cell r="D1686" t="str">
            <v>Custos c/ Serviços de Terceiros - Serv.</v>
          </cell>
          <cell r="E1686" t="str">
            <v>S</v>
          </cell>
        </row>
        <row r="1687">
          <cell r="B1687" t="str">
            <v>4.1.3.01</v>
          </cell>
          <cell r="C1687">
            <v>4131</v>
          </cell>
          <cell r="D1687" t="str">
            <v>Serviços de Terceiros</v>
          </cell>
          <cell r="E1687" t="str">
            <v>S</v>
          </cell>
        </row>
        <row r="1688">
          <cell r="B1688" t="str">
            <v>4.1.3.01.0001</v>
          </cell>
          <cell r="C1688">
            <v>41311</v>
          </cell>
          <cell r="D1688" t="str">
            <v>Serviços de Consultoria</v>
          </cell>
          <cell r="E1688" t="str">
            <v>A</v>
          </cell>
          <cell r="H1688" t="str">
            <v>Materiais, utilidades, serviços de terceiros e outros</v>
          </cell>
          <cell r="I1688">
            <v>500004</v>
          </cell>
          <cell r="J1688" t="str">
            <v>N/A</v>
          </cell>
          <cell r="K1688">
            <v>600001</v>
          </cell>
          <cell r="L1688">
            <v>0</v>
          </cell>
        </row>
        <row r="1689">
          <cell r="B1689" t="str">
            <v>4.1.3.01.0002</v>
          </cell>
          <cell r="C1689">
            <v>41312</v>
          </cell>
          <cell r="D1689" t="str">
            <v>Serviços de Apoio Técnico e/ou Administrativo</v>
          </cell>
          <cell r="E1689" t="str">
            <v>A</v>
          </cell>
          <cell r="H1689" t="str">
            <v>Materiais, utilidades, serviços de terceiros e outros</v>
          </cell>
          <cell r="I1689">
            <v>500004</v>
          </cell>
          <cell r="J1689" t="str">
            <v>N/A</v>
          </cell>
          <cell r="K1689">
            <v>600001</v>
          </cell>
          <cell r="L1689">
            <v>0</v>
          </cell>
        </row>
        <row r="1690">
          <cell r="B1690" t="str">
            <v>4.1.3.01.0003</v>
          </cell>
          <cell r="C1690">
            <v>41313</v>
          </cell>
          <cell r="D1690" t="str">
            <v>Cessão ou Requisição de Pessoal</v>
          </cell>
          <cell r="E1690" t="str">
            <v>A</v>
          </cell>
          <cell r="H1690" t="str">
            <v>Outras Receitas</v>
          </cell>
          <cell r="I1690">
            <v>500003</v>
          </cell>
          <cell r="J1690" t="str">
            <v>N/A</v>
          </cell>
          <cell r="K1690">
            <v>600001</v>
          </cell>
          <cell r="L1690">
            <v>0</v>
          </cell>
        </row>
        <row r="1691">
          <cell r="B1691" t="str">
            <v>4.1.3.01.0004</v>
          </cell>
          <cell r="C1691">
            <v>41314</v>
          </cell>
          <cell r="D1691" t="str">
            <v>Publicidade</v>
          </cell>
          <cell r="E1691" t="str">
            <v>A</v>
          </cell>
          <cell r="H1691" t="str">
            <v>Materiais, utilidades, serviços de terceiros e outros</v>
          </cell>
          <cell r="I1691">
            <v>500004</v>
          </cell>
          <cell r="J1691" t="str">
            <v>N/A</v>
          </cell>
          <cell r="K1691">
            <v>600001</v>
          </cell>
          <cell r="L1691">
            <v>0</v>
          </cell>
        </row>
        <row r="1692">
          <cell r="B1692" t="str">
            <v>4.1.3.01.0005</v>
          </cell>
          <cell r="C1692">
            <v>41315</v>
          </cell>
          <cell r="D1692" t="str">
            <v>Cursos, Seminários e Convenções</v>
          </cell>
          <cell r="E1692" t="str">
            <v>A</v>
          </cell>
          <cell r="H1692" t="str">
            <v>Materiais, utilidades, serviços de terceiros e outros</v>
          </cell>
          <cell r="I1692">
            <v>500004</v>
          </cell>
          <cell r="J1692" t="str">
            <v>N/A</v>
          </cell>
          <cell r="K1692">
            <v>600001</v>
          </cell>
          <cell r="L1692">
            <v>0</v>
          </cell>
        </row>
        <row r="1693">
          <cell r="B1693" t="str">
            <v>4.1.3.01.0006</v>
          </cell>
          <cell r="C1693">
            <v>41316</v>
          </cell>
          <cell r="D1693" t="str">
            <v>Serviços de Processamentos de Dados</v>
          </cell>
          <cell r="E1693" t="str">
            <v>A</v>
          </cell>
          <cell r="H1693" t="str">
            <v>Materiais, utilidades, serviços de terceiros e outros</v>
          </cell>
          <cell r="I1693">
            <v>500004</v>
          </cell>
          <cell r="J1693" t="str">
            <v>N/A</v>
          </cell>
          <cell r="K1693">
            <v>600001</v>
          </cell>
          <cell r="L1693">
            <v>0</v>
          </cell>
        </row>
        <row r="1694">
          <cell r="B1694" t="str">
            <v>4.1.3.01.0007</v>
          </cell>
          <cell r="C1694">
            <v>41317</v>
          </cell>
          <cell r="D1694" t="str">
            <v>Serviços de Manut. Equip. de Informática</v>
          </cell>
          <cell r="E1694" t="str">
            <v>A</v>
          </cell>
          <cell r="H1694" t="str">
            <v>Materiais, utilidades, serviços de terceiros e outros</v>
          </cell>
          <cell r="I1694">
            <v>500004</v>
          </cell>
          <cell r="J1694" t="str">
            <v>N/A</v>
          </cell>
          <cell r="K1694">
            <v>600001</v>
          </cell>
          <cell r="L1694">
            <v>0</v>
          </cell>
        </row>
        <row r="1695">
          <cell r="B1695" t="str">
            <v>4.1.3.01.0008</v>
          </cell>
          <cell r="C1695">
            <v>41318</v>
          </cell>
          <cell r="D1695" t="str">
            <v>Serv. Contábeis, Folha Pgto e  Auditoria</v>
          </cell>
          <cell r="E1695" t="str">
            <v>A</v>
          </cell>
          <cell r="H1695" t="str">
            <v>Materiais, utilidades, serviços de terceiros e outros</v>
          </cell>
          <cell r="I1695">
            <v>500004</v>
          </cell>
          <cell r="J1695" t="str">
            <v>N/A</v>
          </cell>
          <cell r="K1695">
            <v>600001</v>
          </cell>
          <cell r="L1695">
            <v>0</v>
          </cell>
        </row>
        <row r="1696">
          <cell r="B1696" t="str">
            <v>4.1.3.01.0009</v>
          </cell>
          <cell r="C1696">
            <v>41319</v>
          </cell>
          <cell r="D1696" t="str">
            <v>Serviços de Limpeza</v>
          </cell>
          <cell r="E1696" t="str">
            <v>A</v>
          </cell>
          <cell r="H1696" t="str">
            <v>Materiais, utilidades, serviços de terceiros e outros</v>
          </cell>
          <cell r="I1696">
            <v>500004</v>
          </cell>
          <cell r="J1696" t="str">
            <v>N/A</v>
          </cell>
          <cell r="K1696">
            <v>600001</v>
          </cell>
          <cell r="L1696">
            <v>0</v>
          </cell>
        </row>
        <row r="1697">
          <cell r="B1697" t="str">
            <v>4.1.3.01.0010</v>
          </cell>
          <cell r="C1697">
            <v>413110</v>
          </cell>
          <cell r="D1697" t="str">
            <v>Serviços de Segurança</v>
          </cell>
          <cell r="E1697" t="str">
            <v>A</v>
          </cell>
          <cell r="H1697" t="str">
            <v>Materiais, utilidades, serviços de terceiros e outros</v>
          </cell>
          <cell r="I1697">
            <v>500004</v>
          </cell>
          <cell r="J1697" t="str">
            <v>N/A</v>
          </cell>
          <cell r="K1697">
            <v>600001</v>
          </cell>
          <cell r="L1697">
            <v>0</v>
          </cell>
        </row>
        <row r="1698">
          <cell r="B1698" t="str">
            <v>4.1.3.01.0011</v>
          </cell>
          <cell r="C1698">
            <v>413111</v>
          </cell>
          <cell r="D1698" t="str">
            <v>Gastos com licença ambiental</v>
          </cell>
          <cell r="E1698" t="str">
            <v>A</v>
          </cell>
          <cell r="H1698" t="str">
            <v>Materiais, utilidades, serviços de terceiros e outros</v>
          </cell>
          <cell r="I1698">
            <v>500004</v>
          </cell>
          <cell r="J1698" t="str">
            <v>N/A</v>
          </cell>
          <cell r="K1698">
            <v>600001</v>
          </cell>
          <cell r="L1698">
            <v>0</v>
          </cell>
        </row>
        <row r="1699">
          <cell r="B1699" t="str">
            <v>4.1.3.01.0012</v>
          </cell>
          <cell r="C1699">
            <v>413112</v>
          </cell>
          <cell r="D1699" t="str">
            <v>Serviços Gerais</v>
          </cell>
          <cell r="E1699" t="str">
            <v>A</v>
          </cell>
          <cell r="H1699" t="str">
            <v>Materiais, utilidades, serviços de terceiros e outros</v>
          </cell>
          <cell r="I1699">
            <v>500004</v>
          </cell>
          <cell r="J1699" t="str">
            <v>N/A</v>
          </cell>
          <cell r="K1699">
            <v>600001</v>
          </cell>
          <cell r="L1699">
            <v>0</v>
          </cell>
        </row>
        <row r="1700">
          <cell r="B1700" t="str">
            <v>4.1.3.01.0013</v>
          </cell>
          <cell r="C1700">
            <v>413113</v>
          </cell>
          <cell r="D1700" t="str">
            <v>Locação de Veículos</v>
          </cell>
          <cell r="E1700" t="str">
            <v>A</v>
          </cell>
          <cell r="H1700" t="str">
            <v>Alugueis</v>
          </cell>
          <cell r="I1700">
            <v>500017</v>
          </cell>
          <cell r="J1700" t="str">
            <v>N/A</v>
          </cell>
          <cell r="K1700">
            <v>600001</v>
          </cell>
          <cell r="L1700">
            <v>0</v>
          </cell>
        </row>
        <row r="1701">
          <cell r="B1701" t="str">
            <v>4.1.3.01.0014</v>
          </cell>
          <cell r="C1701">
            <v>413114</v>
          </cell>
          <cell r="D1701" t="str">
            <v>Cessão Temporária e Manutenção de Softwa</v>
          </cell>
          <cell r="E1701" t="str">
            <v>A</v>
          </cell>
          <cell r="H1701" t="str">
            <v>Materiais, utilidades, serviços de terceiros e outros</v>
          </cell>
          <cell r="I1701">
            <v>500004</v>
          </cell>
          <cell r="J1701" t="str">
            <v>N/A</v>
          </cell>
          <cell r="K1701">
            <v>600001</v>
          </cell>
          <cell r="L1701">
            <v>0</v>
          </cell>
        </row>
        <row r="1702">
          <cell r="B1702" t="str">
            <v>4.1.3.01.0015</v>
          </cell>
          <cell r="C1702">
            <v>413115</v>
          </cell>
          <cell r="D1702" t="str">
            <v>Serviços de Clipping e Multimídia</v>
          </cell>
          <cell r="E1702" t="str">
            <v>A</v>
          </cell>
          <cell r="H1702" t="str">
            <v>Materiais, utilidades, serviços de terceiros e outros</v>
          </cell>
          <cell r="I1702">
            <v>500004</v>
          </cell>
          <cell r="J1702" t="str">
            <v>N/A</v>
          </cell>
          <cell r="K1702">
            <v>600001</v>
          </cell>
          <cell r="L1702">
            <v>0</v>
          </cell>
        </row>
        <row r="1703">
          <cell r="B1703" t="str">
            <v>4.1.3.01.0017</v>
          </cell>
          <cell r="C1703">
            <v>413117</v>
          </cell>
          <cell r="D1703" t="str">
            <v>Custos com Estagiarios</v>
          </cell>
          <cell r="E1703" t="str">
            <v>A</v>
          </cell>
          <cell r="H1703" t="str">
            <v>Remuneração Direta</v>
          </cell>
          <cell r="I1703">
            <v>500008</v>
          </cell>
          <cell r="J1703" t="str">
            <v>N/A</v>
          </cell>
          <cell r="K1703">
            <v>600001</v>
          </cell>
          <cell r="L1703">
            <v>0</v>
          </cell>
        </row>
        <row r="1704">
          <cell r="B1704" t="str">
            <v>4.1.3.01.0018</v>
          </cell>
          <cell r="C1704">
            <v>413118</v>
          </cell>
          <cell r="D1704" t="str">
            <v>Custos com Jovens Aprendiz</v>
          </cell>
          <cell r="E1704" t="str">
            <v>A</v>
          </cell>
          <cell r="H1704" t="str">
            <v>Remuneração Direta</v>
          </cell>
          <cell r="I1704">
            <v>500008</v>
          </cell>
          <cell r="J1704" t="str">
            <v>N/A</v>
          </cell>
          <cell r="K1704">
            <v>600001</v>
          </cell>
          <cell r="L1704">
            <v>0</v>
          </cell>
        </row>
        <row r="1705">
          <cell r="B1705" t="str">
            <v>4.1.3.01.0997</v>
          </cell>
          <cell r="C1705">
            <v>4131997</v>
          </cell>
          <cell r="D1705" t="str">
            <v>Serviço Prestado PF</v>
          </cell>
          <cell r="E1705" t="str">
            <v>A</v>
          </cell>
          <cell r="H1705" t="str">
            <v>Materiais, utilidades, serviços de terceiros e outros</v>
          </cell>
          <cell r="I1705">
            <v>500004</v>
          </cell>
          <cell r="J1705" t="str">
            <v>N/A</v>
          </cell>
          <cell r="K1705">
            <v>600001</v>
          </cell>
          <cell r="L1705">
            <v>0</v>
          </cell>
        </row>
        <row r="1706">
          <cell r="B1706" t="str">
            <v>4.1.3.01.0998</v>
          </cell>
          <cell r="C1706">
            <v>4131998</v>
          </cell>
          <cell r="D1706" t="str">
            <v>(-) Reemb. de custos - Convênios</v>
          </cell>
          <cell r="E1706" t="str">
            <v>A</v>
          </cell>
          <cell r="H1706" t="str">
            <v>Outras Receitas</v>
          </cell>
          <cell r="I1706">
            <v>500003</v>
          </cell>
          <cell r="J1706" t="str">
            <v>N/A</v>
          </cell>
          <cell r="K1706">
            <v>600001</v>
          </cell>
          <cell r="L1706">
            <v>0</v>
          </cell>
        </row>
        <row r="1707">
          <cell r="B1707" t="str">
            <v>4.1.3.01.0999</v>
          </cell>
          <cell r="C1707">
            <v>4131999</v>
          </cell>
          <cell r="D1707" t="str">
            <v>Outros Serviços</v>
          </cell>
          <cell r="E1707" t="str">
            <v>A</v>
          </cell>
          <cell r="H1707" t="str">
            <v>Materiais, utilidades, serviços de terceiros e outros</v>
          </cell>
          <cell r="I1707">
            <v>500004</v>
          </cell>
          <cell r="J1707" t="str">
            <v>N/A</v>
          </cell>
          <cell r="K1707">
            <v>600001</v>
          </cell>
          <cell r="L1707">
            <v>0</v>
          </cell>
        </row>
        <row r="1708">
          <cell r="B1708" t="str">
            <v>4.1.3.02</v>
          </cell>
          <cell r="C1708">
            <v>4132</v>
          </cell>
          <cell r="D1708" t="str">
            <v>Serviços de Terceiros Estrangeiros</v>
          </cell>
          <cell r="E1708" t="str">
            <v>S</v>
          </cell>
        </row>
        <row r="1709">
          <cell r="B1709" t="str">
            <v>4.1.3.02.0001</v>
          </cell>
          <cell r="C1709">
            <v>41321</v>
          </cell>
          <cell r="D1709" t="str">
            <v>Serviços de Consultoria</v>
          </cell>
          <cell r="E1709" t="str">
            <v>A</v>
          </cell>
          <cell r="H1709" t="str">
            <v>Materiais, utilidades, serviços de terceiros e outros</v>
          </cell>
          <cell r="I1709">
            <v>500004</v>
          </cell>
          <cell r="J1709" t="str">
            <v>N/A</v>
          </cell>
          <cell r="K1709">
            <v>600001</v>
          </cell>
          <cell r="L1709">
            <v>0</v>
          </cell>
        </row>
        <row r="1710">
          <cell r="B1710" t="str">
            <v>4.1.3.02.0002</v>
          </cell>
          <cell r="C1710">
            <v>41322</v>
          </cell>
          <cell r="D1710" t="str">
            <v>Cessão Temporária e Manutenção de Softwa</v>
          </cell>
          <cell r="E1710" t="str">
            <v>A</v>
          </cell>
          <cell r="H1710" t="str">
            <v>Materiais, utilidades, serviços de terceiros e outros</v>
          </cell>
          <cell r="I1710">
            <v>500004</v>
          </cell>
          <cell r="J1710" t="str">
            <v>N/A</v>
          </cell>
          <cell r="K1710">
            <v>600001</v>
          </cell>
          <cell r="L1710">
            <v>0</v>
          </cell>
        </row>
        <row r="1711">
          <cell r="B1711" t="str">
            <v>4.1.3.02.0999</v>
          </cell>
          <cell r="C1711">
            <v>4132999</v>
          </cell>
          <cell r="D1711" t="str">
            <v>Outros Serviços</v>
          </cell>
          <cell r="E1711" t="str">
            <v>A</v>
          </cell>
          <cell r="H1711" t="str">
            <v>Materiais, utilidades, serviços de terceiros e outros</v>
          </cell>
          <cell r="I1711">
            <v>500004</v>
          </cell>
          <cell r="J1711" t="str">
            <v>N/A</v>
          </cell>
          <cell r="K1711">
            <v>600001</v>
          </cell>
          <cell r="L1711">
            <v>0</v>
          </cell>
        </row>
        <row r="1712">
          <cell r="B1712" t="str">
            <v>4.1.4</v>
          </cell>
          <cell r="C1712">
            <v>414</v>
          </cell>
          <cell r="D1712" t="str">
            <v>Custos c/ Tributos - Serviços</v>
          </cell>
          <cell r="E1712" t="str">
            <v>S</v>
          </cell>
        </row>
        <row r="1713">
          <cell r="B1713" t="str">
            <v>4.1.4.01</v>
          </cell>
          <cell r="C1713">
            <v>4141</v>
          </cell>
          <cell r="D1713" t="str">
            <v>Impostos, Taxas e Contribuições</v>
          </cell>
          <cell r="E1713" t="str">
            <v>S</v>
          </cell>
        </row>
        <row r="1714">
          <cell r="B1714" t="str">
            <v>4.1.4.01.0001</v>
          </cell>
          <cell r="C1714">
            <v>41411</v>
          </cell>
          <cell r="D1714" t="str">
            <v>ITR</v>
          </cell>
          <cell r="E1714" t="str">
            <v>A</v>
          </cell>
          <cell r="H1714" t="str">
            <v>Federais (inclui a contribuição previdenciária e sindical)</v>
          </cell>
          <cell r="I1714">
            <v>500012</v>
          </cell>
          <cell r="J1714" t="str">
            <v>N/A</v>
          </cell>
          <cell r="K1714">
            <v>600001</v>
          </cell>
          <cell r="L1714">
            <v>0</v>
          </cell>
        </row>
        <row r="1715">
          <cell r="B1715" t="str">
            <v>4.1.4.01.0002</v>
          </cell>
          <cell r="C1715">
            <v>41412</v>
          </cell>
          <cell r="D1715" t="str">
            <v>IPTU</v>
          </cell>
          <cell r="E1715" t="str">
            <v>A</v>
          </cell>
          <cell r="H1715" t="str">
            <v xml:space="preserve">Municipais </v>
          </cell>
          <cell r="I1715">
            <v>500014</v>
          </cell>
          <cell r="J1715" t="str">
            <v>N/A</v>
          </cell>
          <cell r="K1715">
            <v>600001</v>
          </cell>
          <cell r="L1715">
            <v>0</v>
          </cell>
        </row>
        <row r="1716">
          <cell r="B1716" t="str">
            <v>4.1.4.01.0003</v>
          </cell>
          <cell r="C1716">
            <v>41413</v>
          </cell>
          <cell r="D1716" t="str">
            <v>IPVA</v>
          </cell>
          <cell r="E1716" t="str">
            <v>A</v>
          </cell>
          <cell r="H1716" t="str">
            <v>Estaduais (inclui IPVA)</v>
          </cell>
          <cell r="I1716">
            <v>500013</v>
          </cell>
          <cell r="J1716" t="str">
            <v>N/A</v>
          </cell>
          <cell r="K1716">
            <v>600001</v>
          </cell>
          <cell r="L1716">
            <v>0</v>
          </cell>
        </row>
        <row r="1717">
          <cell r="B1717" t="str">
            <v>4.1.4.01.0004</v>
          </cell>
          <cell r="C1717">
            <v>41414</v>
          </cell>
          <cell r="D1717" t="str">
            <v>Taxas Municipais</v>
          </cell>
          <cell r="E1717" t="str">
            <v>A</v>
          </cell>
          <cell r="H1717" t="str">
            <v xml:space="preserve">Municipais </v>
          </cell>
          <cell r="I1717">
            <v>500014</v>
          </cell>
          <cell r="J1717" t="str">
            <v>N/A</v>
          </cell>
          <cell r="K1717">
            <v>600001</v>
          </cell>
          <cell r="L1717">
            <v>0</v>
          </cell>
        </row>
        <row r="1718">
          <cell r="B1718" t="str">
            <v>4.1.4.01.0005</v>
          </cell>
          <cell r="C1718">
            <v>41415</v>
          </cell>
          <cell r="D1718" t="str">
            <v>Taxas de Licenciamento Ambiental Município</v>
          </cell>
          <cell r="E1718" t="str">
            <v>A</v>
          </cell>
          <cell r="H1718" t="str">
            <v xml:space="preserve">Municipais </v>
          </cell>
          <cell r="I1718">
            <v>500014</v>
          </cell>
          <cell r="J1718" t="str">
            <v>N/A</v>
          </cell>
          <cell r="K1718">
            <v>600001</v>
          </cell>
          <cell r="L1718">
            <v>0</v>
          </cell>
        </row>
        <row r="1719">
          <cell r="B1719" t="str">
            <v>4.1.4.01.0006</v>
          </cell>
          <cell r="C1719">
            <v>41416</v>
          </cell>
          <cell r="D1719" t="str">
            <v>Outros Impostos e Taxas</v>
          </cell>
          <cell r="E1719" t="str">
            <v>A</v>
          </cell>
          <cell r="H1719" t="str">
            <v>Federais (inclui a contribuição previdenciária e sindical)</v>
          </cell>
          <cell r="I1719">
            <v>500012</v>
          </cell>
          <cell r="J1719" t="str">
            <v>N/A</v>
          </cell>
          <cell r="K1719">
            <v>600001</v>
          </cell>
          <cell r="L1719">
            <v>0</v>
          </cell>
        </row>
        <row r="1720">
          <cell r="B1720" t="str">
            <v>4.1.4.01.0007</v>
          </cell>
          <cell r="C1720">
            <v>41417</v>
          </cell>
          <cell r="D1720" t="str">
            <v>Taxas de Licenciamento Ambiental Estado</v>
          </cell>
          <cell r="E1720" t="str">
            <v>A</v>
          </cell>
          <cell r="H1720" t="str">
            <v>Estaduais (inclui IPVA)</v>
          </cell>
          <cell r="I1720">
            <v>500013</v>
          </cell>
          <cell r="J1720" t="str">
            <v>N/A</v>
          </cell>
          <cell r="K1720">
            <v>600001</v>
          </cell>
          <cell r="L1720">
            <v>0</v>
          </cell>
        </row>
        <row r="1721">
          <cell r="B1721" t="str">
            <v>4.1.4.01.0008</v>
          </cell>
          <cell r="C1721">
            <v>41418</v>
          </cell>
          <cell r="D1721" t="str">
            <v>Taxas Estaduais</v>
          </cell>
          <cell r="E1721" t="str">
            <v>A</v>
          </cell>
          <cell r="H1721" t="str">
            <v>Estaduais (inclui IPVA)</v>
          </cell>
          <cell r="I1721">
            <v>500013</v>
          </cell>
          <cell r="J1721" t="str">
            <v>N/A</v>
          </cell>
          <cell r="K1721">
            <v>600001</v>
          </cell>
          <cell r="L1721">
            <v>0</v>
          </cell>
        </row>
        <row r="1722">
          <cell r="B1722" t="str">
            <v>4.1.5</v>
          </cell>
          <cell r="C1722">
            <v>415</v>
          </cell>
          <cell r="D1722" t="str">
            <v>Custos c/ Provisões - Serviços</v>
          </cell>
          <cell r="E1722" t="str">
            <v>S</v>
          </cell>
        </row>
        <row r="1723">
          <cell r="B1723" t="str">
            <v>4.1.5.01</v>
          </cell>
          <cell r="C1723">
            <v>4151</v>
          </cell>
          <cell r="D1723" t="str">
            <v>Provisões p/Contingências</v>
          </cell>
          <cell r="E1723" t="str">
            <v>S</v>
          </cell>
        </row>
        <row r="1724">
          <cell r="B1724" t="str">
            <v>4.1.5.01.0001</v>
          </cell>
          <cell r="C1724">
            <v>41511</v>
          </cell>
          <cell r="D1724" t="str">
            <v>Provisões p/ Contingências Trabalhistas</v>
          </cell>
          <cell r="E1724" t="str">
            <v>A</v>
          </cell>
          <cell r="H1724" t="str">
            <v>Contingências/indenizações trabalhistas</v>
          </cell>
          <cell r="I1724">
            <v>500011</v>
          </cell>
          <cell r="J1724" t="str">
            <v>N/A</v>
          </cell>
          <cell r="K1724">
            <v>600001</v>
          </cell>
          <cell r="L1724">
            <v>0</v>
          </cell>
        </row>
        <row r="1725">
          <cell r="B1725" t="str">
            <v>4.1.5.01.0002</v>
          </cell>
          <cell r="C1725">
            <v>41512</v>
          </cell>
          <cell r="D1725" t="str">
            <v>Provisões p/ Contingências Cíveis</v>
          </cell>
          <cell r="E1725" t="str">
            <v>A</v>
          </cell>
          <cell r="H1725" t="str">
            <v>Contingências fiscais</v>
          </cell>
          <cell r="I1725">
            <v>500015</v>
          </cell>
          <cell r="J1725" t="str">
            <v>N/A</v>
          </cell>
          <cell r="K1725">
            <v>600001</v>
          </cell>
          <cell r="L1725">
            <v>0</v>
          </cell>
        </row>
        <row r="1726">
          <cell r="B1726" t="str">
            <v>4.1.5.01.0003</v>
          </cell>
          <cell r="C1726">
            <v>41513</v>
          </cell>
          <cell r="D1726" t="str">
            <v>Provisões p/ Contingências Fiscais</v>
          </cell>
          <cell r="E1726" t="str">
            <v>A</v>
          </cell>
          <cell r="H1726" t="str">
            <v>Contingências fiscais</v>
          </cell>
          <cell r="I1726">
            <v>500015</v>
          </cell>
          <cell r="J1726" t="str">
            <v>N/A</v>
          </cell>
          <cell r="K1726">
            <v>600001</v>
          </cell>
          <cell r="L1726">
            <v>0</v>
          </cell>
        </row>
        <row r="1727">
          <cell r="B1727" t="str">
            <v>4.1.5.01.0999</v>
          </cell>
          <cell r="C1727">
            <v>4151999</v>
          </cell>
          <cell r="D1727" t="str">
            <v>Outras Provisões</v>
          </cell>
          <cell r="E1727" t="str">
            <v>A</v>
          </cell>
          <cell r="H1727" t="str">
            <v xml:space="preserve">Outras </v>
          </cell>
          <cell r="I1727">
            <v>500018</v>
          </cell>
          <cell r="J1727" t="str">
            <v>N/A</v>
          </cell>
          <cell r="K1727">
            <v>600001</v>
          </cell>
          <cell r="L1727">
            <v>0</v>
          </cell>
        </row>
        <row r="1728">
          <cell r="B1728" t="str">
            <v>4.1.6</v>
          </cell>
          <cell r="C1728">
            <v>416</v>
          </cell>
          <cell r="D1728" t="str">
            <v>Custos Gerais - Serviços</v>
          </cell>
          <cell r="E1728" t="str">
            <v>S</v>
          </cell>
        </row>
        <row r="1729">
          <cell r="B1729" t="str">
            <v>4.1.6.01</v>
          </cell>
          <cell r="C1729">
            <v>4161</v>
          </cell>
          <cell r="D1729" t="str">
            <v>Custos de Funcionamento das Instalações</v>
          </cell>
          <cell r="E1729" t="str">
            <v>S</v>
          </cell>
        </row>
        <row r="1730">
          <cell r="B1730" t="str">
            <v>4.1.6.01.0001</v>
          </cell>
          <cell r="C1730">
            <v>41611</v>
          </cell>
          <cell r="D1730" t="str">
            <v>Aluguéis</v>
          </cell>
          <cell r="E1730" t="str">
            <v>A</v>
          </cell>
          <cell r="H1730" t="str">
            <v>Alugueis</v>
          </cell>
          <cell r="I1730">
            <v>500017</v>
          </cell>
          <cell r="J1730" t="str">
            <v>N/A</v>
          </cell>
          <cell r="K1730">
            <v>600001</v>
          </cell>
          <cell r="L1730">
            <v>0</v>
          </cell>
        </row>
        <row r="1731">
          <cell r="B1731" t="str">
            <v>4.1.6.01.0002</v>
          </cell>
          <cell r="C1731">
            <v>41612</v>
          </cell>
          <cell r="D1731" t="str">
            <v>Arrendamento Mercantil</v>
          </cell>
          <cell r="E1731" t="str">
            <v>A</v>
          </cell>
          <cell r="H1731" t="str">
            <v>Alugueis</v>
          </cell>
          <cell r="I1731">
            <v>500017</v>
          </cell>
          <cell r="J1731" t="str">
            <v>N/A</v>
          </cell>
          <cell r="K1731">
            <v>600001</v>
          </cell>
          <cell r="L1731">
            <v>0</v>
          </cell>
        </row>
        <row r="1732">
          <cell r="B1732" t="str">
            <v>4.1.6.01.0003</v>
          </cell>
          <cell r="C1732">
            <v>41613</v>
          </cell>
          <cell r="D1732" t="str">
            <v>Manutenção e Reparos</v>
          </cell>
          <cell r="E1732" t="str">
            <v>A</v>
          </cell>
          <cell r="H1732" t="str">
            <v>Materiais, utilidades, serviços de terceiros e outros</v>
          </cell>
          <cell r="I1732">
            <v>500004</v>
          </cell>
          <cell r="J1732" t="str">
            <v>N/A</v>
          </cell>
          <cell r="K1732">
            <v>600001</v>
          </cell>
          <cell r="L1732">
            <v>0</v>
          </cell>
        </row>
        <row r="1733">
          <cell r="B1733" t="str">
            <v>4.1.6.01.0004</v>
          </cell>
          <cell r="C1733">
            <v>41614</v>
          </cell>
          <cell r="D1733" t="str">
            <v>Energia Elétrica</v>
          </cell>
          <cell r="E1733" t="str">
            <v>A</v>
          </cell>
          <cell r="H1733" t="str">
            <v>Materiais, utilidades, serviços de terceiros e outros</v>
          </cell>
          <cell r="I1733">
            <v>500004</v>
          </cell>
          <cell r="J1733" t="str">
            <v>N/A</v>
          </cell>
          <cell r="K1733">
            <v>600001</v>
          </cell>
          <cell r="L1733">
            <v>0</v>
          </cell>
        </row>
        <row r="1734">
          <cell r="B1734" t="str">
            <v>4.1.6.01.0005</v>
          </cell>
          <cell r="C1734">
            <v>41615</v>
          </cell>
          <cell r="D1734" t="str">
            <v>Água e Esgoto</v>
          </cell>
          <cell r="E1734" t="str">
            <v>A</v>
          </cell>
          <cell r="H1734" t="str">
            <v>Materiais, utilidades, serviços de terceiros e outros</v>
          </cell>
          <cell r="I1734">
            <v>500004</v>
          </cell>
          <cell r="J1734" t="str">
            <v>N/A</v>
          </cell>
          <cell r="K1734">
            <v>600001</v>
          </cell>
          <cell r="L1734">
            <v>0</v>
          </cell>
        </row>
        <row r="1735">
          <cell r="B1735" t="str">
            <v>4.1.6.01.0006</v>
          </cell>
          <cell r="C1735">
            <v>41616</v>
          </cell>
          <cell r="D1735" t="str">
            <v>Telecomunicações</v>
          </cell>
          <cell r="E1735" t="str">
            <v>A</v>
          </cell>
          <cell r="H1735" t="str">
            <v>Materiais, utilidades, serviços de terceiros e outros</v>
          </cell>
          <cell r="I1735">
            <v>500004</v>
          </cell>
          <cell r="J1735" t="str">
            <v>N/A</v>
          </cell>
          <cell r="K1735">
            <v>600001</v>
          </cell>
          <cell r="L1735">
            <v>0</v>
          </cell>
        </row>
        <row r="1736">
          <cell r="B1736" t="str">
            <v>4.1.6.01.0007</v>
          </cell>
          <cell r="C1736">
            <v>41617</v>
          </cell>
          <cell r="D1736" t="str">
            <v>Correios e Malotes</v>
          </cell>
          <cell r="E1736" t="str">
            <v>A</v>
          </cell>
          <cell r="H1736" t="str">
            <v>Materiais, utilidades, serviços de terceiros e outros</v>
          </cell>
          <cell r="I1736">
            <v>500004</v>
          </cell>
          <cell r="J1736" t="str">
            <v>N/A</v>
          </cell>
          <cell r="K1736">
            <v>600001</v>
          </cell>
          <cell r="L1736">
            <v>0</v>
          </cell>
        </row>
        <row r="1737">
          <cell r="B1737" t="str">
            <v>4.1.6.01.0008</v>
          </cell>
          <cell r="C1737">
            <v>41618</v>
          </cell>
          <cell r="D1737" t="str">
            <v>Reproduções</v>
          </cell>
          <cell r="E1737" t="str">
            <v>A</v>
          </cell>
          <cell r="H1737" t="str">
            <v>Materiais, utilidades, serviços de terceiros e outros</v>
          </cell>
          <cell r="I1737">
            <v>500004</v>
          </cell>
          <cell r="J1737" t="str">
            <v>N/A</v>
          </cell>
          <cell r="K1737">
            <v>600001</v>
          </cell>
          <cell r="L1737">
            <v>0</v>
          </cell>
        </row>
        <row r="1738">
          <cell r="B1738" t="str">
            <v>4.1.6.01.0009</v>
          </cell>
          <cell r="C1738">
            <v>41619</v>
          </cell>
          <cell r="D1738" t="str">
            <v>Seguros</v>
          </cell>
          <cell r="E1738" t="str">
            <v>A</v>
          </cell>
          <cell r="H1738" t="str">
            <v>Materiais, utilidades, serviços de terceiros e outros</v>
          </cell>
          <cell r="I1738">
            <v>500004</v>
          </cell>
          <cell r="J1738" t="str">
            <v>N/A</v>
          </cell>
          <cell r="K1738">
            <v>600001</v>
          </cell>
          <cell r="L1738">
            <v>0</v>
          </cell>
        </row>
        <row r="1739">
          <cell r="B1739" t="str">
            <v>4.1.6.01.0010</v>
          </cell>
          <cell r="C1739">
            <v>416110</v>
          </cell>
          <cell r="D1739" t="str">
            <v>Conduções</v>
          </cell>
          <cell r="E1739" t="str">
            <v>A</v>
          </cell>
          <cell r="H1739" t="str">
            <v>Materiais, utilidades, serviços de terceiros e outros</v>
          </cell>
          <cell r="I1739">
            <v>500004</v>
          </cell>
          <cell r="J1739" t="str">
            <v>N/A</v>
          </cell>
          <cell r="K1739">
            <v>600001</v>
          </cell>
          <cell r="L1739">
            <v>0</v>
          </cell>
        </row>
        <row r="1740">
          <cell r="B1740" t="str">
            <v>4.1.6.01.0011</v>
          </cell>
          <cell r="C1740">
            <v>416111</v>
          </cell>
          <cell r="D1740" t="str">
            <v>Depreciação e Amortização</v>
          </cell>
          <cell r="E1740" t="str">
            <v>A</v>
          </cell>
          <cell r="H1740" t="str">
            <v>Depreciação e Amortização</v>
          </cell>
          <cell r="I1740">
            <v>500005</v>
          </cell>
          <cell r="J1740" t="str">
            <v>N/A</v>
          </cell>
          <cell r="K1740">
            <v>600001</v>
          </cell>
          <cell r="L1740">
            <v>0</v>
          </cell>
        </row>
        <row r="1741">
          <cell r="B1741" t="str">
            <v>4.1.6.01.0012</v>
          </cell>
          <cell r="C1741">
            <v>416112</v>
          </cell>
          <cell r="D1741" t="str">
            <v>Alugueis de Móveis, Máquinas e Equip.</v>
          </cell>
          <cell r="E1741" t="str">
            <v>A</v>
          </cell>
          <cell r="H1741" t="str">
            <v>Alugueis</v>
          </cell>
          <cell r="I1741">
            <v>500017</v>
          </cell>
          <cell r="J1741" t="str">
            <v>N/A</v>
          </cell>
          <cell r="K1741">
            <v>600001</v>
          </cell>
          <cell r="L1741">
            <v>0</v>
          </cell>
        </row>
        <row r="1742">
          <cell r="B1742" t="str">
            <v>4.1.6.01.0013</v>
          </cell>
          <cell r="C1742">
            <v>416113</v>
          </cell>
          <cell r="D1742" t="str">
            <v>Aluguel de Eq de Processamento de Dados</v>
          </cell>
          <cell r="E1742" t="str">
            <v>A</v>
          </cell>
          <cell r="H1742" t="str">
            <v>Alugueis</v>
          </cell>
          <cell r="I1742">
            <v>500017</v>
          </cell>
          <cell r="J1742" t="str">
            <v>N/A</v>
          </cell>
          <cell r="K1742">
            <v>600001</v>
          </cell>
          <cell r="L1742">
            <v>0</v>
          </cell>
        </row>
        <row r="1743">
          <cell r="B1743" t="str">
            <v>4.1.6.01.0014</v>
          </cell>
          <cell r="C1743">
            <v>416114</v>
          </cell>
          <cell r="D1743" t="str">
            <v>Serviço de Limpeza e Higiene</v>
          </cell>
          <cell r="E1743" t="str">
            <v>A</v>
          </cell>
          <cell r="H1743" t="str">
            <v>Materiais, utilidades, serviços de terceiros e outros</v>
          </cell>
          <cell r="I1743">
            <v>500004</v>
          </cell>
          <cell r="J1743" t="str">
            <v>N/A</v>
          </cell>
          <cell r="K1743">
            <v>600001</v>
          </cell>
          <cell r="L1743">
            <v>0</v>
          </cell>
        </row>
        <row r="1744">
          <cell r="B1744" t="str">
            <v>4.1.6.01.0015</v>
          </cell>
          <cell r="C1744">
            <v>416115</v>
          </cell>
          <cell r="D1744" t="str">
            <v>Serviços Gerais</v>
          </cell>
          <cell r="E1744" t="str">
            <v>A</v>
          </cell>
          <cell r="H1744" t="str">
            <v>Materiais, utilidades, serviços de terceiros e outros</v>
          </cell>
          <cell r="I1744">
            <v>500004</v>
          </cell>
          <cell r="J1744" t="str">
            <v>N/A</v>
          </cell>
          <cell r="K1744">
            <v>600001</v>
          </cell>
          <cell r="L1744">
            <v>0</v>
          </cell>
        </row>
        <row r="1745">
          <cell r="B1745" t="str">
            <v>4.1.6.01.0016</v>
          </cell>
          <cell r="C1745">
            <v>416116</v>
          </cell>
          <cell r="D1745" t="str">
            <v>Condomínios</v>
          </cell>
          <cell r="E1745" t="str">
            <v>A</v>
          </cell>
          <cell r="H1745" t="str">
            <v>Materiais, utilidades, serviços de terceiros e outros</v>
          </cell>
          <cell r="I1745">
            <v>500004</v>
          </cell>
          <cell r="J1745" t="str">
            <v>N/A</v>
          </cell>
          <cell r="K1745">
            <v>600001</v>
          </cell>
          <cell r="L1745">
            <v>0</v>
          </cell>
        </row>
        <row r="1746">
          <cell r="B1746" t="str">
            <v>4.1.6.01.0998</v>
          </cell>
          <cell r="C1746">
            <v>4161998</v>
          </cell>
          <cell r="D1746" t="str">
            <v>(-) Reemb. de custos - Convênios</v>
          </cell>
          <cell r="E1746" t="str">
            <v>A</v>
          </cell>
          <cell r="H1746" t="str">
            <v>Outras Receitas</v>
          </cell>
          <cell r="I1746">
            <v>500003</v>
          </cell>
          <cell r="J1746" t="str">
            <v>N/A</v>
          </cell>
          <cell r="K1746">
            <v>600001</v>
          </cell>
          <cell r="L1746">
            <v>0</v>
          </cell>
        </row>
        <row r="1747">
          <cell r="B1747" t="str">
            <v>4.1.6.01.0999</v>
          </cell>
          <cell r="C1747">
            <v>4161999</v>
          </cell>
          <cell r="D1747" t="str">
            <v>Outros Custos Func. das Instalações</v>
          </cell>
          <cell r="E1747" t="str">
            <v>A</v>
          </cell>
          <cell r="H1747" t="str">
            <v>Materiais, utilidades, serviços de terceiros e outros</v>
          </cell>
          <cell r="I1747">
            <v>500004</v>
          </cell>
          <cell r="J1747" t="str">
            <v>N/A</v>
          </cell>
          <cell r="K1747">
            <v>600001</v>
          </cell>
          <cell r="L1747">
            <v>0</v>
          </cell>
        </row>
        <row r="1748">
          <cell r="B1748" t="str">
            <v>4.1.6.02</v>
          </cell>
          <cell r="C1748">
            <v>4162</v>
          </cell>
          <cell r="D1748" t="str">
            <v>Custos Gerais da Administração</v>
          </cell>
          <cell r="E1748" t="str">
            <v>S</v>
          </cell>
        </row>
        <row r="1749">
          <cell r="B1749" t="str">
            <v>4.1.6.02.0001</v>
          </cell>
          <cell r="C1749">
            <v>41621</v>
          </cell>
          <cell r="D1749" t="str">
            <v>Honorários da Diretoria</v>
          </cell>
          <cell r="E1749" t="str">
            <v>A</v>
          </cell>
          <cell r="H1749" t="str">
            <v>Remuneração Direta</v>
          </cell>
          <cell r="I1749">
            <v>500008</v>
          </cell>
          <cell r="J1749" t="str">
            <v>N/A</v>
          </cell>
          <cell r="K1749">
            <v>600001</v>
          </cell>
          <cell r="L1749">
            <v>0</v>
          </cell>
        </row>
        <row r="1750">
          <cell r="B1750" t="str">
            <v>4.1.6.02.0002</v>
          </cell>
          <cell r="C1750">
            <v>41622</v>
          </cell>
          <cell r="D1750" t="str">
            <v>Honorários Conselhos de Adm. e Fiscal</v>
          </cell>
          <cell r="E1750" t="str">
            <v>A</v>
          </cell>
          <cell r="H1750" t="str">
            <v>Remuneração Direta</v>
          </cell>
          <cell r="I1750">
            <v>500008</v>
          </cell>
          <cell r="J1750" t="str">
            <v>N/A</v>
          </cell>
          <cell r="K1750">
            <v>600001</v>
          </cell>
          <cell r="L1750">
            <v>0</v>
          </cell>
        </row>
        <row r="1751">
          <cell r="B1751" t="str">
            <v>4.1.6.02.0003</v>
          </cell>
          <cell r="C1751">
            <v>41623</v>
          </cell>
          <cell r="D1751" t="str">
            <v>Custos com Estagiários</v>
          </cell>
          <cell r="E1751" t="str">
            <v>A</v>
          </cell>
          <cell r="H1751" t="str">
            <v>Materiais, utilidades, serviços de terceiros e outros</v>
          </cell>
          <cell r="I1751">
            <v>500004</v>
          </cell>
          <cell r="J1751" t="str">
            <v>N/A</v>
          </cell>
          <cell r="K1751">
            <v>600001</v>
          </cell>
          <cell r="L1751">
            <v>0</v>
          </cell>
        </row>
        <row r="1752">
          <cell r="B1752" t="str">
            <v>4.1.6.02.0004</v>
          </cell>
          <cell r="C1752">
            <v>41624</v>
          </cell>
          <cell r="D1752" t="str">
            <v>Custos de Viagens - Passagens Aéreas</v>
          </cell>
          <cell r="E1752" t="str">
            <v>A</v>
          </cell>
          <cell r="H1752" t="str">
            <v>Materiais, utilidades, serviços de terceiros e outros</v>
          </cell>
          <cell r="I1752">
            <v>500004</v>
          </cell>
          <cell r="J1752" t="str">
            <v>N/A</v>
          </cell>
          <cell r="K1752">
            <v>600001</v>
          </cell>
          <cell r="L1752">
            <v>0</v>
          </cell>
        </row>
        <row r="1753">
          <cell r="B1753" t="str">
            <v>4.1.6.02.0005</v>
          </cell>
          <cell r="C1753">
            <v>41625</v>
          </cell>
          <cell r="D1753" t="str">
            <v>Custos de Viagens - Hospedagens</v>
          </cell>
          <cell r="E1753" t="str">
            <v>A</v>
          </cell>
          <cell r="H1753" t="str">
            <v>Materiais, utilidades, serviços de terceiros e outros</v>
          </cell>
          <cell r="I1753">
            <v>500004</v>
          </cell>
          <cell r="J1753" t="str">
            <v>N/A</v>
          </cell>
          <cell r="K1753">
            <v>600001</v>
          </cell>
          <cell r="L1753">
            <v>0</v>
          </cell>
        </row>
        <row r="1754">
          <cell r="B1754" t="str">
            <v>4.1.6.02.0006</v>
          </cell>
          <cell r="C1754">
            <v>41626</v>
          </cell>
          <cell r="D1754" t="str">
            <v>Custos de Viagens - Outros</v>
          </cell>
          <cell r="E1754" t="str">
            <v>A</v>
          </cell>
          <cell r="H1754" t="str">
            <v>Materiais, utilidades, serviços de terceiros e outros</v>
          </cell>
          <cell r="I1754">
            <v>500004</v>
          </cell>
          <cell r="J1754" t="str">
            <v>N/A</v>
          </cell>
          <cell r="K1754">
            <v>600001</v>
          </cell>
          <cell r="L1754">
            <v>0</v>
          </cell>
        </row>
        <row r="1755">
          <cell r="B1755" t="str">
            <v>4.1.6.02.0007</v>
          </cell>
          <cell r="C1755">
            <v>41627</v>
          </cell>
          <cell r="D1755" t="str">
            <v xml:space="preserve">Assinatura Banco de Dados e Portais </v>
          </cell>
          <cell r="E1755" t="str">
            <v>A</v>
          </cell>
          <cell r="H1755" t="str">
            <v>Materiais, utilidades, serviços de terceiros e outros</v>
          </cell>
          <cell r="I1755">
            <v>500004</v>
          </cell>
          <cell r="J1755" t="str">
            <v>N/A</v>
          </cell>
          <cell r="K1755">
            <v>600001</v>
          </cell>
          <cell r="L1755">
            <v>0</v>
          </cell>
        </row>
        <row r="1756">
          <cell r="B1756" t="str">
            <v>4.1.6.02.0008</v>
          </cell>
          <cell r="C1756">
            <v>41628</v>
          </cell>
          <cell r="D1756" t="str">
            <v>Donativos e Contribuições</v>
          </cell>
          <cell r="E1756" t="str">
            <v>A</v>
          </cell>
          <cell r="H1756" t="str">
            <v>Materiais, utilidades, serviços de terceiros e outros</v>
          </cell>
          <cell r="I1756">
            <v>500004</v>
          </cell>
          <cell r="J1756" t="str">
            <v>N/A</v>
          </cell>
          <cell r="K1756">
            <v>600001</v>
          </cell>
          <cell r="L1756">
            <v>0</v>
          </cell>
        </row>
        <row r="1757">
          <cell r="B1757" t="str">
            <v>4.1.6.02.0009</v>
          </cell>
          <cell r="C1757">
            <v>41629</v>
          </cell>
          <cell r="D1757" t="str">
            <v>Custos Legais e Judiciais</v>
          </cell>
          <cell r="E1757" t="str">
            <v>A</v>
          </cell>
          <cell r="H1757" t="str">
            <v>Materiais, utilidades, serviços de terceiros e outros</v>
          </cell>
          <cell r="I1757">
            <v>500004</v>
          </cell>
          <cell r="J1757" t="str">
            <v>N/A</v>
          </cell>
          <cell r="K1757">
            <v>600001</v>
          </cell>
          <cell r="L1757">
            <v>0</v>
          </cell>
        </row>
        <row r="1758">
          <cell r="B1758" t="str">
            <v>4.1.6.02.0010</v>
          </cell>
          <cell r="C1758">
            <v>416210</v>
          </cell>
          <cell r="D1758" t="str">
            <v>Custo de Viagem ao Exterior</v>
          </cell>
          <cell r="E1758" t="str">
            <v>A</v>
          </cell>
          <cell r="H1758" t="str">
            <v>Materiais, utilidades, serviços de terceiros e outros</v>
          </cell>
          <cell r="I1758">
            <v>500004</v>
          </cell>
          <cell r="J1758" t="str">
            <v>N/A</v>
          </cell>
          <cell r="K1758">
            <v>600001</v>
          </cell>
          <cell r="L1758">
            <v>0</v>
          </cell>
        </row>
        <row r="1759">
          <cell r="B1759" t="str">
            <v>4.1.6.02.0011</v>
          </cell>
          <cell r="C1759">
            <v>416211</v>
          </cell>
          <cell r="D1759" t="str">
            <v>DESPESAS NÃO DEDUTIVEIS</v>
          </cell>
          <cell r="E1759" t="str">
            <v>A</v>
          </cell>
          <cell r="H1759" t="str">
            <v>Materiais, utilidades, serviços de terceiros e outros</v>
          </cell>
          <cell r="I1759">
            <v>500004</v>
          </cell>
          <cell r="J1759" t="str">
            <v>N/A</v>
          </cell>
          <cell r="K1759">
            <v>600001</v>
          </cell>
          <cell r="L1759">
            <v>0</v>
          </cell>
        </row>
        <row r="1760">
          <cell r="B1760" t="str">
            <v>4.1.6.02.0998</v>
          </cell>
          <cell r="C1760">
            <v>4162998</v>
          </cell>
          <cell r="D1760" t="str">
            <v>(-) Reemb. de custos - Convênios</v>
          </cell>
          <cell r="E1760" t="str">
            <v>A</v>
          </cell>
          <cell r="H1760" t="str">
            <v>Outras Receitas</v>
          </cell>
          <cell r="I1760">
            <v>500003</v>
          </cell>
          <cell r="J1760" t="str">
            <v>N/A</v>
          </cell>
          <cell r="K1760">
            <v>600001</v>
          </cell>
          <cell r="L1760">
            <v>0</v>
          </cell>
        </row>
        <row r="1761">
          <cell r="B1761" t="str">
            <v>4.1.6.02.0999</v>
          </cell>
          <cell r="C1761">
            <v>4162999</v>
          </cell>
          <cell r="D1761" t="str">
            <v>Outros Custos Gerais da Administração</v>
          </cell>
          <cell r="E1761" t="str">
            <v>A</v>
          </cell>
          <cell r="H1761" t="str">
            <v>Materiais, utilidades, serviços de terceiros e outros</v>
          </cell>
          <cell r="I1761">
            <v>500004</v>
          </cell>
          <cell r="J1761" t="str">
            <v>N/A</v>
          </cell>
          <cell r="K1761">
            <v>600001</v>
          </cell>
          <cell r="L1761">
            <v>0</v>
          </cell>
        </row>
        <row r="1762">
          <cell r="B1762" t="str">
            <v>4.1.6.03</v>
          </cell>
          <cell r="C1762">
            <v>4163</v>
          </cell>
          <cell r="D1762" t="str">
            <v>Indenizações</v>
          </cell>
          <cell r="E1762" t="str">
            <v>S</v>
          </cell>
        </row>
        <row r="1763">
          <cell r="B1763" t="str">
            <v>4.1.6.03.0001</v>
          </cell>
          <cell r="C1763">
            <v>416031</v>
          </cell>
          <cell r="D1763" t="str">
            <v>Outras Indenizações</v>
          </cell>
          <cell r="E1763" t="str">
            <v>A</v>
          </cell>
          <cell r="H1763" t="str">
            <v xml:space="preserve">Outras </v>
          </cell>
          <cell r="I1763">
            <v>500018</v>
          </cell>
          <cell r="J1763" t="str">
            <v>N/A</v>
          </cell>
          <cell r="K1763">
            <v>600001</v>
          </cell>
          <cell r="L1763">
            <v>0</v>
          </cell>
        </row>
        <row r="1764">
          <cell r="B1764" t="str">
            <v>4.1.7</v>
          </cell>
          <cell r="C1764">
            <v>417</v>
          </cell>
          <cell r="D1764" t="str">
            <v>Outros Custos</v>
          </cell>
          <cell r="E1764" t="str">
            <v>S</v>
          </cell>
        </row>
        <row r="1765">
          <cell r="B1765" t="str">
            <v>4.1.7.01</v>
          </cell>
          <cell r="C1765">
            <v>41701</v>
          </cell>
          <cell r="D1765" t="str">
            <v>Redução ao Valor Recuperável Impairment</v>
          </cell>
          <cell r="E1765" t="str">
            <v>S</v>
          </cell>
        </row>
        <row r="1766">
          <cell r="B1766" t="str">
            <v>4.1.7.01.0001</v>
          </cell>
          <cell r="C1766">
            <v>41711</v>
          </cell>
          <cell r="D1766" t="str">
            <v>Redução ao Valor Recuperável Impairment</v>
          </cell>
          <cell r="E1766" t="str">
            <v>A</v>
          </cell>
          <cell r="H1766" t="str">
            <v xml:space="preserve">Outras </v>
          </cell>
          <cell r="I1766">
            <v>500018</v>
          </cell>
          <cell r="J1766" t="str">
            <v>N/A</v>
          </cell>
          <cell r="K1766">
            <v>600001</v>
          </cell>
          <cell r="L1766">
            <v>0</v>
          </cell>
        </row>
        <row r="1767">
          <cell r="B1767" t="str">
            <v>4.1.9</v>
          </cell>
          <cell r="C1767">
            <v>419</v>
          </cell>
          <cell r="D1767" t="str">
            <v>Custo das Mercadorias Vendidas</v>
          </cell>
          <cell r="E1767" t="str">
            <v>S</v>
          </cell>
        </row>
        <row r="1768">
          <cell r="B1768" t="str">
            <v>4.1.9.01</v>
          </cell>
          <cell r="C1768">
            <v>4191</v>
          </cell>
          <cell r="D1768" t="str">
            <v>Custo das Mercadorias Vendidas</v>
          </cell>
          <cell r="E1768" t="str">
            <v>S</v>
          </cell>
        </row>
        <row r="1769">
          <cell r="B1769" t="str">
            <v>4.1.9.01.0001</v>
          </cell>
          <cell r="C1769">
            <v>41911</v>
          </cell>
          <cell r="D1769" t="str">
            <v>Custo das Mercadorias Vendidas</v>
          </cell>
          <cell r="E1769" t="str">
            <v>A</v>
          </cell>
          <cell r="H1769" t="str">
            <v>Materiais, utilidades, serviços de terceiros e outros</v>
          </cell>
          <cell r="I1769">
            <v>500004</v>
          </cell>
          <cell r="J1769" t="str">
            <v>N/A</v>
          </cell>
          <cell r="K1769">
            <v>600001</v>
          </cell>
          <cell r="L1769">
            <v>0</v>
          </cell>
        </row>
        <row r="1770">
          <cell r="B1770" t="str">
            <v>4.2</v>
          </cell>
          <cell r="C1770">
            <v>42</v>
          </cell>
          <cell r="D1770" t="str">
            <v>Despesas</v>
          </cell>
          <cell r="E1770" t="str">
            <v>S</v>
          </cell>
        </row>
        <row r="1771">
          <cell r="B1771" t="str">
            <v>4.2.1</v>
          </cell>
          <cell r="C1771">
            <v>421</v>
          </cell>
          <cell r="D1771" t="str">
            <v>Despesas com Pessoal</v>
          </cell>
          <cell r="E1771" t="str">
            <v>S</v>
          </cell>
        </row>
        <row r="1772">
          <cell r="B1772" t="str">
            <v>4.2.1.01</v>
          </cell>
          <cell r="C1772">
            <v>4211</v>
          </cell>
          <cell r="D1772" t="str">
            <v>Remunerações</v>
          </cell>
          <cell r="E1772" t="str">
            <v>S</v>
          </cell>
        </row>
        <row r="1773">
          <cell r="B1773" t="str">
            <v>4.2.1.01.0001</v>
          </cell>
          <cell r="C1773">
            <v>42111</v>
          </cell>
          <cell r="D1773" t="str">
            <v>Salários</v>
          </cell>
          <cell r="E1773" t="str">
            <v>A</v>
          </cell>
          <cell r="H1773" t="str">
            <v>Remuneração Direta</v>
          </cell>
          <cell r="I1773">
            <v>500008</v>
          </cell>
          <cell r="J1773" t="str">
            <v>N/A</v>
          </cell>
          <cell r="K1773">
            <v>600001</v>
          </cell>
          <cell r="L1773">
            <v>0</v>
          </cell>
        </row>
        <row r="1774">
          <cell r="B1774" t="str">
            <v>4.2.1.01.0002</v>
          </cell>
          <cell r="C1774">
            <v>42112</v>
          </cell>
          <cell r="D1774" t="str">
            <v>Gratificações</v>
          </cell>
          <cell r="E1774" t="str">
            <v>A</v>
          </cell>
          <cell r="H1774" t="str">
            <v>Remuneração Direta</v>
          </cell>
          <cell r="I1774">
            <v>500008</v>
          </cell>
          <cell r="J1774" t="str">
            <v>N/A</v>
          </cell>
          <cell r="K1774">
            <v>600001</v>
          </cell>
          <cell r="L1774">
            <v>0</v>
          </cell>
        </row>
        <row r="1775">
          <cell r="B1775" t="str">
            <v>4.2.1.01.0003</v>
          </cell>
          <cell r="C1775">
            <v>42113</v>
          </cell>
          <cell r="D1775" t="str">
            <v>Adicionais por Tempo de Serviço</v>
          </cell>
          <cell r="E1775" t="str">
            <v>A</v>
          </cell>
          <cell r="H1775" t="str">
            <v>Remuneração Direta</v>
          </cell>
          <cell r="I1775">
            <v>500008</v>
          </cell>
          <cell r="J1775" t="str">
            <v>N/A</v>
          </cell>
          <cell r="K1775">
            <v>600001</v>
          </cell>
          <cell r="L1775">
            <v>0</v>
          </cell>
        </row>
        <row r="1776">
          <cell r="B1776" t="str">
            <v>4.2.1.01.0004</v>
          </cell>
          <cell r="C1776">
            <v>42114</v>
          </cell>
          <cell r="D1776" t="str">
            <v>Horas Extraordinárias</v>
          </cell>
          <cell r="E1776" t="str">
            <v>A</v>
          </cell>
          <cell r="H1776" t="str">
            <v>Remuneração Direta</v>
          </cell>
          <cell r="I1776">
            <v>500008</v>
          </cell>
          <cell r="J1776" t="str">
            <v>N/A</v>
          </cell>
          <cell r="K1776">
            <v>600001</v>
          </cell>
          <cell r="L1776">
            <v>0</v>
          </cell>
        </row>
        <row r="1777">
          <cell r="B1777" t="str">
            <v>4.2.1.01.0005</v>
          </cell>
          <cell r="C1777">
            <v>42115</v>
          </cell>
          <cell r="D1777" t="str">
            <v>Abonos</v>
          </cell>
          <cell r="E1777" t="str">
            <v>A</v>
          </cell>
          <cell r="H1777" t="str">
            <v>Remuneração Direta</v>
          </cell>
          <cell r="I1777">
            <v>500008</v>
          </cell>
          <cell r="J1777" t="str">
            <v>N/A</v>
          </cell>
          <cell r="K1777">
            <v>600001</v>
          </cell>
          <cell r="L1777">
            <v>0</v>
          </cell>
        </row>
        <row r="1778">
          <cell r="B1778" t="str">
            <v>4.2.1.01.0006</v>
          </cell>
          <cell r="C1778">
            <v>42116</v>
          </cell>
          <cell r="D1778" t="str">
            <v>Aviso Prévio e Indenizações</v>
          </cell>
          <cell r="E1778" t="str">
            <v>A</v>
          </cell>
          <cell r="H1778" t="str">
            <v>Contingências/indenizações trabalhistas</v>
          </cell>
          <cell r="I1778">
            <v>500011</v>
          </cell>
          <cell r="J1778" t="str">
            <v>N/A</v>
          </cell>
          <cell r="K1778">
            <v>600001</v>
          </cell>
          <cell r="L1778">
            <v>0</v>
          </cell>
        </row>
        <row r="1779">
          <cell r="B1779" t="str">
            <v>4.2.1.01.0007</v>
          </cell>
          <cell r="C1779">
            <v>42117</v>
          </cell>
          <cell r="D1779" t="str">
            <v>Provisão de Férias e Encargos Sociais</v>
          </cell>
          <cell r="E1779" t="str">
            <v>A</v>
          </cell>
          <cell r="H1779" t="str">
            <v>Remuneração Direta</v>
          </cell>
          <cell r="I1779">
            <v>500008</v>
          </cell>
          <cell r="J1779" t="str">
            <v>N/A</v>
          </cell>
          <cell r="K1779">
            <v>600001</v>
          </cell>
          <cell r="L1779">
            <v>0</v>
          </cell>
        </row>
        <row r="1780">
          <cell r="B1780" t="str">
            <v>4.2.1.01.0008</v>
          </cell>
          <cell r="C1780">
            <v>42118</v>
          </cell>
          <cell r="D1780" t="str">
            <v>Abono Pecuniário de Férias</v>
          </cell>
          <cell r="E1780" t="str">
            <v>A</v>
          </cell>
          <cell r="H1780" t="str">
            <v>Remuneração Direta</v>
          </cell>
          <cell r="I1780">
            <v>500008</v>
          </cell>
          <cell r="J1780" t="str">
            <v>N/A</v>
          </cell>
          <cell r="K1780">
            <v>600001</v>
          </cell>
          <cell r="L1780">
            <v>0</v>
          </cell>
        </row>
        <row r="1781">
          <cell r="B1781" t="str">
            <v>4.2.1.01.0009</v>
          </cell>
          <cell r="C1781">
            <v>42119</v>
          </cell>
          <cell r="D1781" t="str">
            <v>Provisão de 13º Salários e Encargos</v>
          </cell>
          <cell r="E1781" t="str">
            <v>A</v>
          </cell>
          <cell r="H1781" t="str">
            <v>Remuneração Direta</v>
          </cell>
          <cell r="I1781">
            <v>500008</v>
          </cell>
          <cell r="J1781" t="str">
            <v>N/A</v>
          </cell>
          <cell r="K1781">
            <v>600001</v>
          </cell>
          <cell r="L1781">
            <v>0</v>
          </cell>
        </row>
        <row r="1782">
          <cell r="B1782" t="str">
            <v>4.2.1.01.0010</v>
          </cell>
          <cell r="C1782">
            <v>421110</v>
          </cell>
          <cell r="D1782" t="str">
            <v>Salario Maternidade - Prorrogação</v>
          </cell>
          <cell r="E1782" t="str">
            <v>A</v>
          </cell>
          <cell r="H1782" t="str">
            <v>Remuneração Direta</v>
          </cell>
          <cell r="I1782">
            <v>500008</v>
          </cell>
          <cell r="J1782" t="str">
            <v>N/A</v>
          </cell>
          <cell r="K1782">
            <v>600001</v>
          </cell>
          <cell r="L1782">
            <v>0</v>
          </cell>
        </row>
        <row r="1783">
          <cell r="B1783" t="str">
            <v>4.2.1.01.0012</v>
          </cell>
          <cell r="C1783">
            <v>421112</v>
          </cell>
          <cell r="D1783" t="str">
            <v>Licença Paternidade Prorrogação</v>
          </cell>
          <cell r="E1783" t="str">
            <v>A</v>
          </cell>
          <cell r="H1783" t="str">
            <v>Remuneração Direta</v>
          </cell>
          <cell r="I1783">
            <v>500008</v>
          </cell>
          <cell r="J1783" t="str">
            <v>N/A</v>
          </cell>
          <cell r="K1783">
            <v>600001</v>
          </cell>
          <cell r="L1783">
            <v>0</v>
          </cell>
        </row>
        <row r="1784">
          <cell r="B1784" t="str">
            <v>4.2.1.01.0014</v>
          </cell>
          <cell r="C1784">
            <v>421114</v>
          </cell>
          <cell r="D1784" t="str">
            <v>Incorporação Função Gratificada - Ordem Judicial</v>
          </cell>
          <cell r="E1784" t="str">
            <v>A</v>
          </cell>
          <cell r="H1784" t="str">
            <v>Remuneração Direta</v>
          </cell>
          <cell r="I1784">
            <v>500008</v>
          </cell>
          <cell r="J1784" t="str">
            <v>N/A</v>
          </cell>
          <cell r="K1784">
            <v>600001</v>
          </cell>
          <cell r="L1784">
            <v>0</v>
          </cell>
        </row>
        <row r="1785">
          <cell r="B1785" t="str">
            <v>4.2.1.01.0998</v>
          </cell>
          <cell r="C1785">
            <v>4211998</v>
          </cell>
          <cell r="D1785" t="str">
            <v>(-)Reemb. Despesas de Remunerações Conve</v>
          </cell>
          <cell r="E1785" t="str">
            <v>A</v>
          </cell>
          <cell r="H1785" t="str">
            <v>Outras Receitas</v>
          </cell>
          <cell r="I1785">
            <v>500003</v>
          </cell>
          <cell r="J1785" t="str">
            <v>N/A</v>
          </cell>
          <cell r="K1785">
            <v>600001</v>
          </cell>
          <cell r="L1785">
            <v>0</v>
          </cell>
        </row>
        <row r="1786">
          <cell r="B1786" t="str">
            <v>4.2.1.01.0999</v>
          </cell>
          <cell r="C1786">
            <v>4211999</v>
          </cell>
          <cell r="D1786" t="str">
            <v>Outras Remunerações</v>
          </cell>
          <cell r="E1786" t="str">
            <v>A</v>
          </cell>
          <cell r="H1786" t="str">
            <v>Remuneração Direta</v>
          </cell>
          <cell r="I1786">
            <v>500008</v>
          </cell>
          <cell r="J1786" t="str">
            <v>N/A</v>
          </cell>
          <cell r="K1786">
            <v>600001</v>
          </cell>
          <cell r="L1786">
            <v>0</v>
          </cell>
        </row>
        <row r="1787">
          <cell r="B1787" t="str">
            <v>4.2.1.02</v>
          </cell>
          <cell r="C1787">
            <v>4212</v>
          </cell>
          <cell r="D1787" t="str">
            <v>Encargos Sociais</v>
          </cell>
          <cell r="E1787" t="str">
            <v>S</v>
          </cell>
        </row>
        <row r="1788">
          <cell r="B1788" t="str">
            <v>4.2.1.02.0001</v>
          </cell>
          <cell r="C1788">
            <v>42121</v>
          </cell>
          <cell r="D1788" t="str">
            <v>INSS</v>
          </cell>
          <cell r="E1788" t="str">
            <v>A</v>
          </cell>
          <cell r="H1788" t="str">
            <v>Federais (inclui a contribuição previdenciária e sindical)</v>
          </cell>
          <cell r="I1788">
            <v>500012</v>
          </cell>
          <cell r="J1788" t="str">
            <v>N/A</v>
          </cell>
          <cell r="K1788">
            <v>600001</v>
          </cell>
          <cell r="L1788">
            <v>0</v>
          </cell>
        </row>
        <row r="1789">
          <cell r="B1789" t="str">
            <v>4.2.1.02.0002</v>
          </cell>
          <cell r="C1789">
            <v>42122</v>
          </cell>
          <cell r="D1789" t="str">
            <v>FGTS</v>
          </cell>
          <cell r="E1789" t="str">
            <v>A</v>
          </cell>
          <cell r="H1789" t="str">
            <v>FGTS</v>
          </cell>
          <cell r="I1789">
            <v>500010</v>
          </cell>
          <cell r="J1789" t="str">
            <v>N/A</v>
          </cell>
          <cell r="K1789">
            <v>600001</v>
          </cell>
          <cell r="L1789">
            <v>0</v>
          </cell>
        </row>
        <row r="1790">
          <cell r="B1790" t="str">
            <v>4.2.1.02.0003</v>
          </cell>
          <cell r="C1790">
            <v>42123</v>
          </cell>
          <cell r="D1790" t="str">
            <v>Contribuições Sindicais</v>
          </cell>
          <cell r="E1790" t="str">
            <v>A</v>
          </cell>
          <cell r="H1790" t="str">
            <v>Benefícios</v>
          </cell>
          <cell r="I1790">
            <v>500009</v>
          </cell>
          <cell r="J1790" t="str">
            <v>N/A</v>
          </cell>
          <cell r="K1790">
            <v>600001</v>
          </cell>
          <cell r="L1790">
            <v>0</v>
          </cell>
        </row>
        <row r="1791">
          <cell r="B1791" t="str">
            <v>4.2.1.02.0004</v>
          </cell>
          <cell r="C1791">
            <v>42124</v>
          </cell>
          <cell r="D1791" t="str">
            <v>INSS s/ 13º Salário</v>
          </cell>
          <cell r="E1791" t="str">
            <v>A</v>
          </cell>
          <cell r="H1791" t="str">
            <v>Federais (inclui a contribuição previdenciária e sindical)</v>
          </cell>
          <cell r="I1791">
            <v>500012</v>
          </cell>
          <cell r="J1791" t="str">
            <v>N/A</v>
          </cell>
          <cell r="K1791">
            <v>600001</v>
          </cell>
          <cell r="L1791">
            <v>0</v>
          </cell>
        </row>
        <row r="1792">
          <cell r="B1792" t="str">
            <v>4.2.1.02.0005</v>
          </cell>
          <cell r="C1792">
            <v>42125</v>
          </cell>
          <cell r="D1792" t="str">
            <v>INSS s/ Férias</v>
          </cell>
          <cell r="E1792" t="str">
            <v>A</v>
          </cell>
          <cell r="H1792" t="str">
            <v>Federais (inclui a contribuição previdenciária e sindical)</v>
          </cell>
          <cell r="I1792">
            <v>500012</v>
          </cell>
          <cell r="J1792" t="str">
            <v>N/A</v>
          </cell>
          <cell r="K1792">
            <v>600001</v>
          </cell>
          <cell r="L1792">
            <v>0</v>
          </cell>
        </row>
        <row r="1793">
          <cell r="B1793" t="str">
            <v>4.2.1.02.0006</v>
          </cell>
          <cell r="C1793">
            <v>42126</v>
          </cell>
          <cell r="D1793" t="str">
            <v>FGTS s/ Férias</v>
          </cell>
          <cell r="E1793" t="str">
            <v>A</v>
          </cell>
          <cell r="H1793" t="str">
            <v>FGTS</v>
          </cell>
          <cell r="I1793">
            <v>500010</v>
          </cell>
          <cell r="J1793" t="str">
            <v>N/A</v>
          </cell>
          <cell r="K1793">
            <v>600001</v>
          </cell>
          <cell r="L1793">
            <v>0</v>
          </cell>
        </row>
        <row r="1794">
          <cell r="B1794" t="str">
            <v>4.2.1.02.0007</v>
          </cell>
          <cell r="C1794">
            <v>42127</v>
          </cell>
          <cell r="D1794" t="str">
            <v>FGTS s/ 13º Salário</v>
          </cell>
          <cell r="E1794" t="str">
            <v>A</v>
          </cell>
          <cell r="H1794" t="str">
            <v>FGTS</v>
          </cell>
          <cell r="I1794">
            <v>500010</v>
          </cell>
          <cell r="J1794" t="str">
            <v>N/A</v>
          </cell>
          <cell r="K1794">
            <v>600001</v>
          </cell>
          <cell r="L1794">
            <v>0</v>
          </cell>
        </row>
        <row r="1795">
          <cell r="B1795" t="str">
            <v>4.2.1.02.0999</v>
          </cell>
          <cell r="C1795">
            <v>4212999</v>
          </cell>
          <cell r="D1795" t="str">
            <v>Outros Encargos</v>
          </cell>
          <cell r="E1795" t="str">
            <v>A</v>
          </cell>
          <cell r="H1795" t="str">
            <v>Federais (inclui a contribuição previdenciária e sindical)</v>
          </cell>
          <cell r="I1795">
            <v>500012</v>
          </cell>
          <cell r="J1795" t="str">
            <v>N/A</v>
          </cell>
          <cell r="K1795">
            <v>600001</v>
          </cell>
          <cell r="L1795">
            <v>0</v>
          </cell>
        </row>
        <row r="1796">
          <cell r="B1796" t="str">
            <v>4.2.1.03</v>
          </cell>
          <cell r="C1796">
            <v>4213</v>
          </cell>
          <cell r="D1796" t="str">
            <v>Benefícios</v>
          </cell>
          <cell r="E1796" t="str">
            <v>S</v>
          </cell>
        </row>
        <row r="1797">
          <cell r="B1797" t="str">
            <v>4.2.1.03.0001</v>
          </cell>
          <cell r="C1797">
            <v>42131</v>
          </cell>
          <cell r="D1797" t="str">
            <v>Previdência Privada Complementar</v>
          </cell>
          <cell r="E1797" t="str">
            <v>A</v>
          </cell>
          <cell r="H1797" t="str">
            <v>Benefícios</v>
          </cell>
          <cell r="I1797">
            <v>500009</v>
          </cell>
          <cell r="J1797" t="str">
            <v>N/A</v>
          </cell>
          <cell r="K1797">
            <v>600001</v>
          </cell>
          <cell r="L1797">
            <v>0</v>
          </cell>
        </row>
        <row r="1798">
          <cell r="B1798" t="str">
            <v>4.2.1.03.0002</v>
          </cell>
          <cell r="C1798">
            <v>42132</v>
          </cell>
          <cell r="D1798" t="str">
            <v>Auxílio Alimentação</v>
          </cell>
          <cell r="E1798" t="str">
            <v>A</v>
          </cell>
          <cell r="H1798" t="str">
            <v>Benefícios</v>
          </cell>
          <cell r="I1798">
            <v>500009</v>
          </cell>
          <cell r="J1798" t="str">
            <v>N/A</v>
          </cell>
          <cell r="K1798">
            <v>600001</v>
          </cell>
          <cell r="L1798">
            <v>0</v>
          </cell>
        </row>
        <row r="1799">
          <cell r="B1799" t="str">
            <v>4.2.1.03.0003</v>
          </cell>
          <cell r="C1799">
            <v>42133</v>
          </cell>
          <cell r="D1799" t="str">
            <v>Auxílio Transporte</v>
          </cell>
          <cell r="E1799" t="str">
            <v>A</v>
          </cell>
          <cell r="H1799" t="str">
            <v>Benefícios</v>
          </cell>
          <cell r="I1799">
            <v>500009</v>
          </cell>
          <cell r="J1799" t="str">
            <v>N/A</v>
          </cell>
          <cell r="K1799">
            <v>600001</v>
          </cell>
          <cell r="L1799">
            <v>0</v>
          </cell>
        </row>
        <row r="1800">
          <cell r="B1800" t="str">
            <v>4.2.1.03.0004</v>
          </cell>
          <cell r="C1800">
            <v>42134</v>
          </cell>
          <cell r="D1800" t="str">
            <v>Auxílio Moradia</v>
          </cell>
          <cell r="E1800" t="str">
            <v>A</v>
          </cell>
          <cell r="H1800" t="str">
            <v>Benefícios</v>
          </cell>
          <cell r="I1800">
            <v>500009</v>
          </cell>
          <cell r="J1800" t="str">
            <v>N/A</v>
          </cell>
          <cell r="K1800">
            <v>600001</v>
          </cell>
          <cell r="L1800">
            <v>0</v>
          </cell>
        </row>
        <row r="1801">
          <cell r="B1801" t="str">
            <v>4.2.1.03.0005</v>
          </cell>
          <cell r="C1801">
            <v>42135</v>
          </cell>
          <cell r="D1801" t="str">
            <v>Auxílio Creche</v>
          </cell>
          <cell r="E1801" t="str">
            <v>A</v>
          </cell>
          <cell r="H1801" t="str">
            <v>Benefícios</v>
          </cell>
          <cell r="I1801">
            <v>500009</v>
          </cell>
          <cell r="J1801" t="str">
            <v>N/A</v>
          </cell>
          <cell r="K1801">
            <v>600001</v>
          </cell>
          <cell r="L1801">
            <v>0</v>
          </cell>
        </row>
        <row r="1802">
          <cell r="B1802" t="str">
            <v>4.2.1.03.0006</v>
          </cell>
          <cell r="C1802">
            <v>42136</v>
          </cell>
          <cell r="D1802" t="str">
            <v>Assistência Médica e  Odontológica</v>
          </cell>
          <cell r="E1802" t="str">
            <v>A</v>
          </cell>
          <cell r="H1802" t="str">
            <v>Benefícios</v>
          </cell>
          <cell r="I1802">
            <v>500009</v>
          </cell>
          <cell r="J1802" t="str">
            <v>N/A</v>
          </cell>
          <cell r="K1802">
            <v>600001</v>
          </cell>
          <cell r="L1802">
            <v>0</v>
          </cell>
        </row>
        <row r="1803">
          <cell r="B1803" t="str">
            <v>4.2.1.03.0007</v>
          </cell>
          <cell r="C1803">
            <v>42137</v>
          </cell>
          <cell r="D1803" t="str">
            <v>Seguro de Vida</v>
          </cell>
          <cell r="E1803" t="str">
            <v>A</v>
          </cell>
          <cell r="H1803" t="str">
            <v>Benefícios</v>
          </cell>
          <cell r="I1803">
            <v>500009</v>
          </cell>
          <cell r="J1803" t="str">
            <v>N/A</v>
          </cell>
          <cell r="K1803">
            <v>600001</v>
          </cell>
          <cell r="L1803">
            <v>0</v>
          </cell>
        </row>
        <row r="1804">
          <cell r="B1804" t="str">
            <v>4.2.1.03.0008</v>
          </cell>
          <cell r="C1804">
            <v>42138</v>
          </cell>
          <cell r="D1804" t="str">
            <v>Recreação e Lazer</v>
          </cell>
          <cell r="E1804" t="str">
            <v>A</v>
          </cell>
          <cell r="H1804" t="str">
            <v>Benefícios</v>
          </cell>
          <cell r="I1804">
            <v>500009</v>
          </cell>
          <cell r="J1804" t="str">
            <v>N/A</v>
          </cell>
          <cell r="K1804">
            <v>600001</v>
          </cell>
          <cell r="L1804">
            <v>0</v>
          </cell>
        </row>
        <row r="1805">
          <cell r="B1805" t="str">
            <v>4.2.1.03.0009</v>
          </cell>
          <cell r="C1805">
            <v>42139</v>
          </cell>
          <cell r="D1805" t="str">
            <v>Assistência e Capacitação Profissional</v>
          </cell>
          <cell r="E1805" t="str">
            <v>A</v>
          </cell>
          <cell r="H1805" t="str">
            <v>Benefícios</v>
          </cell>
          <cell r="I1805">
            <v>500009</v>
          </cell>
          <cell r="J1805" t="str">
            <v>N/A</v>
          </cell>
          <cell r="K1805">
            <v>600001</v>
          </cell>
          <cell r="L1805">
            <v>0</v>
          </cell>
        </row>
        <row r="1806">
          <cell r="B1806" t="str">
            <v>4.2.1.03.0010</v>
          </cell>
          <cell r="C1806">
            <v>421310</v>
          </cell>
          <cell r="D1806" t="str">
            <v>Vale Cultura</v>
          </cell>
          <cell r="E1806" t="str">
            <v>A</v>
          </cell>
          <cell r="H1806" t="str">
            <v>Benefícios</v>
          </cell>
          <cell r="I1806">
            <v>500009</v>
          </cell>
          <cell r="J1806" t="str">
            <v>N/A</v>
          </cell>
          <cell r="K1806">
            <v>600001</v>
          </cell>
          <cell r="L1806">
            <v>0</v>
          </cell>
        </row>
        <row r="1807">
          <cell r="B1807" t="str">
            <v>4.2.1.03.0011</v>
          </cell>
          <cell r="C1807">
            <v>421311</v>
          </cell>
          <cell r="D1807" t="str">
            <v>Saúde Ocupacional</v>
          </cell>
          <cell r="E1807" t="str">
            <v>A</v>
          </cell>
          <cell r="H1807" t="str">
            <v>Benefícios</v>
          </cell>
          <cell r="I1807">
            <v>500009</v>
          </cell>
          <cell r="J1807" t="str">
            <v>N/A</v>
          </cell>
          <cell r="K1807">
            <v>600001</v>
          </cell>
          <cell r="L1807">
            <v>0</v>
          </cell>
        </row>
        <row r="1808">
          <cell r="B1808" t="str">
            <v>4.2.1.03.0999</v>
          </cell>
          <cell r="C1808">
            <v>4213999</v>
          </cell>
          <cell r="D1808" t="str">
            <v>Outros benefícios</v>
          </cell>
          <cell r="E1808" t="str">
            <v>A</v>
          </cell>
          <cell r="H1808" t="str">
            <v>Benefícios</v>
          </cell>
          <cell r="I1808">
            <v>500009</v>
          </cell>
          <cell r="J1808" t="str">
            <v>N/A</v>
          </cell>
          <cell r="K1808">
            <v>600001</v>
          </cell>
          <cell r="L1808">
            <v>0</v>
          </cell>
        </row>
        <row r="1809">
          <cell r="B1809" t="str">
            <v>4.2.1.04</v>
          </cell>
          <cell r="C1809">
            <v>4214</v>
          </cell>
          <cell r="D1809" t="str">
            <v>Outros Gastos de Pessoal</v>
          </cell>
          <cell r="E1809" t="str">
            <v>S</v>
          </cell>
        </row>
        <row r="1810">
          <cell r="B1810" t="str">
            <v>4.2.1.04.0999</v>
          </cell>
          <cell r="C1810">
            <v>4214999</v>
          </cell>
          <cell r="D1810" t="str">
            <v>Outras Despesas</v>
          </cell>
          <cell r="E1810" t="str">
            <v>A</v>
          </cell>
          <cell r="H1810" t="str">
            <v xml:space="preserve">Outras </v>
          </cell>
          <cell r="I1810">
            <v>500018</v>
          </cell>
          <cell r="J1810" t="str">
            <v>N/A</v>
          </cell>
          <cell r="K1810">
            <v>600001</v>
          </cell>
          <cell r="L1810">
            <v>0</v>
          </cell>
        </row>
        <row r="1811">
          <cell r="B1811" t="str">
            <v>4.2.1.05</v>
          </cell>
          <cell r="C1811">
            <v>4215</v>
          </cell>
          <cell r="D1811" t="str">
            <v>Indenizações</v>
          </cell>
          <cell r="E1811" t="str">
            <v>S</v>
          </cell>
        </row>
        <row r="1812">
          <cell r="B1812" t="str">
            <v>4.2.1.05.0001</v>
          </cell>
          <cell r="C1812">
            <v>42151</v>
          </cell>
          <cell r="D1812" t="str">
            <v>Indenizações</v>
          </cell>
          <cell r="E1812" t="str">
            <v>A</v>
          </cell>
          <cell r="H1812" t="str">
            <v>Contingências/indenizações trabalhistas</v>
          </cell>
          <cell r="I1812">
            <v>500011</v>
          </cell>
          <cell r="J1812" t="str">
            <v>N/A</v>
          </cell>
          <cell r="K1812">
            <v>600001</v>
          </cell>
          <cell r="L1812">
            <v>0</v>
          </cell>
        </row>
        <row r="1813">
          <cell r="B1813" t="str">
            <v>4.2.2</v>
          </cell>
          <cell r="C1813">
            <v>422</v>
          </cell>
          <cell r="D1813" t="str">
            <v>Despesas Com Materiais</v>
          </cell>
          <cell r="E1813" t="str">
            <v>S</v>
          </cell>
        </row>
        <row r="1814">
          <cell r="B1814" t="str">
            <v>4.2.2.01</v>
          </cell>
          <cell r="C1814">
            <v>4221</v>
          </cell>
          <cell r="D1814" t="str">
            <v>Despesas com Materiais Nacionais</v>
          </cell>
          <cell r="E1814" t="str">
            <v>S</v>
          </cell>
        </row>
        <row r="1815">
          <cell r="B1815" t="str">
            <v>4.2.2.01.0001</v>
          </cell>
          <cell r="C1815">
            <v>42211</v>
          </cell>
          <cell r="D1815" t="str">
            <v>Materiais Adm. e de Expediente</v>
          </cell>
          <cell r="E1815" t="str">
            <v>A</v>
          </cell>
          <cell r="H1815" t="str">
            <v>Materiais, utilidades, serviços de terceiros e outros</v>
          </cell>
          <cell r="I1815">
            <v>500004</v>
          </cell>
          <cell r="J1815" t="str">
            <v>N/A</v>
          </cell>
          <cell r="K1815">
            <v>600001</v>
          </cell>
          <cell r="L1815">
            <v>0</v>
          </cell>
        </row>
        <row r="1816">
          <cell r="B1816" t="str">
            <v>4.2.2.01.0002</v>
          </cell>
          <cell r="C1816">
            <v>42212</v>
          </cell>
          <cell r="D1816" t="str">
            <v>Combustíveis e Lubrificantes</v>
          </cell>
          <cell r="E1816" t="str">
            <v>A</v>
          </cell>
          <cell r="H1816" t="str">
            <v>Materiais, utilidades, serviços de terceiros e outros</v>
          </cell>
          <cell r="I1816">
            <v>500004</v>
          </cell>
          <cell r="J1816" t="str">
            <v>N/A</v>
          </cell>
          <cell r="K1816">
            <v>600001</v>
          </cell>
          <cell r="L1816">
            <v>0</v>
          </cell>
        </row>
        <row r="1817">
          <cell r="B1817" t="str">
            <v>4.2.2.01.0003</v>
          </cell>
          <cell r="C1817">
            <v>42213</v>
          </cell>
          <cell r="D1817" t="str">
            <v>Materiais e Equipamentos</v>
          </cell>
          <cell r="E1817" t="str">
            <v>A</v>
          </cell>
          <cell r="H1817" t="str">
            <v>Materiais, utilidades, serviços de terceiros e outros</v>
          </cell>
          <cell r="I1817">
            <v>500004</v>
          </cell>
          <cell r="J1817" t="str">
            <v>N/A</v>
          </cell>
          <cell r="K1817">
            <v>600001</v>
          </cell>
          <cell r="L1817">
            <v>0</v>
          </cell>
        </row>
        <row r="1818">
          <cell r="B1818" t="str">
            <v>4.2.2.01.0004</v>
          </cell>
          <cell r="C1818">
            <v>42214</v>
          </cell>
          <cell r="D1818" t="str">
            <v>Outros Materiais Nacionais</v>
          </cell>
          <cell r="E1818" t="str">
            <v>A</v>
          </cell>
          <cell r="H1818" t="str">
            <v>Materiais, utilidades, serviços de terceiros e outros</v>
          </cell>
          <cell r="I1818">
            <v>500004</v>
          </cell>
          <cell r="J1818" t="str">
            <v>N/A</v>
          </cell>
          <cell r="K1818">
            <v>600001</v>
          </cell>
          <cell r="L1818">
            <v>0</v>
          </cell>
        </row>
        <row r="1819">
          <cell r="B1819" t="str">
            <v>4.2.2.01.0098</v>
          </cell>
          <cell r="C1819">
            <v>422198</v>
          </cell>
          <cell r="D1819" t="str">
            <v>(-)  Reemb. Despesas de Materiais Conven</v>
          </cell>
          <cell r="E1819" t="str">
            <v>A</v>
          </cell>
          <cell r="H1819" t="str">
            <v>Outras Receitas</v>
          </cell>
          <cell r="I1819">
            <v>500003</v>
          </cell>
          <cell r="J1819" t="str">
            <v>N/A</v>
          </cell>
          <cell r="K1819">
            <v>600001</v>
          </cell>
          <cell r="L1819">
            <v>0</v>
          </cell>
        </row>
        <row r="1820">
          <cell r="B1820" t="str">
            <v>4.2.2.02</v>
          </cell>
          <cell r="C1820">
            <v>4222</v>
          </cell>
          <cell r="D1820" t="str">
            <v>Despesas com Materiais Estrangeiros</v>
          </cell>
          <cell r="E1820" t="str">
            <v>S</v>
          </cell>
        </row>
        <row r="1821">
          <cell r="B1821" t="str">
            <v>4.2.2.02.0001</v>
          </cell>
          <cell r="C1821">
            <v>42221</v>
          </cell>
          <cell r="D1821" t="str">
            <v>Materiais e Equipamentos</v>
          </cell>
          <cell r="E1821" t="str">
            <v>A</v>
          </cell>
          <cell r="H1821" t="str">
            <v>Materiais, utilidades, serviços de terceiros e outros</v>
          </cell>
          <cell r="I1821">
            <v>500004</v>
          </cell>
          <cell r="J1821" t="str">
            <v>N/A</v>
          </cell>
          <cell r="K1821">
            <v>600001</v>
          </cell>
          <cell r="L1821">
            <v>0</v>
          </cell>
        </row>
        <row r="1822">
          <cell r="B1822" t="str">
            <v>4.2.2.02.0999</v>
          </cell>
          <cell r="C1822">
            <v>4222999</v>
          </cell>
          <cell r="D1822" t="str">
            <v>Outros Materiais Estrangeiros</v>
          </cell>
          <cell r="E1822" t="str">
            <v>A</v>
          </cell>
          <cell r="H1822" t="str">
            <v>Materiais, utilidades, serviços de terceiros e outros</v>
          </cell>
          <cell r="I1822">
            <v>500004</v>
          </cell>
          <cell r="J1822" t="str">
            <v>N/A</v>
          </cell>
          <cell r="K1822">
            <v>600001</v>
          </cell>
          <cell r="L1822">
            <v>0</v>
          </cell>
        </row>
        <row r="1823">
          <cell r="B1823" t="str">
            <v>4.2.3</v>
          </cell>
          <cell r="C1823">
            <v>423</v>
          </cell>
          <cell r="D1823" t="str">
            <v>Desp.c/Serv. de Terceiros</v>
          </cell>
          <cell r="E1823" t="str">
            <v>S</v>
          </cell>
        </row>
        <row r="1824">
          <cell r="B1824" t="str">
            <v>4.2.3.01</v>
          </cell>
          <cell r="C1824">
            <v>4231</v>
          </cell>
          <cell r="D1824" t="str">
            <v>Desp.c/Serv. de Terceiros</v>
          </cell>
          <cell r="E1824" t="str">
            <v>S</v>
          </cell>
        </row>
        <row r="1825">
          <cell r="B1825" t="str">
            <v>4.2.3.01.0001</v>
          </cell>
          <cell r="C1825">
            <v>42311</v>
          </cell>
          <cell r="D1825" t="str">
            <v>Serviços de Consultoria</v>
          </cell>
          <cell r="E1825" t="str">
            <v>A</v>
          </cell>
          <cell r="H1825" t="str">
            <v>Materiais, utilidades, serviços de terceiros e outros</v>
          </cell>
          <cell r="I1825">
            <v>500004</v>
          </cell>
          <cell r="J1825" t="str">
            <v>N/A</v>
          </cell>
          <cell r="K1825">
            <v>600001</v>
          </cell>
          <cell r="L1825">
            <v>0</v>
          </cell>
        </row>
        <row r="1826">
          <cell r="B1826" t="str">
            <v>4.2.3.01.0002</v>
          </cell>
          <cell r="C1826">
            <v>42312</v>
          </cell>
          <cell r="D1826" t="str">
            <v>Serviços de Apoio Técnico e/ou Administrativo</v>
          </cell>
          <cell r="E1826" t="str">
            <v>A</v>
          </cell>
          <cell r="H1826" t="str">
            <v>Materiais, utilidades, serviços de terceiros e outros</v>
          </cell>
          <cell r="I1826">
            <v>500004</v>
          </cell>
          <cell r="J1826" t="str">
            <v>N/A</v>
          </cell>
          <cell r="K1826">
            <v>600001</v>
          </cell>
          <cell r="L1826">
            <v>0</v>
          </cell>
        </row>
        <row r="1827">
          <cell r="B1827" t="str">
            <v>4.2.3.01.0003</v>
          </cell>
          <cell r="C1827">
            <v>42313</v>
          </cell>
          <cell r="D1827" t="str">
            <v>Cessão ou Requisição de Pessoal</v>
          </cell>
          <cell r="E1827" t="str">
            <v>A</v>
          </cell>
          <cell r="H1827" t="str">
            <v>Remuneração Direta</v>
          </cell>
          <cell r="I1827">
            <v>500008</v>
          </cell>
          <cell r="J1827" t="str">
            <v>N/A</v>
          </cell>
          <cell r="K1827">
            <v>600001</v>
          </cell>
          <cell r="L1827">
            <v>0</v>
          </cell>
        </row>
        <row r="1828">
          <cell r="B1828" t="str">
            <v>4.2.3.01.0004</v>
          </cell>
          <cell r="C1828">
            <v>42314</v>
          </cell>
          <cell r="D1828" t="str">
            <v>Publicidade</v>
          </cell>
          <cell r="E1828" t="str">
            <v>A</v>
          </cell>
          <cell r="H1828" t="str">
            <v>Materiais, utilidades, serviços de terceiros e outros</v>
          </cell>
          <cell r="I1828">
            <v>500004</v>
          </cell>
          <cell r="J1828" t="str">
            <v>N/A</v>
          </cell>
          <cell r="K1828">
            <v>600001</v>
          </cell>
          <cell r="L1828">
            <v>0</v>
          </cell>
        </row>
        <row r="1829">
          <cell r="B1829" t="str">
            <v>4.2.3.01.0005</v>
          </cell>
          <cell r="C1829">
            <v>42315</v>
          </cell>
          <cell r="D1829" t="str">
            <v>Cursos, Seminários e Convenções</v>
          </cell>
          <cell r="E1829" t="str">
            <v>A</v>
          </cell>
          <cell r="H1829" t="str">
            <v>Materiais, utilidades, serviços de terceiros e outros</v>
          </cell>
          <cell r="I1829">
            <v>500004</v>
          </cell>
          <cell r="J1829" t="str">
            <v>N/A</v>
          </cell>
          <cell r="K1829">
            <v>600001</v>
          </cell>
          <cell r="L1829">
            <v>0</v>
          </cell>
        </row>
        <row r="1830">
          <cell r="B1830" t="str">
            <v>4.2.3.01.0006</v>
          </cell>
          <cell r="C1830">
            <v>42316</v>
          </cell>
          <cell r="D1830" t="str">
            <v>Serviços de Processamentos de Dados</v>
          </cell>
          <cell r="E1830" t="str">
            <v>A</v>
          </cell>
          <cell r="H1830" t="str">
            <v>Materiais, utilidades, serviços de terceiros e outros</v>
          </cell>
          <cell r="I1830">
            <v>500004</v>
          </cell>
          <cell r="J1830" t="str">
            <v>N/A</v>
          </cell>
          <cell r="K1830">
            <v>600001</v>
          </cell>
          <cell r="L1830">
            <v>0</v>
          </cell>
        </row>
        <row r="1831">
          <cell r="B1831" t="str">
            <v>4.2.3.01.0007</v>
          </cell>
          <cell r="C1831">
            <v>42317</v>
          </cell>
          <cell r="D1831" t="str">
            <v>Serviços Manut. Equipamentos Informática</v>
          </cell>
          <cell r="E1831" t="str">
            <v>A</v>
          </cell>
          <cell r="H1831" t="str">
            <v>Materiais, utilidades, serviços de terceiros e outros</v>
          </cell>
          <cell r="I1831">
            <v>500004</v>
          </cell>
          <cell r="J1831" t="str">
            <v>N/A</v>
          </cell>
          <cell r="K1831">
            <v>600001</v>
          </cell>
          <cell r="L1831">
            <v>0</v>
          </cell>
        </row>
        <row r="1832">
          <cell r="B1832" t="str">
            <v>4.2.3.01.0008</v>
          </cell>
          <cell r="C1832">
            <v>42318</v>
          </cell>
          <cell r="D1832" t="str">
            <v>Serv. Tributários e Auditoria</v>
          </cell>
          <cell r="E1832" t="str">
            <v>A</v>
          </cell>
          <cell r="H1832" t="str">
            <v>Materiais, utilidades, serviços de terceiros e outros</v>
          </cell>
          <cell r="I1832">
            <v>500004</v>
          </cell>
          <cell r="J1832" t="str">
            <v>N/A</v>
          </cell>
          <cell r="K1832">
            <v>600001</v>
          </cell>
          <cell r="L1832">
            <v>0</v>
          </cell>
        </row>
        <row r="1833">
          <cell r="B1833" t="str">
            <v>4.2.3.01.0009</v>
          </cell>
          <cell r="C1833">
            <v>42319</v>
          </cell>
          <cell r="D1833" t="str">
            <v>Serviços de Limpeza</v>
          </cell>
          <cell r="E1833" t="str">
            <v>A</v>
          </cell>
          <cell r="H1833" t="str">
            <v>Materiais, utilidades, serviços de terceiros e outros</v>
          </cell>
          <cell r="I1833">
            <v>500004</v>
          </cell>
          <cell r="J1833" t="str">
            <v>N/A</v>
          </cell>
          <cell r="K1833">
            <v>600001</v>
          </cell>
          <cell r="L1833">
            <v>0</v>
          </cell>
        </row>
        <row r="1834">
          <cell r="B1834" t="str">
            <v>4.2.3.01.0010</v>
          </cell>
          <cell r="C1834">
            <v>423110</v>
          </cell>
          <cell r="D1834" t="str">
            <v>Serviços de Segurança</v>
          </cell>
          <cell r="E1834" t="str">
            <v>A</v>
          </cell>
          <cell r="H1834" t="str">
            <v>Materiais, utilidades, serviços de terceiros e outros</v>
          </cell>
          <cell r="I1834">
            <v>500004</v>
          </cell>
          <cell r="J1834" t="str">
            <v>N/A</v>
          </cell>
          <cell r="K1834">
            <v>600001</v>
          </cell>
          <cell r="L1834">
            <v>0</v>
          </cell>
        </row>
        <row r="1835">
          <cell r="B1835" t="str">
            <v>4.2.3.01.0011</v>
          </cell>
          <cell r="C1835">
            <v>423111</v>
          </cell>
          <cell r="D1835" t="str">
            <v>Serviços de Reforma das Instalações</v>
          </cell>
          <cell r="E1835" t="str">
            <v>A</v>
          </cell>
          <cell r="H1835" t="str">
            <v>Materiais, utilidades, serviços de terceiros e outros</v>
          </cell>
          <cell r="I1835">
            <v>500004</v>
          </cell>
          <cell r="J1835" t="str">
            <v>N/A</v>
          </cell>
          <cell r="K1835">
            <v>600001</v>
          </cell>
          <cell r="L1835">
            <v>0</v>
          </cell>
        </row>
        <row r="1836">
          <cell r="B1836" t="str">
            <v>4.2.3.01.0012</v>
          </cell>
          <cell r="C1836">
            <v>423112</v>
          </cell>
          <cell r="D1836" t="str">
            <v>Servicos Gerais</v>
          </cell>
          <cell r="E1836" t="str">
            <v>A</v>
          </cell>
          <cell r="H1836" t="str">
            <v>Materiais, utilidades, serviços de terceiros e outros</v>
          </cell>
          <cell r="I1836">
            <v>500004</v>
          </cell>
          <cell r="J1836" t="str">
            <v>N/A</v>
          </cell>
          <cell r="K1836">
            <v>600001</v>
          </cell>
          <cell r="L1836">
            <v>0</v>
          </cell>
        </row>
        <row r="1837">
          <cell r="B1837" t="str">
            <v>4.2.3.01.0013</v>
          </cell>
          <cell r="C1837">
            <v>423113</v>
          </cell>
          <cell r="D1837" t="str">
            <v>Locação de Veículos</v>
          </cell>
          <cell r="E1837" t="str">
            <v>A</v>
          </cell>
          <cell r="H1837" t="str">
            <v>Alugueis</v>
          </cell>
          <cell r="I1837">
            <v>500017</v>
          </cell>
          <cell r="J1837" t="str">
            <v>N/A</v>
          </cell>
          <cell r="K1837">
            <v>600001</v>
          </cell>
          <cell r="L1837">
            <v>0</v>
          </cell>
        </row>
        <row r="1838">
          <cell r="B1838" t="str">
            <v>4.2.3.01.0014</v>
          </cell>
          <cell r="C1838">
            <v>423114</v>
          </cell>
          <cell r="D1838" t="str">
            <v>Cessão Temporária e Manut. de Software</v>
          </cell>
          <cell r="E1838" t="str">
            <v>A</v>
          </cell>
          <cell r="H1838" t="str">
            <v>Materiais, utilidades, serviços de terceiros e outros</v>
          </cell>
          <cell r="I1838">
            <v>500004</v>
          </cell>
          <cell r="J1838" t="str">
            <v>N/A</v>
          </cell>
          <cell r="K1838">
            <v>600001</v>
          </cell>
          <cell r="L1838">
            <v>0</v>
          </cell>
        </row>
        <row r="1839">
          <cell r="B1839" t="str">
            <v>4.2.3.01.0015</v>
          </cell>
          <cell r="C1839">
            <v>423115</v>
          </cell>
          <cell r="D1839" t="str">
            <v>Serviços de Clipping de Multimídia</v>
          </cell>
          <cell r="E1839" t="str">
            <v>A</v>
          </cell>
          <cell r="H1839" t="str">
            <v>Materiais, utilidades, serviços de terceiros e outros</v>
          </cell>
          <cell r="I1839">
            <v>500004</v>
          </cell>
          <cell r="J1839" t="str">
            <v>N/A</v>
          </cell>
          <cell r="K1839">
            <v>600001</v>
          </cell>
          <cell r="L1839">
            <v>0</v>
          </cell>
        </row>
        <row r="1840">
          <cell r="B1840" t="str">
            <v>4.2.3.01.0017</v>
          </cell>
          <cell r="C1840">
            <v>423117</v>
          </cell>
          <cell r="D1840" t="str">
            <v>Despesas com Estagiarios</v>
          </cell>
          <cell r="E1840" t="str">
            <v>A</v>
          </cell>
          <cell r="H1840" t="str">
            <v>Remuneração Direta</v>
          </cell>
          <cell r="I1840">
            <v>500008</v>
          </cell>
          <cell r="J1840" t="str">
            <v>N/A</v>
          </cell>
          <cell r="K1840">
            <v>600001</v>
          </cell>
          <cell r="L1840">
            <v>0</v>
          </cell>
        </row>
        <row r="1841">
          <cell r="B1841" t="str">
            <v>4.2.3.01.0018</v>
          </cell>
          <cell r="C1841">
            <v>423118</v>
          </cell>
          <cell r="D1841" t="str">
            <v>Despesas com Eventos e Confraternizações</v>
          </cell>
          <cell r="E1841" t="str">
            <v>A</v>
          </cell>
          <cell r="H1841" t="str">
            <v>Materiais, utilidades, serviços de terceiros e outros</v>
          </cell>
          <cell r="I1841">
            <v>500004</v>
          </cell>
          <cell r="J1841" t="str">
            <v>N/A</v>
          </cell>
          <cell r="K1841">
            <v>600001</v>
          </cell>
          <cell r="L1841">
            <v>0</v>
          </cell>
        </row>
        <row r="1842">
          <cell r="B1842" t="str">
            <v>4.2.3.01.0019</v>
          </cell>
          <cell r="C1842">
            <v>423119</v>
          </cell>
          <cell r="D1842" t="str">
            <v>Despesas com Jovem Aprendiz</v>
          </cell>
          <cell r="E1842" t="str">
            <v>A</v>
          </cell>
          <cell r="H1842" t="str">
            <v>Remuneração Direta</v>
          </cell>
          <cell r="I1842">
            <v>500008</v>
          </cell>
          <cell r="J1842" t="str">
            <v>N/A</v>
          </cell>
          <cell r="K1842">
            <v>600001</v>
          </cell>
          <cell r="L1842">
            <v>0</v>
          </cell>
        </row>
        <row r="1843">
          <cell r="B1843" t="str">
            <v>4.2.3.01.0997</v>
          </cell>
          <cell r="C1843">
            <v>4231997</v>
          </cell>
          <cell r="D1843" t="str">
            <v>Serviço Prestado PF</v>
          </cell>
          <cell r="E1843" t="str">
            <v>A</v>
          </cell>
          <cell r="H1843" t="str">
            <v>Materiais, utilidades, serviços de terceiros e outros</v>
          </cell>
          <cell r="I1843">
            <v>500004</v>
          </cell>
          <cell r="J1843" t="str">
            <v>N/A</v>
          </cell>
          <cell r="K1843">
            <v>600001</v>
          </cell>
          <cell r="L1843">
            <v>0</v>
          </cell>
        </row>
        <row r="1844">
          <cell r="B1844" t="str">
            <v>4.2.3.01.0998</v>
          </cell>
          <cell r="C1844">
            <v>4231998</v>
          </cell>
          <cell r="D1844" t="str">
            <v>(-) Reemb. de desp. c/ Serviço de Terc.</v>
          </cell>
          <cell r="E1844" t="str">
            <v>A</v>
          </cell>
          <cell r="H1844" t="str">
            <v>Outras Receitas</v>
          </cell>
          <cell r="I1844">
            <v>500003</v>
          </cell>
          <cell r="J1844" t="str">
            <v>N/A</v>
          </cell>
          <cell r="K1844">
            <v>600001</v>
          </cell>
          <cell r="L1844">
            <v>0</v>
          </cell>
        </row>
        <row r="1845">
          <cell r="B1845" t="str">
            <v>4.2.3.01.0999</v>
          </cell>
          <cell r="C1845">
            <v>4231999</v>
          </cell>
          <cell r="D1845" t="str">
            <v>Outros Serviços</v>
          </cell>
          <cell r="E1845" t="str">
            <v>A</v>
          </cell>
          <cell r="H1845" t="str">
            <v>Materiais, utilidades, serviços de terceiros e outros</v>
          </cell>
          <cell r="I1845">
            <v>500004</v>
          </cell>
          <cell r="J1845" t="str">
            <v>N/A</v>
          </cell>
          <cell r="K1845">
            <v>600001</v>
          </cell>
          <cell r="L1845">
            <v>0</v>
          </cell>
        </row>
        <row r="1846">
          <cell r="B1846" t="str">
            <v>4.2.3.02</v>
          </cell>
          <cell r="C1846">
            <v>4232</v>
          </cell>
          <cell r="D1846" t="str">
            <v>Desp.c/Serv. de Terceiros - Estrangeiros</v>
          </cell>
          <cell r="E1846" t="str">
            <v>S</v>
          </cell>
        </row>
        <row r="1847">
          <cell r="B1847" t="str">
            <v>4.2.3.02.0001</v>
          </cell>
          <cell r="C1847">
            <v>42321</v>
          </cell>
          <cell r="D1847" t="str">
            <v>Serviços de Consultoria</v>
          </cell>
          <cell r="E1847" t="str">
            <v>A</v>
          </cell>
          <cell r="H1847" t="str">
            <v>Materiais, utilidades, serviços de terceiros e outros</v>
          </cell>
          <cell r="I1847">
            <v>500004</v>
          </cell>
          <cell r="J1847" t="str">
            <v>N/A</v>
          </cell>
          <cell r="K1847">
            <v>600001</v>
          </cell>
          <cell r="L1847">
            <v>0</v>
          </cell>
        </row>
        <row r="1848">
          <cell r="B1848" t="str">
            <v>4.2.3.02.0002</v>
          </cell>
          <cell r="C1848">
            <v>42322</v>
          </cell>
          <cell r="D1848" t="str">
            <v>Cessão Temporária e Manut. de Software</v>
          </cell>
          <cell r="E1848" t="str">
            <v>A</v>
          </cell>
          <cell r="H1848" t="str">
            <v>Materiais, utilidades, serviços de terceiros e outros</v>
          </cell>
          <cell r="I1848">
            <v>500004</v>
          </cell>
          <cell r="J1848" t="str">
            <v>N/A</v>
          </cell>
          <cell r="K1848">
            <v>600001</v>
          </cell>
          <cell r="L1848">
            <v>0</v>
          </cell>
        </row>
        <row r="1849">
          <cell r="B1849" t="str">
            <v>4.2.3.02.0999</v>
          </cell>
          <cell r="C1849">
            <v>4232999</v>
          </cell>
          <cell r="D1849" t="str">
            <v>Outros Serviços</v>
          </cell>
          <cell r="E1849" t="str">
            <v>A</v>
          </cell>
          <cell r="H1849" t="str">
            <v>Materiais, utilidades, serviços de terceiros e outros</v>
          </cell>
          <cell r="I1849">
            <v>500004</v>
          </cell>
          <cell r="J1849" t="str">
            <v>N/A</v>
          </cell>
          <cell r="K1849">
            <v>600001</v>
          </cell>
          <cell r="L1849">
            <v>0</v>
          </cell>
        </row>
        <row r="1850">
          <cell r="B1850" t="str">
            <v>4.2.4</v>
          </cell>
          <cell r="C1850">
            <v>424</v>
          </cell>
          <cell r="D1850" t="str">
            <v>Desp.c/Tributos</v>
          </cell>
          <cell r="E1850" t="str">
            <v>S</v>
          </cell>
        </row>
        <row r="1851">
          <cell r="B1851" t="str">
            <v>4.2.4.01</v>
          </cell>
          <cell r="C1851">
            <v>4241</v>
          </cell>
          <cell r="D1851" t="str">
            <v>Desp.c/Tributos-Imp.,Txs e Contribuições</v>
          </cell>
          <cell r="E1851" t="str">
            <v>S</v>
          </cell>
        </row>
        <row r="1852">
          <cell r="B1852" t="str">
            <v>4.2.4.01.0001</v>
          </cell>
          <cell r="C1852">
            <v>42411</v>
          </cell>
          <cell r="D1852" t="str">
            <v>ITR</v>
          </cell>
          <cell r="E1852" t="str">
            <v>A</v>
          </cell>
          <cell r="H1852" t="str">
            <v>Federais (inclui a contribuição previdenciária e sindical)</v>
          </cell>
          <cell r="I1852">
            <v>500012</v>
          </cell>
          <cell r="J1852" t="str">
            <v>N/A</v>
          </cell>
          <cell r="K1852">
            <v>600001</v>
          </cell>
          <cell r="L1852">
            <v>0</v>
          </cell>
        </row>
        <row r="1853">
          <cell r="B1853" t="str">
            <v>4.2.4.01.0002</v>
          </cell>
          <cell r="C1853">
            <v>42412</v>
          </cell>
          <cell r="D1853" t="str">
            <v>IPTU</v>
          </cell>
          <cell r="E1853" t="str">
            <v>A</v>
          </cell>
          <cell r="H1853" t="str">
            <v xml:space="preserve">Municipais </v>
          </cell>
          <cell r="I1853">
            <v>500014</v>
          </cell>
          <cell r="J1853" t="str">
            <v>N/A</v>
          </cell>
          <cell r="K1853">
            <v>600001</v>
          </cell>
          <cell r="L1853">
            <v>0</v>
          </cell>
        </row>
        <row r="1854">
          <cell r="B1854" t="str">
            <v>4.2.4.01.0003</v>
          </cell>
          <cell r="C1854">
            <v>42413</v>
          </cell>
          <cell r="D1854" t="str">
            <v>IPVA</v>
          </cell>
          <cell r="E1854" t="str">
            <v>A</v>
          </cell>
          <cell r="H1854" t="str">
            <v>Estaduais (inclui IPVA)</v>
          </cell>
          <cell r="I1854">
            <v>500013</v>
          </cell>
          <cell r="J1854" t="str">
            <v>N/A</v>
          </cell>
          <cell r="K1854">
            <v>600001</v>
          </cell>
          <cell r="L1854">
            <v>0</v>
          </cell>
        </row>
        <row r="1855">
          <cell r="B1855" t="str">
            <v>4.2.4.01.0004</v>
          </cell>
          <cell r="C1855">
            <v>42414</v>
          </cell>
          <cell r="D1855" t="str">
            <v>Taxas Municipais</v>
          </cell>
          <cell r="E1855" t="str">
            <v>A</v>
          </cell>
          <cell r="H1855" t="str">
            <v xml:space="preserve">Municipais </v>
          </cell>
          <cell r="I1855">
            <v>500014</v>
          </cell>
          <cell r="J1855" t="str">
            <v>N/A</v>
          </cell>
          <cell r="K1855">
            <v>600001</v>
          </cell>
          <cell r="L1855">
            <v>0</v>
          </cell>
        </row>
        <row r="1856">
          <cell r="B1856" t="str">
            <v>4.2.4.01.0005</v>
          </cell>
          <cell r="C1856">
            <v>42415</v>
          </cell>
          <cell r="D1856" t="str">
            <v>PIS s/ Outras Receitas</v>
          </cell>
          <cell r="E1856" t="str">
            <v>A</v>
          </cell>
          <cell r="H1856" t="str">
            <v>Federais (inclui a contribuição previdenciária e sindical)</v>
          </cell>
          <cell r="I1856">
            <v>500012</v>
          </cell>
          <cell r="J1856" t="str">
            <v>N/A</v>
          </cell>
          <cell r="K1856">
            <v>600001</v>
          </cell>
          <cell r="L1856">
            <v>0</v>
          </cell>
        </row>
        <row r="1857">
          <cell r="B1857" t="str">
            <v>4.2.4.01.0006</v>
          </cell>
          <cell r="C1857">
            <v>42416</v>
          </cell>
          <cell r="D1857" t="str">
            <v>COFINS s/ outras Receitas</v>
          </cell>
          <cell r="E1857" t="str">
            <v>A</v>
          </cell>
          <cell r="H1857" t="str">
            <v>Federais (inclui a contribuição previdenciária e sindical)</v>
          </cell>
          <cell r="I1857">
            <v>500012</v>
          </cell>
          <cell r="J1857" t="str">
            <v>N/A</v>
          </cell>
          <cell r="K1857">
            <v>600001</v>
          </cell>
          <cell r="L1857">
            <v>0</v>
          </cell>
        </row>
        <row r="1858">
          <cell r="B1858" t="str">
            <v>4.2.4.01.0007</v>
          </cell>
          <cell r="C1858">
            <v>42417</v>
          </cell>
          <cell r="D1858" t="str">
            <v>ICMS</v>
          </cell>
          <cell r="E1858" t="str">
            <v>A</v>
          </cell>
          <cell r="H1858" t="str">
            <v>Estaduais (inclui IPVA)</v>
          </cell>
          <cell r="I1858">
            <v>500013</v>
          </cell>
          <cell r="J1858" t="str">
            <v>N/A</v>
          </cell>
          <cell r="K1858">
            <v>600001</v>
          </cell>
          <cell r="L1858">
            <v>0</v>
          </cell>
        </row>
        <row r="1859">
          <cell r="B1859" t="str">
            <v>4.2.4.01.0008</v>
          </cell>
          <cell r="C1859">
            <v>42418</v>
          </cell>
          <cell r="D1859" t="str">
            <v>Outros Impostos e Taxas</v>
          </cell>
          <cell r="E1859" t="str">
            <v>A</v>
          </cell>
          <cell r="H1859" t="str">
            <v>Federais (inclui a contribuição previdenciária e sindical)</v>
          </cell>
          <cell r="I1859">
            <v>500012</v>
          </cell>
          <cell r="J1859" t="str">
            <v>N/A</v>
          </cell>
          <cell r="K1859">
            <v>600001</v>
          </cell>
          <cell r="L1859">
            <v>0</v>
          </cell>
        </row>
        <row r="1860">
          <cell r="B1860" t="str">
            <v>4.2.4.01.0009</v>
          </cell>
          <cell r="C1860">
            <v>42419</v>
          </cell>
          <cell r="D1860" t="str">
            <v>REFORMA DAS INSTALAÇÕES</v>
          </cell>
          <cell r="E1860" t="str">
            <v>A</v>
          </cell>
          <cell r="H1860" t="str">
            <v>Materiais, utilidades, serviços de terceiros e outros</v>
          </cell>
          <cell r="I1860">
            <v>500004</v>
          </cell>
          <cell r="J1860" t="str">
            <v>N/A</v>
          </cell>
          <cell r="K1860">
            <v>600001</v>
          </cell>
          <cell r="L1860">
            <v>0</v>
          </cell>
        </row>
        <row r="1861">
          <cell r="B1861" t="str">
            <v>4.2.4.01.0010</v>
          </cell>
          <cell r="C1861">
            <v>424110</v>
          </cell>
          <cell r="D1861" t="str">
            <v>Despesas com IRPJ - Anos Anteriores</v>
          </cell>
          <cell r="E1861" t="str">
            <v>A</v>
          </cell>
          <cell r="H1861" t="str">
            <v>Federais (inclui a contribuição previdenciária e sindical)</v>
          </cell>
          <cell r="I1861">
            <v>500012</v>
          </cell>
          <cell r="J1861" t="str">
            <v>N/A</v>
          </cell>
          <cell r="K1861">
            <v>600001</v>
          </cell>
          <cell r="L1861">
            <v>0</v>
          </cell>
        </row>
        <row r="1862">
          <cell r="B1862" t="str">
            <v>4.2.4.01.0011</v>
          </cell>
          <cell r="C1862">
            <v>424111</v>
          </cell>
          <cell r="D1862" t="str">
            <v>Despesas com CSLL - Anos Anteriores</v>
          </cell>
          <cell r="E1862" t="str">
            <v>A</v>
          </cell>
          <cell r="H1862" t="str">
            <v>Federais (inclui a contribuição previdenciária e sindical)</v>
          </cell>
          <cell r="I1862">
            <v>500012</v>
          </cell>
          <cell r="J1862" t="str">
            <v>N/A</v>
          </cell>
          <cell r="K1862">
            <v>600001</v>
          </cell>
          <cell r="L1862">
            <v>0</v>
          </cell>
        </row>
        <row r="1863">
          <cell r="B1863" t="str">
            <v>4.2.4.01.0012</v>
          </cell>
          <cell r="C1863">
            <v>424112</v>
          </cell>
          <cell r="D1863" t="str">
            <v>Taxas Estaduais</v>
          </cell>
          <cell r="E1863" t="str">
            <v>A</v>
          </cell>
          <cell r="H1863" t="str">
            <v>Estaduais (inclui IPVA)</v>
          </cell>
          <cell r="I1863">
            <v>500013</v>
          </cell>
          <cell r="J1863" t="str">
            <v>N/A</v>
          </cell>
          <cell r="K1863">
            <v>600001</v>
          </cell>
          <cell r="L1863">
            <v>0</v>
          </cell>
        </row>
        <row r="1864">
          <cell r="B1864" t="str">
            <v>4.2.4.01.0013</v>
          </cell>
          <cell r="C1864">
            <v>424113</v>
          </cell>
          <cell r="D1864" t="str">
            <v>Perdas de Créditos Tributários</v>
          </cell>
          <cell r="E1864" t="str">
            <v>A</v>
          </cell>
          <cell r="H1864" t="str">
            <v xml:space="preserve">Outras </v>
          </cell>
          <cell r="I1864">
            <v>500018</v>
          </cell>
          <cell r="J1864" t="str">
            <v>N/A</v>
          </cell>
          <cell r="K1864">
            <v>600001</v>
          </cell>
          <cell r="L1864">
            <v>0</v>
          </cell>
        </row>
        <row r="1865">
          <cell r="B1865" t="str">
            <v>4.2.5</v>
          </cell>
          <cell r="C1865">
            <v>425</v>
          </cell>
          <cell r="D1865" t="str">
            <v>Despesas com Provisôes</v>
          </cell>
          <cell r="E1865" t="str">
            <v>S</v>
          </cell>
        </row>
        <row r="1866">
          <cell r="B1866" t="str">
            <v>4.2.5.01</v>
          </cell>
          <cell r="C1866">
            <v>4251</v>
          </cell>
          <cell r="D1866" t="str">
            <v>Imposto de Renda</v>
          </cell>
          <cell r="E1866" t="str">
            <v>S</v>
          </cell>
        </row>
        <row r="1867">
          <cell r="B1867" t="str">
            <v>4.2.5.01.0001</v>
          </cell>
          <cell r="C1867">
            <v>42511</v>
          </cell>
          <cell r="D1867" t="str">
            <v>Provisão p/ IRPJ</v>
          </cell>
          <cell r="E1867" t="str">
            <v>A</v>
          </cell>
          <cell r="H1867" t="str">
            <v>Federais (inclui a contribuição previdenciária e sindical)</v>
          </cell>
          <cell r="I1867">
            <v>500012</v>
          </cell>
          <cell r="J1867" t="str">
            <v>N/A</v>
          </cell>
          <cell r="K1867">
            <v>600001</v>
          </cell>
          <cell r="L1867">
            <v>0</v>
          </cell>
        </row>
        <row r="1868">
          <cell r="B1868" t="str">
            <v>4.2.5.01.0002</v>
          </cell>
          <cell r="C1868">
            <v>42512</v>
          </cell>
          <cell r="D1868" t="str">
            <v>Provisao p/ IRPJ Diferido</v>
          </cell>
          <cell r="E1868" t="str">
            <v>A</v>
          </cell>
          <cell r="H1868" t="str">
            <v>Federais (inclui a contribuição previdenciária e sindical)</v>
          </cell>
          <cell r="I1868">
            <v>500012</v>
          </cell>
          <cell r="J1868" t="str">
            <v>N/A</v>
          </cell>
          <cell r="K1868">
            <v>600001</v>
          </cell>
          <cell r="L1868">
            <v>0</v>
          </cell>
        </row>
        <row r="1869">
          <cell r="B1869" t="str">
            <v>4.2.5.02</v>
          </cell>
          <cell r="C1869">
            <v>4252</v>
          </cell>
          <cell r="D1869" t="str">
            <v>Contribuição Social s/ Lucro Líquido</v>
          </cell>
          <cell r="E1869" t="str">
            <v>S</v>
          </cell>
        </row>
        <row r="1870">
          <cell r="B1870" t="str">
            <v>4.2.5.02.0001</v>
          </cell>
          <cell r="C1870">
            <v>42521</v>
          </cell>
          <cell r="D1870" t="str">
            <v>Provisão p/ CSLL</v>
          </cell>
          <cell r="E1870" t="str">
            <v>A</v>
          </cell>
          <cell r="H1870" t="str">
            <v>Federais (inclui a contribuição previdenciária e sindical)</v>
          </cell>
          <cell r="I1870">
            <v>500012</v>
          </cell>
          <cell r="J1870" t="str">
            <v>N/A</v>
          </cell>
          <cell r="K1870">
            <v>600001</v>
          </cell>
          <cell r="L1870">
            <v>0</v>
          </cell>
        </row>
        <row r="1871">
          <cell r="B1871" t="str">
            <v>4.2.5.02.0002</v>
          </cell>
          <cell r="C1871">
            <v>42522</v>
          </cell>
          <cell r="D1871" t="str">
            <v>Provisao p/ CSLL Diferido</v>
          </cell>
          <cell r="E1871" t="str">
            <v>A</v>
          </cell>
          <cell r="H1871" t="str">
            <v>Federais (inclui a contribuição previdenciária e sindical)</v>
          </cell>
          <cell r="I1871">
            <v>500012</v>
          </cell>
          <cell r="J1871" t="str">
            <v>N/A</v>
          </cell>
          <cell r="K1871">
            <v>600001</v>
          </cell>
          <cell r="L1871">
            <v>0</v>
          </cell>
        </row>
        <row r="1872">
          <cell r="B1872" t="str">
            <v>4.2.5.03</v>
          </cell>
          <cell r="C1872">
            <v>4253</v>
          </cell>
          <cell r="D1872" t="str">
            <v>Desp. c/ Provisões-Retific. de Créditos</v>
          </cell>
          <cell r="E1872" t="str">
            <v>S</v>
          </cell>
        </row>
        <row r="1873">
          <cell r="B1873" t="str">
            <v>4.2.5.03.0001</v>
          </cell>
          <cell r="C1873">
            <v>42531</v>
          </cell>
          <cell r="D1873" t="str">
            <v>Provisões p/ Devedores Duvidosos</v>
          </cell>
          <cell r="E1873" t="str">
            <v>A</v>
          </cell>
          <cell r="H1873" t="str">
            <v xml:space="preserve">Outras </v>
          </cell>
          <cell r="I1873">
            <v>500018</v>
          </cell>
          <cell r="J1873" t="str">
            <v>N/A</v>
          </cell>
          <cell r="K1873">
            <v>600001</v>
          </cell>
          <cell r="L1873">
            <v>0</v>
          </cell>
        </row>
        <row r="1874">
          <cell r="B1874" t="str">
            <v>4.2.5.03.0002</v>
          </cell>
          <cell r="C1874">
            <v>42532</v>
          </cell>
          <cell r="D1874" t="str">
            <v>Provisões p/Perdas em Valores Mobiliário</v>
          </cell>
          <cell r="E1874" t="str">
            <v>A</v>
          </cell>
          <cell r="H1874" t="str">
            <v xml:space="preserve">Outras </v>
          </cell>
          <cell r="I1874">
            <v>500018</v>
          </cell>
          <cell r="J1874" t="str">
            <v>N/A</v>
          </cell>
          <cell r="K1874">
            <v>600001</v>
          </cell>
          <cell r="L1874">
            <v>0</v>
          </cell>
        </row>
        <row r="1875">
          <cell r="B1875" t="str">
            <v>4.2.5.04</v>
          </cell>
          <cell r="C1875">
            <v>4254</v>
          </cell>
          <cell r="D1875" t="str">
            <v>Despesas c/ Provisões - p/ Contingências</v>
          </cell>
          <cell r="E1875" t="str">
            <v>S</v>
          </cell>
        </row>
        <row r="1876">
          <cell r="B1876" t="str">
            <v>4.2.5.04.0001</v>
          </cell>
          <cell r="C1876">
            <v>42541</v>
          </cell>
          <cell r="D1876" t="str">
            <v>Provisões p/ Contingências Trabalhistas</v>
          </cell>
          <cell r="E1876" t="str">
            <v>A</v>
          </cell>
          <cell r="H1876" t="str">
            <v>Contingências/indenizações trabalhistas</v>
          </cell>
          <cell r="I1876">
            <v>500011</v>
          </cell>
          <cell r="J1876" t="str">
            <v>N/A</v>
          </cell>
          <cell r="K1876">
            <v>600001</v>
          </cell>
          <cell r="L1876">
            <v>0</v>
          </cell>
        </row>
        <row r="1877">
          <cell r="B1877" t="str">
            <v>4.2.5.04.0002</v>
          </cell>
          <cell r="C1877">
            <v>42542</v>
          </cell>
          <cell r="D1877" t="str">
            <v>Provisões p/ Contingências Cíveis</v>
          </cell>
          <cell r="E1877" t="str">
            <v>A</v>
          </cell>
          <cell r="H1877" t="str">
            <v>Contingências fiscais</v>
          </cell>
          <cell r="I1877">
            <v>500015</v>
          </cell>
          <cell r="J1877" t="str">
            <v>N/A</v>
          </cell>
          <cell r="K1877">
            <v>600001</v>
          </cell>
          <cell r="L1877">
            <v>0</v>
          </cell>
        </row>
        <row r="1878">
          <cell r="B1878" t="str">
            <v>4.2.5.04.0003</v>
          </cell>
          <cell r="C1878">
            <v>42543</v>
          </cell>
          <cell r="D1878" t="str">
            <v>Provisões p/ Contingências Fiscais</v>
          </cell>
          <cell r="E1878" t="str">
            <v>A</v>
          </cell>
          <cell r="H1878" t="str">
            <v>Contingências fiscais</v>
          </cell>
          <cell r="I1878">
            <v>500015</v>
          </cell>
          <cell r="J1878" t="str">
            <v>N/A</v>
          </cell>
          <cell r="K1878">
            <v>600001</v>
          </cell>
          <cell r="L1878">
            <v>0</v>
          </cell>
        </row>
        <row r="1879">
          <cell r="B1879" t="str">
            <v>4.2.5.04.0004</v>
          </cell>
          <cell r="C1879">
            <v>42544</v>
          </cell>
          <cell r="D1879" t="str">
            <v>Provisões p/ Contingências Processos Administrativos</v>
          </cell>
          <cell r="E1879" t="str">
            <v>A</v>
          </cell>
          <cell r="H1879" t="str">
            <v>Contingências fiscais</v>
          </cell>
          <cell r="I1879">
            <v>500015</v>
          </cell>
          <cell r="J1879" t="str">
            <v>N/A</v>
          </cell>
          <cell r="K1879">
            <v>600001</v>
          </cell>
          <cell r="L1879">
            <v>0</v>
          </cell>
        </row>
        <row r="1880">
          <cell r="B1880" t="str">
            <v>4.2.5.04.0999</v>
          </cell>
          <cell r="C1880">
            <v>4254999</v>
          </cell>
          <cell r="D1880" t="str">
            <v>Outras Provisões</v>
          </cell>
          <cell r="E1880" t="str">
            <v>A</v>
          </cell>
          <cell r="H1880" t="str">
            <v>Materiais, utilidades, serviços de terceiros e outros</v>
          </cell>
          <cell r="I1880">
            <v>500004</v>
          </cell>
          <cell r="J1880" t="str">
            <v>N/A</v>
          </cell>
          <cell r="K1880">
            <v>600001</v>
          </cell>
          <cell r="L1880">
            <v>0</v>
          </cell>
        </row>
        <row r="1881">
          <cell r="B1881" t="str">
            <v>4.2.6</v>
          </cell>
          <cell r="C1881">
            <v>426</v>
          </cell>
          <cell r="D1881" t="str">
            <v>Despesas Gerais</v>
          </cell>
          <cell r="E1881" t="str">
            <v>S</v>
          </cell>
        </row>
        <row r="1882">
          <cell r="B1882" t="str">
            <v>4.2.6.01</v>
          </cell>
          <cell r="C1882">
            <v>4261</v>
          </cell>
          <cell r="D1882" t="str">
            <v>Desp. Gerais Funcionamento Instalações</v>
          </cell>
          <cell r="E1882" t="str">
            <v>S</v>
          </cell>
        </row>
        <row r="1883">
          <cell r="B1883" t="str">
            <v>4.2.6.01.0001</v>
          </cell>
          <cell r="C1883">
            <v>42611</v>
          </cell>
          <cell r="D1883" t="str">
            <v xml:space="preserve">Aluguéis </v>
          </cell>
          <cell r="E1883" t="str">
            <v>A</v>
          </cell>
          <cell r="H1883" t="str">
            <v>Alugueis</v>
          </cell>
          <cell r="I1883">
            <v>500017</v>
          </cell>
          <cell r="J1883" t="str">
            <v>N/A</v>
          </cell>
          <cell r="K1883">
            <v>600001</v>
          </cell>
          <cell r="L1883">
            <v>0</v>
          </cell>
        </row>
        <row r="1884">
          <cell r="B1884" t="str">
            <v>4.2.6.01.0002</v>
          </cell>
          <cell r="C1884">
            <v>42612</v>
          </cell>
          <cell r="D1884" t="str">
            <v>Arrendamento Mercantil</v>
          </cell>
          <cell r="E1884" t="str">
            <v>A</v>
          </cell>
          <cell r="H1884" t="str">
            <v>Alugueis</v>
          </cell>
          <cell r="I1884">
            <v>500017</v>
          </cell>
          <cell r="J1884" t="str">
            <v>N/A</v>
          </cell>
          <cell r="K1884">
            <v>600001</v>
          </cell>
          <cell r="L1884">
            <v>0</v>
          </cell>
        </row>
        <row r="1885">
          <cell r="B1885" t="str">
            <v>4.2.6.01.0003</v>
          </cell>
          <cell r="C1885">
            <v>42613</v>
          </cell>
          <cell r="D1885" t="str">
            <v>Manutenção e Reparos</v>
          </cell>
          <cell r="E1885" t="str">
            <v>A</v>
          </cell>
          <cell r="H1885" t="str">
            <v>Materiais, utilidades, serviços de terceiros e outros</v>
          </cell>
          <cell r="I1885">
            <v>500004</v>
          </cell>
          <cell r="J1885" t="str">
            <v>N/A</v>
          </cell>
          <cell r="K1885">
            <v>600001</v>
          </cell>
          <cell r="L1885">
            <v>0</v>
          </cell>
        </row>
        <row r="1886">
          <cell r="B1886" t="str">
            <v>4.2.6.01.0004</v>
          </cell>
          <cell r="C1886">
            <v>42614</v>
          </cell>
          <cell r="D1886" t="str">
            <v>Energia Elétrica</v>
          </cell>
          <cell r="E1886" t="str">
            <v>A</v>
          </cell>
          <cell r="H1886" t="str">
            <v>Materiais, utilidades, serviços de terceiros e outros</v>
          </cell>
          <cell r="I1886">
            <v>500004</v>
          </cell>
          <cell r="J1886" t="str">
            <v>N/A</v>
          </cell>
          <cell r="K1886">
            <v>600001</v>
          </cell>
          <cell r="L1886">
            <v>0</v>
          </cell>
        </row>
        <row r="1887">
          <cell r="B1887" t="str">
            <v>4.2.6.01.0005</v>
          </cell>
          <cell r="C1887">
            <v>42615</v>
          </cell>
          <cell r="D1887" t="str">
            <v>Água e Esgoto</v>
          </cell>
          <cell r="E1887" t="str">
            <v>A</v>
          </cell>
          <cell r="H1887" t="str">
            <v>Materiais, utilidades, serviços de terceiros e outros</v>
          </cell>
          <cell r="I1887">
            <v>500004</v>
          </cell>
          <cell r="J1887" t="str">
            <v>N/A</v>
          </cell>
          <cell r="K1887">
            <v>600001</v>
          </cell>
          <cell r="L1887">
            <v>0</v>
          </cell>
        </row>
        <row r="1888">
          <cell r="B1888" t="str">
            <v>4.2.6.01.0006</v>
          </cell>
          <cell r="C1888">
            <v>42616</v>
          </cell>
          <cell r="D1888" t="str">
            <v>Telecomunicações</v>
          </cell>
          <cell r="E1888" t="str">
            <v>A</v>
          </cell>
          <cell r="H1888" t="str">
            <v>Materiais, utilidades, serviços de terceiros e outros</v>
          </cell>
          <cell r="I1888">
            <v>500004</v>
          </cell>
          <cell r="J1888" t="str">
            <v>N/A</v>
          </cell>
          <cell r="K1888">
            <v>600001</v>
          </cell>
          <cell r="L1888">
            <v>0</v>
          </cell>
        </row>
        <row r="1889">
          <cell r="B1889" t="str">
            <v>4.2.6.01.0007</v>
          </cell>
          <cell r="C1889">
            <v>42617</v>
          </cell>
          <cell r="D1889" t="str">
            <v>Correios e Malotes</v>
          </cell>
          <cell r="E1889" t="str">
            <v>A</v>
          </cell>
          <cell r="H1889" t="str">
            <v>Materiais, utilidades, serviços de terceiros e outros</v>
          </cell>
          <cell r="I1889">
            <v>500004</v>
          </cell>
          <cell r="J1889" t="str">
            <v>N/A</v>
          </cell>
          <cell r="K1889">
            <v>600001</v>
          </cell>
          <cell r="L1889">
            <v>0</v>
          </cell>
        </row>
        <row r="1890">
          <cell r="B1890" t="str">
            <v>4.2.6.01.0008</v>
          </cell>
          <cell r="C1890">
            <v>42618</v>
          </cell>
          <cell r="D1890" t="str">
            <v>Reproduções</v>
          </cell>
          <cell r="E1890" t="str">
            <v>A</v>
          </cell>
          <cell r="H1890" t="str">
            <v>Materiais, utilidades, serviços de terceiros e outros</v>
          </cell>
          <cell r="I1890">
            <v>500004</v>
          </cell>
          <cell r="J1890" t="str">
            <v>N/A</v>
          </cell>
          <cell r="K1890">
            <v>600001</v>
          </cell>
          <cell r="L1890">
            <v>0</v>
          </cell>
        </row>
        <row r="1891">
          <cell r="B1891" t="str">
            <v>4.2.6.01.0009</v>
          </cell>
          <cell r="C1891">
            <v>42619</v>
          </cell>
          <cell r="D1891" t="str">
            <v>Seguros</v>
          </cell>
          <cell r="E1891" t="str">
            <v>A</v>
          </cell>
          <cell r="H1891" t="str">
            <v>Materiais, utilidades, serviços de terceiros e outros</v>
          </cell>
          <cell r="I1891">
            <v>500004</v>
          </cell>
          <cell r="J1891" t="str">
            <v>N/A</v>
          </cell>
          <cell r="K1891">
            <v>600001</v>
          </cell>
          <cell r="L1891">
            <v>0</v>
          </cell>
        </row>
        <row r="1892">
          <cell r="B1892" t="str">
            <v>4.2.6.01.0010</v>
          </cell>
          <cell r="C1892">
            <v>426110</v>
          </cell>
          <cell r="D1892" t="str">
            <v>Conduções</v>
          </cell>
          <cell r="E1892" t="str">
            <v>A</v>
          </cell>
          <cell r="H1892" t="str">
            <v>Materiais, utilidades, serviços de terceiros e outros</v>
          </cell>
          <cell r="I1892">
            <v>500004</v>
          </cell>
          <cell r="J1892" t="str">
            <v>N/A</v>
          </cell>
          <cell r="K1892">
            <v>600001</v>
          </cell>
          <cell r="L1892">
            <v>0</v>
          </cell>
        </row>
        <row r="1893">
          <cell r="B1893" t="str">
            <v>4.2.6.01.0011</v>
          </cell>
          <cell r="C1893">
            <v>426111</v>
          </cell>
          <cell r="D1893" t="str">
            <v>Depreciação e Amortização</v>
          </cell>
          <cell r="E1893" t="str">
            <v>A</v>
          </cell>
          <cell r="H1893" t="str">
            <v>Depreciação e Amortização</v>
          </cell>
          <cell r="I1893">
            <v>500005</v>
          </cell>
          <cell r="J1893" t="str">
            <v>N/A</v>
          </cell>
          <cell r="K1893">
            <v>600001</v>
          </cell>
          <cell r="L1893">
            <v>0</v>
          </cell>
        </row>
        <row r="1894">
          <cell r="B1894" t="str">
            <v>4.2.6.01.0012</v>
          </cell>
          <cell r="C1894">
            <v>426112</v>
          </cell>
          <cell r="D1894" t="str">
            <v>Alugueis de Móveis, Máquinas e Equip.</v>
          </cell>
          <cell r="E1894" t="str">
            <v>A</v>
          </cell>
          <cell r="H1894" t="str">
            <v>Alugueis</v>
          </cell>
          <cell r="I1894">
            <v>500017</v>
          </cell>
          <cell r="J1894" t="str">
            <v>N/A</v>
          </cell>
          <cell r="K1894">
            <v>600001</v>
          </cell>
          <cell r="L1894">
            <v>0</v>
          </cell>
        </row>
        <row r="1895">
          <cell r="B1895" t="str">
            <v>4.2.6.01.0013</v>
          </cell>
          <cell r="C1895">
            <v>426113</v>
          </cell>
          <cell r="D1895" t="str">
            <v>Aluguel de Eq de Processamento de Dados</v>
          </cell>
          <cell r="E1895" t="str">
            <v>A</v>
          </cell>
          <cell r="H1895" t="str">
            <v>Alugueis</v>
          </cell>
          <cell r="I1895">
            <v>500017</v>
          </cell>
          <cell r="J1895" t="str">
            <v>N/A</v>
          </cell>
          <cell r="K1895">
            <v>600001</v>
          </cell>
          <cell r="L1895">
            <v>0</v>
          </cell>
        </row>
        <row r="1896">
          <cell r="B1896" t="str">
            <v>4.2.6.01.0014</v>
          </cell>
          <cell r="C1896">
            <v>426114</v>
          </cell>
          <cell r="D1896" t="str">
            <v>Serviço de Limpeza e Higiene</v>
          </cell>
          <cell r="E1896" t="str">
            <v>A</v>
          </cell>
          <cell r="H1896" t="str">
            <v>Materiais, utilidades, serviços de terceiros e outros</v>
          </cell>
          <cell r="I1896">
            <v>500004</v>
          </cell>
          <cell r="J1896" t="str">
            <v>N/A</v>
          </cell>
          <cell r="K1896">
            <v>600001</v>
          </cell>
          <cell r="L1896">
            <v>0</v>
          </cell>
        </row>
        <row r="1897">
          <cell r="B1897" t="str">
            <v>4.2.6.01.0015</v>
          </cell>
          <cell r="C1897">
            <v>426115</v>
          </cell>
          <cell r="D1897" t="str">
            <v>Projeto de Eficiência Energética</v>
          </cell>
          <cell r="E1897" t="str">
            <v>A</v>
          </cell>
          <cell r="H1897" t="str">
            <v>Materiais, utilidades, serviços de terceiros e outros</v>
          </cell>
          <cell r="I1897">
            <v>500004</v>
          </cell>
          <cell r="J1897" t="str">
            <v>N/A</v>
          </cell>
          <cell r="K1897">
            <v>600001</v>
          </cell>
          <cell r="L1897">
            <v>0</v>
          </cell>
        </row>
        <row r="1898">
          <cell r="B1898" t="str">
            <v>4.2.6.01.0016</v>
          </cell>
          <cell r="C1898">
            <v>426116</v>
          </cell>
          <cell r="D1898" t="str">
            <v>Condomínios</v>
          </cell>
          <cell r="E1898" t="str">
            <v>A</v>
          </cell>
          <cell r="H1898" t="str">
            <v>Materiais, utilidades, serviços de terceiros e outros</v>
          </cell>
          <cell r="I1898">
            <v>500004</v>
          </cell>
          <cell r="J1898" t="str">
            <v>N/A</v>
          </cell>
          <cell r="K1898">
            <v>600001</v>
          </cell>
          <cell r="L1898">
            <v>0</v>
          </cell>
        </row>
        <row r="1899">
          <cell r="B1899" t="str">
            <v>4.2.6.01.0017</v>
          </cell>
          <cell r="C1899">
            <v>426117</v>
          </cell>
          <cell r="D1899" t="str">
            <v>Serviços Gerais</v>
          </cell>
          <cell r="E1899" t="str">
            <v>A</v>
          </cell>
          <cell r="H1899" t="str">
            <v>Materiais, utilidades, serviços de terceiros e outros</v>
          </cell>
          <cell r="I1899">
            <v>500004</v>
          </cell>
          <cell r="J1899" t="str">
            <v>N/A</v>
          </cell>
          <cell r="K1899">
            <v>600001</v>
          </cell>
          <cell r="L1899">
            <v>0</v>
          </cell>
        </row>
        <row r="1900">
          <cell r="B1900" t="str">
            <v>4.2.6.01.0018</v>
          </cell>
          <cell r="C1900">
            <v>426118</v>
          </cell>
          <cell r="D1900" t="str">
            <v>Amortização Arrend. Mercantil / Direito de Uso Bens Arrendados</v>
          </cell>
          <cell r="E1900" t="str">
            <v>A</v>
          </cell>
          <cell r="H1900" t="str">
            <v>Depreciação e Amortização</v>
          </cell>
          <cell r="I1900">
            <v>500005</v>
          </cell>
          <cell r="J1900" t="str">
            <v>N/A</v>
          </cell>
          <cell r="K1900">
            <v>600001</v>
          </cell>
          <cell r="L1900">
            <v>0</v>
          </cell>
        </row>
        <row r="1901">
          <cell r="B1901" t="str">
            <v>4.2.6.01.0998</v>
          </cell>
          <cell r="C1901">
            <v>4261998</v>
          </cell>
          <cell r="D1901" t="str">
            <v>(-) Reemb despesas Gerais de funcionamen</v>
          </cell>
          <cell r="E1901" t="str">
            <v>A</v>
          </cell>
          <cell r="H1901" t="str">
            <v>Outras Receitas</v>
          </cell>
          <cell r="I1901">
            <v>500003</v>
          </cell>
          <cell r="J1901" t="str">
            <v>N/A</v>
          </cell>
          <cell r="K1901">
            <v>600001</v>
          </cell>
          <cell r="L1901">
            <v>0</v>
          </cell>
        </row>
        <row r="1902">
          <cell r="B1902" t="str">
            <v>4.2.6.01.0999</v>
          </cell>
          <cell r="C1902">
            <v>4261999</v>
          </cell>
          <cell r="D1902" t="str">
            <v>Outras Despesas</v>
          </cell>
          <cell r="E1902" t="str">
            <v>A</v>
          </cell>
          <cell r="H1902" t="str">
            <v>Materiais, utilidades, serviços de terceiros e outros</v>
          </cell>
          <cell r="I1902">
            <v>500004</v>
          </cell>
          <cell r="J1902" t="str">
            <v>N/A</v>
          </cell>
          <cell r="K1902">
            <v>600001</v>
          </cell>
          <cell r="L1902">
            <v>0</v>
          </cell>
        </row>
        <row r="1903">
          <cell r="B1903" t="str">
            <v>4.2.6.02</v>
          </cell>
          <cell r="C1903">
            <v>4262</v>
          </cell>
          <cell r="D1903" t="str">
            <v>Despesas Gerais da Administração</v>
          </cell>
          <cell r="E1903" t="str">
            <v>S</v>
          </cell>
        </row>
        <row r="1904">
          <cell r="B1904" t="str">
            <v>4.2.6.02.0001</v>
          </cell>
          <cell r="C1904">
            <v>42621</v>
          </cell>
          <cell r="D1904" t="str">
            <v>Honorários da Diretoria</v>
          </cell>
          <cell r="E1904" t="str">
            <v>A</v>
          </cell>
          <cell r="H1904" t="str">
            <v>Remuneração Direta</v>
          </cell>
          <cell r="I1904">
            <v>500008</v>
          </cell>
          <cell r="J1904" t="str">
            <v>N/A</v>
          </cell>
          <cell r="K1904">
            <v>600001</v>
          </cell>
          <cell r="L1904">
            <v>0</v>
          </cell>
        </row>
        <row r="1905">
          <cell r="B1905" t="str">
            <v>4.2.6.02.0002</v>
          </cell>
          <cell r="C1905">
            <v>42622</v>
          </cell>
          <cell r="D1905" t="str">
            <v>Honorários Conselhos de Adm. e Fiscal</v>
          </cell>
          <cell r="E1905" t="str">
            <v>A</v>
          </cell>
          <cell r="H1905" t="str">
            <v>Remuneração Direta</v>
          </cell>
          <cell r="I1905">
            <v>500008</v>
          </cell>
          <cell r="J1905" t="str">
            <v>N/A</v>
          </cell>
          <cell r="K1905">
            <v>600001</v>
          </cell>
          <cell r="L1905">
            <v>0</v>
          </cell>
        </row>
        <row r="1906">
          <cell r="B1906" t="str">
            <v>4.2.6.02.0003</v>
          </cell>
          <cell r="C1906">
            <v>42623</v>
          </cell>
          <cell r="D1906" t="str">
            <v>Despesas com Estagiários</v>
          </cell>
          <cell r="E1906" t="str">
            <v>A</v>
          </cell>
          <cell r="H1906" t="str">
            <v>Materiais, utilidades, serviços de terceiros e outros</v>
          </cell>
          <cell r="I1906">
            <v>500004</v>
          </cell>
          <cell r="J1906" t="str">
            <v>N/A</v>
          </cell>
          <cell r="K1906">
            <v>600001</v>
          </cell>
          <cell r="L1906">
            <v>0</v>
          </cell>
        </row>
        <row r="1907">
          <cell r="B1907" t="str">
            <v>4.2.6.02.0004</v>
          </cell>
          <cell r="C1907">
            <v>42624</v>
          </cell>
          <cell r="D1907" t="str">
            <v>Despesas de Viagens - Passagens Aéreas</v>
          </cell>
          <cell r="E1907" t="str">
            <v>A</v>
          </cell>
          <cell r="H1907" t="str">
            <v>Materiais, utilidades, serviços de terceiros e outros</v>
          </cell>
          <cell r="I1907">
            <v>500004</v>
          </cell>
          <cell r="J1907" t="str">
            <v>N/A</v>
          </cell>
          <cell r="K1907">
            <v>600001</v>
          </cell>
          <cell r="L1907">
            <v>0</v>
          </cell>
        </row>
        <row r="1908">
          <cell r="B1908" t="str">
            <v>4.2.6.02.0005</v>
          </cell>
          <cell r="C1908">
            <v>42625</v>
          </cell>
          <cell r="D1908" t="str">
            <v>Despesas de Viagens - Hospedagens</v>
          </cell>
          <cell r="E1908" t="str">
            <v>A</v>
          </cell>
          <cell r="H1908" t="str">
            <v>Materiais, utilidades, serviços de terceiros e outros</v>
          </cell>
          <cell r="I1908">
            <v>500004</v>
          </cell>
          <cell r="J1908" t="str">
            <v>N/A</v>
          </cell>
          <cell r="K1908">
            <v>600001</v>
          </cell>
          <cell r="L1908">
            <v>0</v>
          </cell>
        </row>
        <row r="1909">
          <cell r="B1909" t="str">
            <v>4.2.6.02.0006</v>
          </cell>
          <cell r="C1909">
            <v>42626</v>
          </cell>
          <cell r="D1909" t="str">
            <v>Despesas de Viagens - Outros</v>
          </cell>
          <cell r="E1909" t="str">
            <v>A</v>
          </cell>
          <cell r="H1909" t="str">
            <v>Materiais, utilidades, serviços de terceiros e outros</v>
          </cell>
          <cell r="I1909">
            <v>500004</v>
          </cell>
          <cell r="J1909" t="str">
            <v>N/A</v>
          </cell>
          <cell r="K1909">
            <v>600001</v>
          </cell>
          <cell r="L1909">
            <v>0</v>
          </cell>
        </row>
        <row r="1910">
          <cell r="B1910" t="str">
            <v>4.2.6.02.0007</v>
          </cell>
          <cell r="C1910">
            <v>42627</v>
          </cell>
          <cell r="D1910" t="str">
            <v>Assinaturas Banco de Dados e Portais</v>
          </cell>
          <cell r="E1910" t="str">
            <v>A</v>
          </cell>
          <cell r="H1910" t="str">
            <v>Materiais, utilidades, serviços de terceiros e outros</v>
          </cell>
          <cell r="I1910">
            <v>500004</v>
          </cell>
          <cell r="J1910" t="str">
            <v>N/A</v>
          </cell>
          <cell r="K1910">
            <v>600001</v>
          </cell>
          <cell r="L1910">
            <v>0</v>
          </cell>
        </row>
        <row r="1911">
          <cell r="B1911" t="str">
            <v>4.2.6.02.0008</v>
          </cell>
          <cell r="C1911">
            <v>42628</v>
          </cell>
          <cell r="D1911" t="str">
            <v>Donativos e Contribuições</v>
          </cell>
          <cell r="E1911" t="str">
            <v>A</v>
          </cell>
          <cell r="H1911" t="str">
            <v>Materiais, utilidades, serviços de terceiros e outros</v>
          </cell>
          <cell r="I1911">
            <v>500004</v>
          </cell>
          <cell r="J1911" t="str">
            <v>N/A</v>
          </cell>
          <cell r="K1911">
            <v>600001</v>
          </cell>
          <cell r="L1911">
            <v>0</v>
          </cell>
        </row>
        <row r="1912">
          <cell r="B1912" t="str">
            <v>4.2.6.02.0009</v>
          </cell>
          <cell r="C1912">
            <v>42629</v>
          </cell>
          <cell r="D1912" t="str">
            <v>Despesas Legais e Judiciais</v>
          </cell>
          <cell r="E1912" t="str">
            <v>A</v>
          </cell>
          <cell r="H1912" t="str">
            <v>Materiais, utilidades, serviços de terceiros e outros</v>
          </cell>
          <cell r="I1912">
            <v>500004</v>
          </cell>
          <cell r="J1912" t="str">
            <v>N/A</v>
          </cell>
          <cell r="K1912">
            <v>600001</v>
          </cell>
          <cell r="L1912">
            <v>0</v>
          </cell>
        </row>
        <row r="1913">
          <cell r="B1913" t="str">
            <v>4.2.6.02.0010</v>
          </cell>
          <cell r="C1913">
            <v>426210</v>
          </cell>
          <cell r="D1913" t="str">
            <v>Despesa de Viagem ao Exterior</v>
          </cell>
          <cell r="E1913" t="str">
            <v>A</v>
          </cell>
          <cell r="H1913" t="str">
            <v>Materiais, utilidades, serviços de terceiros e outros</v>
          </cell>
          <cell r="I1913">
            <v>500004</v>
          </cell>
          <cell r="J1913" t="str">
            <v>N/A</v>
          </cell>
          <cell r="K1913">
            <v>600001</v>
          </cell>
          <cell r="L1913">
            <v>0</v>
          </cell>
        </row>
        <row r="1914">
          <cell r="B1914" t="str">
            <v>4.2.6.02.0011</v>
          </cell>
          <cell r="C1914">
            <v>426211</v>
          </cell>
          <cell r="D1914" t="str">
            <v>Doação de Livros Técnicos</v>
          </cell>
          <cell r="E1914" t="str">
            <v>A</v>
          </cell>
          <cell r="H1914" t="str">
            <v>Materiais, utilidades, serviços de terceiros e outros</v>
          </cell>
          <cell r="I1914">
            <v>500004</v>
          </cell>
          <cell r="J1914" t="str">
            <v>N/A</v>
          </cell>
          <cell r="K1914">
            <v>600001</v>
          </cell>
          <cell r="L1914">
            <v>0</v>
          </cell>
        </row>
        <row r="1915">
          <cell r="B1915" t="str">
            <v>4.2.6.02.0012</v>
          </cell>
          <cell r="C1915">
            <v>426212</v>
          </cell>
          <cell r="D1915" t="str">
            <v>DESPESAS NAO DEDUTIVEIS</v>
          </cell>
          <cell r="E1915" t="str">
            <v>A</v>
          </cell>
          <cell r="H1915" t="str">
            <v xml:space="preserve">Outras </v>
          </cell>
          <cell r="I1915">
            <v>500018</v>
          </cell>
          <cell r="J1915" t="str">
            <v>N/A</v>
          </cell>
          <cell r="K1915">
            <v>600001</v>
          </cell>
          <cell r="L1915">
            <v>0</v>
          </cell>
        </row>
        <row r="1916">
          <cell r="B1916" t="str">
            <v>4.2.6.02.0013</v>
          </cell>
          <cell r="C1916">
            <v>426213</v>
          </cell>
          <cell r="D1916" t="str">
            <v>DESPESAS NÃO DEDUTIVEIS</v>
          </cell>
          <cell r="E1916" t="str">
            <v>A</v>
          </cell>
          <cell r="H1916" t="str">
            <v xml:space="preserve">Outras </v>
          </cell>
          <cell r="I1916">
            <v>500018</v>
          </cell>
          <cell r="J1916" t="str">
            <v>N/A</v>
          </cell>
          <cell r="K1916">
            <v>600001</v>
          </cell>
          <cell r="L1916">
            <v>0</v>
          </cell>
        </row>
        <row r="1917">
          <cell r="B1917" t="str">
            <v>4.2.6.02.0014</v>
          </cell>
          <cell r="C1917">
            <v>426214</v>
          </cell>
          <cell r="D1917" t="str">
            <v>Honorários Comite de Auditoria</v>
          </cell>
          <cell r="E1917" t="str">
            <v>A</v>
          </cell>
          <cell r="H1917" t="str">
            <v>Remuneração Direta</v>
          </cell>
          <cell r="I1917">
            <v>500008</v>
          </cell>
          <cell r="J1917" t="str">
            <v>N/A</v>
          </cell>
          <cell r="K1917">
            <v>600001</v>
          </cell>
          <cell r="L1917">
            <v>0</v>
          </cell>
        </row>
        <row r="1918">
          <cell r="B1918" t="str">
            <v>4.2.6.02.0015</v>
          </cell>
          <cell r="C1918">
            <v>426215</v>
          </cell>
          <cell r="D1918" t="str">
            <v>Seguro de Responsabilidade Cívil</v>
          </cell>
          <cell r="E1918" t="str">
            <v>A</v>
          </cell>
          <cell r="H1918" t="str">
            <v>Materiais, utilidades, serviços de terceiros e outros</v>
          </cell>
          <cell r="I1918">
            <v>500004</v>
          </cell>
          <cell r="J1918" t="str">
            <v>N/A</v>
          </cell>
          <cell r="K1918">
            <v>600001</v>
          </cell>
          <cell r="L1918">
            <v>0</v>
          </cell>
        </row>
        <row r="1919">
          <cell r="B1919" t="str">
            <v>4.2.6.02.0998</v>
          </cell>
          <cell r="C1919">
            <v>4262998</v>
          </cell>
          <cell r="D1919" t="str">
            <v>(-) Reemb. de desp. Gerais da Administ.</v>
          </cell>
          <cell r="E1919" t="str">
            <v>A</v>
          </cell>
          <cell r="H1919" t="str">
            <v>Outras Receitas</v>
          </cell>
          <cell r="I1919">
            <v>500003</v>
          </cell>
          <cell r="J1919" t="str">
            <v>N/A</v>
          </cell>
          <cell r="K1919">
            <v>600001</v>
          </cell>
          <cell r="L1919">
            <v>0</v>
          </cell>
        </row>
        <row r="1920">
          <cell r="B1920" t="str">
            <v>4.2.6.02.0999</v>
          </cell>
          <cell r="C1920">
            <v>4262999</v>
          </cell>
          <cell r="D1920" t="str">
            <v>Outras Despesas</v>
          </cell>
          <cell r="E1920" t="str">
            <v>A</v>
          </cell>
          <cell r="H1920" t="str">
            <v>Materiais, utilidades, serviços de terceiros e outros</v>
          </cell>
          <cell r="I1920">
            <v>500004</v>
          </cell>
          <cell r="J1920" t="str">
            <v>N/A</v>
          </cell>
          <cell r="K1920">
            <v>600001</v>
          </cell>
          <cell r="L1920">
            <v>0</v>
          </cell>
        </row>
        <row r="1921">
          <cell r="B1921" t="str">
            <v>4.2.6.02.1001</v>
          </cell>
          <cell r="C1921">
            <v>4262101</v>
          </cell>
          <cell r="D1921" t="str">
            <v>Despesas com Concurso Publico</v>
          </cell>
          <cell r="E1921" t="str">
            <v>A</v>
          </cell>
          <cell r="H1921" t="str">
            <v>Materiais, utilidades, serviços de terceiros e outros</v>
          </cell>
          <cell r="I1921">
            <v>500004</v>
          </cell>
          <cell r="J1921" t="str">
            <v>N/A</v>
          </cell>
          <cell r="K1921">
            <v>600001</v>
          </cell>
          <cell r="L1921">
            <v>0</v>
          </cell>
        </row>
        <row r="1922">
          <cell r="B1922" t="str">
            <v>4.2.7</v>
          </cell>
          <cell r="C1922">
            <v>427</v>
          </cell>
          <cell r="D1922" t="str">
            <v>Despesas Financeiras</v>
          </cell>
          <cell r="E1922" t="str">
            <v>S</v>
          </cell>
        </row>
        <row r="1923">
          <cell r="B1923" t="str">
            <v>4.2.7.01</v>
          </cell>
          <cell r="C1923">
            <v>42701</v>
          </cell>
          <cell r="D1923" t="str">
            <v>Despesas Financeiras</v>
          </cell>
          <cell r="E1923" t="str">
            <v>S</v>
          </cell>
        </row>
        <row r="1924">
          <cell r="B1924" t="str">
            <v>4.2.7.01.0001</v>
          </cell>
          <cell r="C1924">
            <v>42711</v>
          </cell>
          <cell r="D1924" t="str">
            <v>Juros Pagos ou Incorridos</v>
          </cell>
          <cell r="E1924" t="str">
            <v>A</v>
          </cell>
          <cell r="H1924" t="str">
            <v>Juros, multas e atualizações monetárias</v>
          </cell>
          <cell r="I1924">
            <v>500016</v>
          </cell>
          <cell r="J1924" t="str">
            <v>N/A</v>
          </cell>
          <cell r="K1924">
            <v>600001</v>
          </cell>
          <cell r="L1924">
            <v>0</v>
          </cell>
        </row>
        <row r="1925">
          <cell r="B1925" t="str">
            <v>4.2.7.01.0002</v>
          </cell>
          <cell r="C1925">
            <v>42712</v>
          </cell>
          <cell r="D1925" t="str">
            <v>Descontos Concedidos</v>
          </cell>
          <cell r="E1925" t="str">
            <v>A</v>
          </cell>
          <cell r="H1925" t="str">
            <v>Juros, multas e atualizações monetárias</v>
          </cell>
          <cell r="I1925">
            <v>500016</v>
          </cell>
          <cell r="J1925" t="str">
            <v>N/A</v>
          </cell>
          <cell r="K1925">
            <v>600001</v>
          </cell>
          <cell r="L1925">
            <v>0</v>
          </cell>
        </row>
        <row r="1926">
          <cell r="B1926" t="str">
            <v>4.2.7.01.0003</v>
          </cell>
          <cell r="C1926">
            <v>42713</v>
          </cell>
          <cell r="D1926" t="str">
            <v>Comissões e Despesas Bancárias</v>
          </cell>
          <cell r="E1926" t="str">
            <v>A</v>
          </cell>
          <cell r="H1926" t="str">
            <v>Juros, multas e atualizações monetárias</v>
          </cell>
          <cell r="I1926">
            <v>500016</v>
          </cell>
          <cell r="J1926" t="str">
            <v>N/A</v>
          </cell>
          <cell r="K1926">
            <v>600001</v>
          </cell>
          <cell r="L1926">
            <v>0</v>
          </cell>
        </row>
        <row r="1927">
          <cell r="B1927" t="str">
            <v>4.2.7.01.0004</v>
          </cell>
          <cell r="C1927">
            <v>42714</v>
          </cell>
          <cell r="D1927" t="str">
            <v>Variações Monetárias</v>
          </cell>
          <cell r="E1927" t="str">
            <v>A</v>
          </cell>
          <cell r="H1927" t="str">
            <v>Juros, multas e atualizações monetárias</v>
          </cell>
          <cell r="I1927">
            <v>500016</v>
          </cell>
          <cell r="J1927" t="str">
            <v>N/A</v>
          </cell>
          <cell r="K1927">
            <v>600001</v>
          </cell>
          <cell r="L1927">
            <v>0</v>
          </cell>
        </row>
        <row r="1928">
          <cell r="B1928" t="str">
            <v>4.2.7.01.0005</v>
          </cell>
          <cell r="C1928">
            <v>42715</v>
          </cell>
          <cell r="D1928" t="str">
            <v>Despesas Financeiras Comerciais</v>
          </cell>
          <cell r="E1928" t="str">
            <v>A</v>
          </cell>
          <cell r="H1928" t="str">
            <v>Juros, multas e atualizações monetárias</v>
          </cell>
          <cell r="I1928">
            <v>500016</v>
          </cell>
          <cell r="J1928" t="str">
            <v>N/A</v>
          </cell>
          <cell r="K1928">
            <v>600001</v>
          </cell>
          <cell r="L1928">
            <v>0</v>
          </cell>
        </row>
        <row r="1929">
          <cell r="B1929" t="str">
            <v>4.2.7.01.0006</v>
          </cell>
          <cell r="C1929">
            <v>42716</v>
          </cell>
          <cell r="D1929" t="str">
            <v>Multas</v>
          </cell>
          <cell r="E1929" t="str">
            <v>A</v>
          </cell>
          <cell r="H1929" t="str">
            <v>Juros, multas e atualizações monetárias</v>
          </cell>
          <cell r="I1929">
            <v>500016</v>
          </cell>
          <cell r="J1929" t="str">
            <v>N/A</v>
          </cell>
          <cell r="K1929">
            <v>600001</v>
          </cell>
          <cell r="L1929">
            <v>0</v>
          </cell>
        </row>
        <row r="1930">
          <cell r="B1930" t="str">
            <v>4.2.7.01.0007</v>
          </cell>
          <cell r="C1930">
            <v>42717</v>
          </cell>
          <cell r="D1930" t="str">
            <v>CPMF</v>
          </cell>
          <cell r="E1930" t="str">
            <v>A</v>
          </cell>
          <cell r="H1930" t="str">
            <v>Juros, multas e atualizações monetárias</v>
          </cell>
          <cell r="I1930">
            <v>500016</v>
          </cell>
          <cell r="J1930" t="str">
            <v>N/A</v>
          </cell>
          <cell r="K1930">
            <v>600001</v>
          </cell>
          <cell r="L1930">
            <v>0</v>
          </cell>
        </row>
        <row r="1931">
          <cell r="B1931" t="str">
            <v>4.2.7.01.0008</v>
          </cell>
          <cell r="C1931">
            <v>42718</v>
          </cell>
          <cell r="D1931" t="str">
            <v>Perda na Venda de Ações</v>
          </cell>
          <cell r="E1931" t="str">
            <v>A</v>
          </cell>
          <cell r="H1931" t="str">
            <v>Juros, multas e atualizações monetárias</v>
          </cell>
          <cell r="I1931">
            <v>500016</v>
          </cell>
          <cell r="J1931" t="str">
            <v>N/A</v>
          </cell>
          <cell r="K1931">
            <v>600001</v>
          </cell>
          <cell r="L1931">
            <v>0</v>
          </cell>
        </row>
        <row r="1932">
          <cell r="B1932" t="str">
            <v>4.2.7.01.0009</v>
          </cell>
          <cell r="C1932">
            <v>42719</v>
          </cell>
          <cell r="D1932" t="str">
            <v>Despesa c/Juros s/Capital Próprio</v>
          </cell>
          <cell r="E1932" t="str">
            <v>A</v>
          </cell>
          <cell r="H1932" t="str">
            <v>Juros, multas e atualizações monetárias</v>
          </cell>
          <cell r="I1932">
            <v>500016</v>
          </cell>
          <cell r="J1932" t="str">
            <v>N/A</v>
          </cell>
          <cell r="K1932">
            <v>600001</v>
          </cell>
          <cell r="L1932">
            <v>0</v>
          </cell>
        </row>
        <row r="1933">
          <cell r="B1933" t="str">
            <v>4.2.7.01.0010</v>
          </cell>
          <cell r="C1933">
            <v>427110</v>
          </cell>
          <cell r="D1933" t="str">
            <v>Multas Indedutiveis</v>
          </cell>
          <cell r="E1933" t="str">
            <v>A</v>
          </cell>
          <cell r="H1933" t="str">
            <v>Juros, multas e atualizações monetárias</v>
          </cell>
          <cell r="I1933">
            <v>500016</v>
          </cell>
          <cell r="J1933" t="str">
            <v>N/A</v>
          </cell>
          <cell r="K1933">
            <v>600001</v>
          </cell>
          <cell r="L1933">
            <v>0</v>
          </cell>
        </row>
        <row r="1934">
          <cell r="B1934" t="str">
            <v>4.2.7.01.0020</v>
          </cell>
          <cell r="C1934">
            <v>42720</v>
          </cell>
          <cell r="D1934" t="str">
            <v>Prov. Contingências Variações Monetárias</v>
          </cell>
          <cell r="E1934" t="str">
            <v>A</v>
          </cell>
          <cell r="H1934" t="str">
            <v>Juros, multas e atualizações monetárias</v>
          </cell>
          <cell r="I1934">
            <v>500016</v>
          </cell>
          <cell r="J1934" t="str">
            <v>N/A</v>
          </cell>
          <cell r="K1934">
            <v>600001</v>
          </cell>
          <cell r="L1934">
            <v>0</v>
          </cell>
        </row>
        <row r="1935">
          <cell r="B1935" t="str">
            <v>4.2.7.01.0021</v>
          </cell>
          <cell r="C1935">
            <v>427121</v>
          </cell>
          <cell r="D1935" t="str">
            <v>Prov. Contingências Multas</v>
          </cell>
          <cell r="E1935" t="str">
            <v>A</v>
          </cell>
          <cell r="H1935" t="str">
            <v>Juros, multas e atualizações monetárias</v>
          </cell>
          <cell r="I1935">
            <v>500016</v>
          </cell>
          <cell r="J1935" t="str">
            <v>N/A</v>
          </cell>
          <cell r="K1935">
            <v>600001</v>
          </cell>
          <cell r="L1935">
            <v>0</v>
          </cell>
        </row>
        <row r="1936">
          <cell r="B1936" t="str">
            <v>4.2.7.01.0022</v>
          </cell>
          <cell r="C1936">
            <v>427122</v>
          </cell>
          <cell r="D1936" t="str">
            <v>Aprop. Juros Arrendamento Mercantil</v>
          </cell>
          <cell r="E1936" t="str">
            <v>A</v>
          </cell>
          <cell r="H1936" t="str">
            <v>Juros, multas e atualizações monetárias</v>
          </cell>
          <cell r="I1936">
            <v>500016</v>
          </cell>
          <cell r="J1936" t="str">
            <v>N/A</v>
          </cell>
          <cell r="K1936">
            <v>600001</v>
          </cell>
          <cell r="L1936">
            <v>0</v>
          </cell>
        </row>
        <row r="1937">
          <cell r="B1937" t="str">
            <v>4.2.7.01.0023</v>
          </cell>
          <cell r="C1937">
            <v>427123</v>
          </cell>
          <cell r="D1937" t="str">
            <v>Reversão de Juros Selic</v>
          </cell>
          <cell r="E1937" t="str">
            <v>A</v>
          </cell>
          <cell r="H1937" t="str">
            <v>Juros, multas e atualizações monetárias</v>
          </cell>
          <cell r="I1937">
            <v>500016</v>
          </cell>
          <cell r="J1937" t="str">
            <v>N/A</v>
          </cell>
          <cell r="K1937">
            <v>600001</v>
          </cell>
          <cell r="L1937">
            <v>0</v>
          </cell>
        </row>
        <row r="1938">
          <cell r="B1938" t="str">
            <v>4.2.7.01.0999</v>
          </cell>
          <cell r="C1938">
            <v>4271999</v>
          </cell>
          <cell r="D1938" t="str">
            <v>Outras Despesas Financeiras</v>
          </cell>
          <cell r="E1938" t="str">
            <v>A</v>
          </cell>
          <cell r="H1938" t="str">
            <v>Juros, multas e atualizações monetárias</v>
          </cell>
          <cell r="I1938">
            <v>500016</v>
          </cell>
          <cell r="J1938" t="str">
            <v>N/A</v>
          </cell>
          <cell r="K1938">
            <v>600001</v>
          </cell>
          <cell r="L1938">
            <v>0</v>
          </cell>
        </row>
        <row r="1939">
          <cell r="B1939" t="str">
            <v>4.2.8</v>
          </cell>
          <cell r="C1939">
            <v>428</v>
          </cell>
          <cell r="D1939" t="str">
            <v>Despesas com Indenizações</v>
          </cell>
          <cell r="E1939" t="str">
            <v>S</v>
          </cell>
        </row>
        <row r="1940">
          <cell r="B1940" t="str">
            <v>4.2.8.01</v>
          </cell>
          <cell r="C1940">
            <v>4281</v>
          </cell>
          <cell r="D1940" t="str">
            <v>Indenizações</v>
          </cell>
          <cell r="E1940" t="str">
            <v>S</v>
          </cell>
        </row>
        <row r="1941">
          <cell r="B1941" t="str">
            <v>4.2.8.01.0001</v>
          </cell>
          <cell r="C1941">
            <v>42811</v>
          </cell>
          <cell r="D1941" t="str">
            <v>Indenizações Trabalhistas</v>
          </cell>
          <cell r="E1941" t="str">
            <v>A</v>
          </cell>
          <cell r="H1941" t="str">
            <v>Contingências/indenizações trabalhistas</v>
          </cell>
          <cell r="I1941">
            <v>500011</v>
          </cell>
          <cell r="J1941" t="str">
            <v>N/A</v>
          </cell>
          <cell r="K1941">
            <v>600001</v>
          </cell>
          <cell r="L1941">
            <v>0</v>
          </cell>
        </row>
        <row r="1942">
          <cell r="B1942" t="str">
            <v>4.2.8.01.0002</v>
          </cell>
          <cell r="C1942">
            <v>42812</v>
          </cell>
          <cell r="D1942" t="str">
            <v>Indenizações Civeis</v>
          </cell>
          <cell r="E1942" t="str">
            <v>A</v>
          </cell>
          <cell r="H1942" t="str">
            <v>Contingências fiscais</v>
          </cell>
          <cell r="I1942">
            <v>500015</v>
          </cell>
          <cell r="J1942" t="str">
            <v>N/A</v>
          </cell>
          <cell r="K1942">
            <v>600001</v>
          </cell>
          <cell r="L1942">
            <v>0</v>
          </cell>
        </row>
        <row r="1943">
          <cell r="B1943" t="str">
            <v>4.2.8.01.0003</v>
          </cell>
          <cell r="C1943">
            <v>42813</v>
          </cell>
          <cell r="D1943" t="str">
            <v>Indenizações Fiscais</v>
          </cell>
          <cell r="E1943" t="str">
            <v>A</v>
          </cell>
          <cell r="H1943" t="str">
            <v>Contingências fiscais</v>
          </cell>
          <cell r="I1943">
            <v>500015</v>
          </cell>
          <cell r="J1943" t="str">
            <v>N/A</v>
          </cell>
          <cell r="K1943">
            <v>600001</v>
          </cell>
          <cell r="L1943">
            <v>0</v>
          </cell>
        </row>
        <row r="1944">
          <cell r="B1944" t="str">
            <v>4.2.9</v>
          </cell>
          <cell r="C1944">
            <v>429</v>
          </cell>
          <cell r="D1944" t="str">
            <v>Outras Despesas</v>
          </cell>
          <cell r="E1944" t="str">
            <v>S</v>
          </cell>
        </row>
        <row r="1945">
          <cell r="B1945" t="str">
            <v>4.2.9.01</v>
          </cell>
          <cell r="C1945">
            <v>4291</v>
          </cell>
          <cell r="D1945" t="str">
            <v>Perdas de Alienação de Investimento</v>
          </cell>
          <cell r="E1945" t="str">
            <v>S</v>
          </cell>
        </row>
        <row r="1946">
          <cell r="B1946" t="str">
            <v>4.2.9.01.0001</v>
          </cell>
          <cell r="C1946">
            <v>42911</v>
          </cell>
          <cell r="D1946" t="str">
            <v>Result. Negativo Venda de Investimentos</v>
          </cell>
          <cell r="E1946" t="str">
            <v>A</v>
          </cell>
          <cell r="H1946" t="str">
            <v xml:space="preserve">Outras </v>
          </cell>
          <cell r="I1946">
            <v>500018</v>
          </cell>
          <cell r="J1946" t="str">
            <v>N/A</v>
          </cell>
          <cell r="K1946">
            <v>600001</v>
          </cell>
          <cell r="L1946">
            <v>0</v>
          </cell>
        </row>
        <row r="1947">
          <cell r="B1947" t="str">
            <v>4.2.9.02</v>
          </cell>
          <cell r="C1947">
            <v>4292</v>
          </cell>
          <cell r="D1947" t="str">
            <v>Perdas de Equivalência Patrimonial</v>
          </cell>
          <cell r="E1947" t="str">
            <v>S</v>
          </cell>
        </row>
        <row r="1948">
          <cell r="B1948" t="str">
            <v>4.2.9.02.0001</v>
          </cell>
          <cell r="C1948">
            <v>42921</v>
          </cell>
          <cell r="D1948" t="str">
            <v>Result.Negativo Equivalência Patrimonial</v>
          </cell>
          <cell r="E1948" t="str">
            <v>A</v>
          </cell>
          <cell r="H1948" t="str">
            <v xml:space="preserve">Outras </v>
          </cell>
          <cell r="I1948">
            <v>500018</v>
          </cell>
          <cell r="J1948" t="str">
            <v>N/A</v>
          </cell>
          <cell r="K1948">
            <v>600001</v>
          </cell>
          <cell r="L1948">
            <v>0</v>
          </cell>
        </row>
        <row r="1949">
          <cell r="B1949" t="str">
            <v>4.2.9.03</v>
          </cell>
          <cell r="C1949">
            <v>4293</v>
          </cell>
          <cell r="D1949" t="str">
            <v>Perdas na Alienação de Imobilizado</v>
          </cell>
          <cell r="E1949" t="str">
            <v>S</v>
          </cell>
        </row>
        <row r="1950">
          <cell r="B1950" t="str">
            <v>4.2.9.03.0001</v>
          </cell>
          <cell r="C1950">
            <v>42931</v>
          </cell>
          <cell r="D1950" t="str">
            <v>Result. Negativo na Venda de Imobilizado</v>
          </cell>
          <cell r="E1950" t="str">
            <v>A</v>
          </cell>
          <cell r="H1950" t="str">
            <v xml:space="preserve">Outras </v>
          </cell>
          <cell r="I1950">
            <v>500018</v>
          </cell>
          <cell r="J1950" t="str">
            <v>N/A</v>
          </cell>
          <cell r="K1950">
            <v>600001</v>
          </cell>
          <cell r="L1950">
            <v>0</v>
          </cell>
        </row>
        <row r="1951">
          <cell r="B1951" t="str">
            <v>4.2.9.03.0002</v>
          </cell>
          <cell r="C1951">
            <v>42932</v>
          </cell>
          <cell r="D1951" t="str">
            <v>PERDA DE BENS NO IMOBILIZADO</v>
          </cell>
          <cell r="E1951" t="str">
            <v>A</v>
          </cell>
          <cell r="H1951" t="str">
            <v xml:space="preserve">Outras </v>
          </cell>
          <cell r="I1951">
            <v>500018</v>
          </cell>
          <cell r="J1951" t="str">
            <v>N/A</v>
          </cell>
          <cell r="K1951">
            <v>600001</v>
          </cell>
          <cell r="L1951">
            <v>0</v>
          </cell>
        </row>
        <row r="1952">
          <cell r="B1952" t="str">
            <v>4.2.9.03.0003</v>
          </cell>
          <cell r="C1952">
            <v>42933</v>
          </cell>
          <cell r="D1952" t="str">
            <v>PERDA DE BENS NO IMOBILIZADO</v>
          </cell>
          <cell r="E1952" t="str">
            <v>A</v>
          </cell>
          <cell r="H1952" t="str">
            <v xml:space="preserve">Outras </v>
          </cell>
          <cell r="I1952">
            <v>500018</v>
          </cell>
          <cell r="J1952" t="str">
            <v>N/A</v>
          </cell>
          <cell r="K1952">
            <v>600001</v>
          </cell>
          <cell r="L1952">
            <v>0</v>
          </cell>
        </row>
        <row r="1953">
          <cell r="B1953" t="str">
            <v>4.2.9.04</v>
          </cell>
          <cell r="C1953">
            <v>4294</v>
          </cell>
          <cell r="D1953" t="str">
            <v>Perdas na Alienação de Diferido</v>
          </cell>
          <cell r="E1953" t="str">
            <v>S</v>
          </cell>
        </row>
        <row r="1954">
          <cell r="B1954" t="str">
            <v>4.2.9.04.0001</v>
          </cell>
          <cell r="C1954">
            <v>42941</v>
          </cell>
          <cell r="D1954" t="str">
            <v>Resultado Negativo na Venda de Diferido</v>
          </cell>
          <cell r="E1954" t="str">
            <v>A</v>
          </cell>
          <cell r="H1954" t="str">
            <v xml:space="preserve">Outras </v>
          </cell>
          <cell r="I1954">
            <v>500018</v>
          </cell>
          <cell r="J1954" t="str">
            <v>N/A</v>
          </cell>
          <cell r="K1954">
            <v>600001</v>
          </cell>
          <cell r="L1954">
            <v>0</v>
          </cell>
        </row>
        <row r="1955">
          <cell r="B1955" t="str">
            <v>4.2.9.05</v>
          </cell>
          <cell r="C1955">
            <v>4295</v>
          </cell>
          <cell r="D1955" t="str">
            <v>Outras Despesas não Operacionais</v>
          </cell>
          <cell r="E1955" t="str">
            <v>S</v>
          </cell>
        </row>
        <row r="1956">
          <cell r="B1956" t="str">
            <v>4.2.9.06</v>
          </cell>
          <cell r="C1956">
            <v>4296</v>
          </cell>
          <cell r="D1956" t="str">
            <v>Participações nos Lucros ou  Resultados</v>
          </cell>
          <cell r="E1956" t="str">
            <v>S</v>
          </cell>
        </row>
        <row r="1957">
          <cell r="B1957" t="str">
            <v>4.2.9.06.0001</v>
          </cell>
          <cell r="C1957">
            <v>42961</v>
          </cell>
          <cell r="D1957" t="str">
            <v>Empregados</v>
          </cell>
          <cell r="E1957" t="str">
            <v>A</v>
          </cell>
          <cell r="H1957" t="str">
            <v>Remuneração Direta</v>
          </cell>
          <cell r="I1957">
            <v>500008</v>
          </cell>
          <cell r="J1957" t="str">
            <v>N/A</v>
          </cell>
          <cell r="K1957">
            <v>600001</v>
          </cell>
          <cell r="L1957">
            <v>0</v>
          </cell>
        </row>
        <row r="1958">
          <cell r="B1958" t="str">
            <v>4.2.9.06.0002</v>
          </cell>
          <cell r="C1958">
            <v>42962</v>
          </cell>
          <cell r="D1958" t="str">
            <v>Administradores</v>
          </cell>
          <cell r="E1958" t="str">
            <v>A</v>
          </cell>
          <cell r="H1958" t="str">
            <v>Remuneração Direta</v>
          </cell>
          <cell r="I1958">
            <v>500008</v>
          </cell>
          <cell r="J1958" t="str">
            <v>N/A</v>
          </cell>
          <cell r="K1958">
            <v>600001</v>
          </cell>
          <cell r="L1958">
            <v>0</v>
          </cell>
        </row>
        <row r="1959">
          <cell r="B1959" t="str">
            <v>4.2.9.08</v>
          </cell>
          <cell r="C1959">
            <v>4298</v>
          </cell>
          <cell r="D1959" t="str">
            <v>Reversão de Juros s/Capital Proprio</v>
          </cell>
          <cell r="E1959" t="str">
            <v>S</v>
          </cell>
        </row>
        <row r="1960">
          <cell r="B1960" t="str">
            <v>4.2.9.08.0001</v>
          </cell>
          <cell r="C1960">
            <v>42981</v>
          </cell>
          <cell r="D1960" t="str">
            <v>Reversão de Juros s/Capital Proprio</v>
          </cell>
          <cell r="E1960" t="str">
            <v>A</v>
          </cell>
          <cell r="H1960" t="str">
            <v>Reversão de Custos e Despesas</v>
          </cell>
          <cell r="I1960">
            <v>500007</v>
          </cell>
          <cell r="J1960" t="str">
            <v>N/A</v>
          </cell>
          <cell r="K1960">
            <v>600001</v>
          </cell>
          <cell r="L1960">
            <v>0</v>
          </cell>
        </row>
        <row r="1961">
          <cell r="B1961" t="str">
            <v>4.2.9.09</v>
          </cell>
          <cell r="C1961">
            <v>4299</v>
          </cell>
          <cell r="D1961" t="str">
            <v>Perdas com Bens do Ativo Permanente</v>
          </cell>
          <cell r="E1961" t="str">
            <v>S</v>
          </cell>
        </row>
        <row r="1962">
          <cell r="B1962" t="str">
            <v>4.2.9.09.0001</v>
          </cell>
          <cell r="C1962">
            <v>42991</v>
          </cell>
          <cell r="D1962" t="str">
            <v>Perdas com Alienações - Investimento</v>
          </cell>
          <cell r="E1962" t="str">
            <v>A</v>
          </cell>
          <cell r="H1962" t="str">
            <v xml:space="preserve">Outras </v>
          </cell>
          <cell r="I1962">
            <v>500018</v>
          </cell>
          <cell r="J1962" t="str">
            <v>N/A</v>
          </cell>
          <cell r="K1962">
            <v>600001</v>
          </cell>
          <cell r="L1962">
            <v>0</v>
          </cell>
        </row>
        <row r="1963">
          <cell r="B1963" t="str">
            <v>4.2.9.09.0002</v>
          </cell>
          <cell r="C1963">
            <v>42992</v>
          </cell>
          <cell r="D1963" t="str">
            <v>Perdas com Alienações - Imobilizado</v>
          </cell>
          <cell r="E1963" t="str">
            <v>A</v>
          </cell>
          <cell r="H1963" t="str">
            <v xml:space="preserve">Outras </v>
          </cell>
          <cell r="I1963">
            <v>500018</v>
          </cell>
          <cell r="J1963" t="str">
            <v>N/A</v>
          </cell>
          <cell r="K1963">
            <v>600001</v>
          </cell>
          <cell r="L1963">
            <v>0</v>
          </cell>
        </row>
        <row r="1964">
          <cell r="B1964" t="str">
            <v>4.2.9.09.0003</v>
          </cell>
          <cell r="C1964">
            <v>42993</v>
          </cell>
          <cell r="D1964" t="str">
            <v>Perdas com Alienações - Intangível</v>
          </cell>
          <cell r="E1964" t="str">
            <v>A</v>
          </cell>
          <cell r="H1964" t="str">
            <v xml:space="preserve">Outras </v>
          </cell>
          <cell r="I1964">
            <v>500018</v>
          </cell>
          <cell r="J1964" t="str">
            <v>N/A</v>
          </cell>
          <cell r="K1964">
            <v>600001</v>
          </cell>
          <cell r="L1964">
            <v>0</v>
          </cell>
        </row>
        <row r="1965">
          <cell r="B1965" t="str">
            <v>4.2.9.09.0004</v>
          </cell>
          <cell r="C1965">
            <v>42994</v>
          </cell>
          <cell r="D1965" t="str">
            <v>Perdas com Extravio de Bens</v>
          </cell>
          <cell r="E1965" t="str">
            <v>A</v>
          </cell>
          <cell r="H1965" t="str">
            <v xml:space="preserve">Outras </v>
          </cell>
          <cell r="I1965">
            <v>500018</v>
          </cell>
          <cell r="J1965" t="str">
            <v>N/A</v>
          </cell>
          <cell r="K1965">
            <v>600001</v>
          </cell>
          <cell r="L1965">
            <v>0</v>
          </cell>
        </row>
        <row r="1966">
          <cell r="B1966" t="str">
            <v>4.2.9.09.0005</v>
          </cell>
          <cell r="C1966">
            <v>42995</v>
          </cell>
          <cell r="D1966" t="str">
            <v>Perdas com Obsolescência de Bens</v>
          </cell>
          <cell r="E1966" t="str">
            <v>A</v>
          </cell>
          <cell r="H1966" t="str">
            <v xml:space="preserve">Outras </v>
          </cell>
          <cell r="I1966">
            <v>500018</v>
          </cell>
          <cell r="J1966" t="str">
            <v>N/A</v>
          </cell>
          <cell r="K1966">
            <v>600001</v>
          </cell>
          <cell r="L1966">
            <v>0</v>
          </cell>
        </row>
        <row r="1967">
          <cell r="B1967" t="str">
            <v>4.2.9.09.0006</v>
          </cell>
          <cell r="C1967">
            <v>42996</v>
          </cell>
          <cell r="D1967" t="str">
            <v>INVENTARIO FISICO  - AJUSTE</v>
          </cell>
          <cell r="E1967" t="str">
            <v>A</v>
          </cell>
          <cell r="H1967" t="str">
            <v xml:space="preserve">Outras </v>
          </cell>
          <cell r="I1967">
            <v>500018</v>
          </cell>
          <cell r="J1967" t="str">
            <v>N/A</v>
          </cell>
          <cell r="K1967">
            <v>600001</v>
          </cell>
          <cell r="L1967">
            <v>0</v>
          </cell>
        </row>
        <row r="1968">
          <cell r="B1968" t="str">
            <v>4.2.9.09.0007</v>
          </cell>
          <cell r="C1968">
            <v>42934</v>
          </cell>
          <cell r="D1968" t="str">
            <v>Doações de Imobilizado</v>
          </cell>
          <cell r="E1968" t="str">
            <v>A</v>
          </cell>
          <cell r="H1968" t="str">
            <v xml:space="preserve">Outras </v>
          </cell>
          <cell r="I1968">
            <v>500018</v>
          </cell>
          <cell r="J1968" t="str">
            <v>N/A</v>
          </cell>
          <cell r="K1968">
            <v>600001</v>
          </cell>
          <cell r="L1968">
            <v>0</v>
          </cell>
        </row>
        <row r="1969">
          <cell r="B1969" t="str">
            <v>4.2.9.09.0008</v>
          </cell>
          <cell r="C1969">
            <v>42998</v>
          </cell>
          <cell r="D1969" t="str">
            <v>Redução ao Valor Recuperável Impairment</v>
          </cell>
          <cell r="E1969" t="str">
            <v>A</v>
          </cell>
          <cell r="H1969" t="str">
            <v xml:space="preserve">Outras </v>
          </cell>
          <cell r="I1969">
            <v>500018</v>
          </cell>
          <cell r="J1969" t="str">
            <v>N/A</v>
          </cell>
          <cell r="K1969">
            <v>600001</v>
          </cell>
          <cell r="L1969">
            <v>0</v>
          </cell>
        </row>
        <row r="1970">
          <cell r="B1970" t="str">
            <v>4.2.9.10</v>
          </cell>
          <cell r="C1970">
            <v>42910</v>
          </cell>
          <cell r="D1970" t="str">
            <v>Despesas Concurso Público</v>
          </cell>
          <cell r="E1970" t="str">
            <v>S</v>
          </cell>
        </row>
        <row r="1971">
          <cell r="B1971" t="str">
            <v>4.2.9.10.0001</v>
          </cell>
          <cell r="C1971">
            <v>429101</v>
          </cell>
          <cell r="D1971" t="str">
            <v>Despesa de Concurso Público</v>
          </cell>
          <cell r="E1971" t="str">
            <v>A</v>
          </cell>
          <cell r="H1971" t="str">
            <v>Materiais, utilidades, serviços de terceiros e outros</v>
          </cell>
          <cell r="I1971">
            <v>500004</v>
          </cell>
          <cell r="J1971" t="str">
            <v>N/A</v>
          </cell>
          <cell r="K1971">
            <v>600001</v>
          </cell>
          <cell r="L1971">
            <v>0</v>
          </cell>
        </row>
        <row r="1972">
          <cell r="B1972">
            <v>5</v>
          </cell>
          <cell r="C1972">
            <v>5</v>
          </cell>
          <cell r="D1972" t="str">
            <v>Resultado do Período</v>
          </cell>
          <cell r="E1972" t="str">
            <v>S</v>
          </cell>
        </row>
        <row r="1973">
          <cell r="B1973" t="str">
            <v>5.1</v>
          </cell>
          <cell r="C1973">
            <v>51</v>
          </cell>
          <cell r="D1973" t="str">
            <v>Resultado do Período</v>
          </cell>
          <cell r="E1973" t="str">
            <v>S</v>
          </cell>
        </row>
        <row r="1974">
          <cell r="B1974" t="str">
            <v>5.1.1</v>
          </cell>
          <cell r="C1974">
            <v>511</v>
          </cell>
          <cell r="D1974" t="str">
            <v>Lucro do Período</v>
          </cell>
          <cell r="E1974" t="str">
            <v>S</v>
          </cell>
        </row>
        <row r="1975">
          <cell r="B1975" t="str">
            <v>5.1.1.01</v>
          </cell>
          <cell r="C1975">
            <v>5111</v>
          </cell>
          <cell r="D1975" t="str">
            <v>Janeiro</v>
          </cell>
          <cell r="E1975" t="str">
            <v>A</v>
          </cell>
          <cell r="H1975" t="str">
            <v>Lucro (prejuízo) do exercício</v>
          </cell>
          <cell r="I1975">
            <v>500019</v>
          </cell>
          <cell r="J1975" t="str">
            <v>N/A</v>
          </cell>
          <cell r="K1975">
            <v>600001</v>
          </cell>
          <cell r="L1975">
            <v>0</v>
          </cell>
        </row>
        <row r="1976">
          <cell r="B1976" t="str">
            <v>5.1.1.02</v>
          </cell>
          <cell r="C1976">
            <v>5112</v>
          </cell>
          <cell r="D1976" t="str">
            <v>Fevereiro</v>
          </cell>
          <cell r="E1976" t="str">
            <v>A</v>
          </cell>
          <cell r="H1976" t="str">
            <v>Lucro (prejuízo) do exercício</v>
          </cell>
          <cell r="I1976">
            <v>500019</v>
          </cell>
          <cell r="J1976" t="str">
            <v>N/A</v>
          </cell>
          <cell r="K1976">
            <v>600001</v>
          </cell>
          <cell r="L1976">
            <v>0</v>
          </cell>
        </row>
        <row r="1977">
          <cell r="B1977" t="str">
            <v>5.1.1.03</v>
          </cell>
          <cell r="C1977">
            <v>5113</v>
          </cell>
          <cell r="D1977" t="str">
            <v>Março</v>
          </cell>
          <cell r="E1977" t="str">
            <v>A</v>
          </cell>
          <cell r="H1977" t="str">
            <v>Lucro (prejuízo) do exercício</v>
          </cell>
          <cell r="I1977">
            <v>500019</v>
          </cell>
          <cell r="J1977" t="str">
            <v>N/A</v>
          </cell>
          <cell r="K1977">
            <v>600001</v>
          </cell>
          <cell r="L1977">
            <v>0</v>
          </cell>
        </row>
        <row r="1978">
          <cell r="B1978" t="str">
            <v>5.1.1.04</v>
          </cell>
          <cell r="C1978">
            <v>5114</v>
          </cell>
          <cell r="D1978" t="str">
            <v>Abril</v>
          </cell>
          <cell r="E1978" t="str">
            <v>A</v>
          </cell>
          <cell r="H1978" t="str">
            <v>Lucro (prejuízo) do exercício</v>
          </cell>
          <cell r="I1978">
            <v>500019</v>
          </cell>
          <cell r="J1978" t="str">
            <v>N/A</v>
          </cell>
          <cell r="K1978">
            <v>600001</v>
          </cell>
          <cell r="L1978">
            <v>0</v>
          </cell>
        </row>
        <row r="1979">
          <cell r="B1979" t="str">
            <v>5.1.1.05</v>
          </cell>
          <cell r="C1979">
            <v>5115</v>
          </cell>
          <cell r="D1979" t="str">
            <v>Maio</v>
          </cell>
          <cell r="E1979" t="str">
            <v>A</v>
          </cell>
          <cell r="H1979" t="str">
            <v>Lucro (prejuízo) do exercício</v>
          </cell>
          <cell r="I1979">
            <v>500019</v>
          </cell>
          <cell r="J1979" t="str">
            <v>N/A</v>
          </cell>
          <cell r="K1979">
            <v>600001</v>
          </cell>
          <cell r="L1979">
            <v>0</v>
          </cell>
        </row>
        <row r="1980">
          <cell r="B1980" t="str">
            <v>5.1.1.06</v>
          </cell>
          <cell r="C1980">
            <v>5116</v>
          </cell>
          <cell r="D1980" t="str">
            <v>Junho</v>
          </cell>
          <cell r="E1980" t="str">
            <v>A</v>
          </cell>
          <cell r="H1980" t="str">
            <v>Lucro (prejuízo) do exercício</v>
          </cell>
          <cell r="I1980">
            <v>500019</v>
          </cell>
          <cell r="J1980" t="str">
            <v>N/A</v>
          </cell>
          <cell r="K1980">
            <v>600001</v>
          </cell>
          <cell r="L1980">
            <v>0</v>
          </cell>
        </row>
        <row r="1981">
          <cell r="B1981" t="str">
            <v>5.1.1.07</v>
          </cell>
          <cell r="C1981">
            <v>5117</v>
          </cell>
          <cell r="D1981" t="str">
            <v>Julho</v>
          </cell>
          <cell r="E1981" t="str">
            <v>A</v>
          </cell>
          <cell r="H1981" t="str">
            <v>Lucro (prejuízo) do exercício</v>
          </cell>
          <cell r="I1981">
            <v>500019</v>
          </cell>
          <cell r="J1981" t="str">
            <v>N/A</v>
          </cell>
          <cell r="K1981">
            <v>600001</v>
          </cell>
          <cell r="L1981">
            <v>0</v>
          </cell>
        </row>
        <row r="1982">
          <cell r="B1982" t="str">
            <v>5.1.1.08</v>
          </cell>
          <cell r="C1982">
            <v>5118</v>
          </cell>
          <cell r="D1982" t="str">
            <v>Agosto</v>
          </cell>
          <cell r="E1982" t="str">
            <v>A</v>
          </cell>
          <cell r="H1982" t="str">
            <v>Lucro (prejuízo) do exercício</v>
          </cell>
          <cell r="I1982">
            <v>500019</v>
          </cell>
          <cell r="J1982" t="str">
            <v>N/A</v>
          </cell>
          <cell r="K1982">
            <v>600001</v>
          </cell>
          <cell r="L1982">
            <v>0</v>
          </cell>
        </row>
        <row r="1983">
          <cell r="B1983" t="str">
            <v>5.1.1.09</v>
          </cell>
          <cell r="C1983">
            <v>5119</v>
          </cell>
          <cell r="D1983" t="str">
            <v>Setembro</v>
          </cell>
          <cell r="E1983" t="str">
            <v>A</v>
          </cell>
          <cell r="H1983" t="str">
            <v>Lucro (prejuízo) do exercício</v>
          </cell>
          <cell r="I1983">
            <v>500019</v>
          </cell>
          <cell r="J1983" t="str">
            <v>N/A</v>
          </cell>
          <cell r="K1983">
            <v>600001</v>
          </cell>
          <cell r="L1983">
            <v>0</v>
          </cell>
        </row>
        <row r="1984">
          <cell r="B1984" t="str">
            <v>5.1.1.10</v>
          </cell>
          <cell r="C1984">
            <v>51110</v>
          </cell>
          <cell r="D1984" t="str">
            <v>Outubro</v>
          </cell>
          <cell r="E1984" t="str">
            <v>A</v>
          </cell>
          <cell r="H1984" t="str">
            <v>Lucro (prejuízo) do exercício</v>
          </cell>
          <cell r="I1984">
            <v>500019</v>
          </cell>
          <cell r="J1984" t="str">
            <v>N/A</v>
          </cell>
          <cell r="K1984">
            <v>600001</v>
          </cell>
          <cell r="L1984">
            <v>0</v>
          </cell>
        </row>
        <row r="1985">
          <cell r="B1985" t="str">
            <v>5.1.1.11</v>
          </cell>
          <cell r="C1985">
            <v>51111</v>
          </cell>
          <cell r="D1985" t="str">
            <v>Novembro</v>
          </cell>
          <cell r="E1985" t="str">
            <v>A</v>
          </cell>
          <cell r="H1985" t="str">
            <v>Lucro (prejuízo) do exercício</v>
          </cell>
          <cell r="I1985">
            <v>500019</v>
          </cell>
          <cell r="J1985" t="str">
            <v>N/A</v>
          </cell>
          <cell r="K1985">
            <v>600001</v>
          </cell>
          <cell r="L1985">
            <v>0</v>
          </cell>
        </row>
        <row r="1986">
          <cell r="B1986" t="str">
            <v>5.1.1.12</v>
          </cell>
          <cell r="C1986">
            <v>51112</v>
          </cell>
          <cell r="D1986" t="str">
            <v>Dezembro</v>
          </cell>
          <cell r="E1986" t="str">
            <v>A</v>
          </cell>
          <cell r="H1986" t="str">
            <v>Lucro (prejuízo) do exercício</v>
          </cell>
          <cell r="I1986">
            <v>500019</v>
          </cell>
          <cell r="J1986" t="str">
            <v>N/A</v>
          </cell>
          <cell r="K1986">
            <v>600001</v>
          </cell>
          <cell r="L1986">
            <v>0</v>
          </cell>
        </row>
        <row r="1987">
          <cell r="B1987" t="str">
            <v>5.1.2</v>
          </cell>
          <cell r="C1987">
            <v>512</v>
          </cell>
          <cell r="D1987" t="str">
            <v>Prejuízo do Período</v>
          </cell>
          <cell r="E1987" t="str">
            <v>S</v>
          </cell>
        </row>
        <row r="1988">
          <cell r="B1988" t="str">
            <v>5.1.2.01</v>
          </cell>
          <cell r="C1988">
            <v>5121</v>
          </cell>
          <cell r="D1988" t="str">
            <v>Janeiro</v>
          </cell>
          <cell r="E1988" t="str">
            <v>A</v>
          </cell>
          <cell r="H1988" t="str">
            <v>Lucro (prejuízo) do exercício</v>
          </cell>
          <cell r="I1988">
            <v>500019</v>
          </cell>
          <cell r="J1988" t="str">
            <v>N/A</v>
          </cell>
          <cell r="K1988">
            <v>600001</v>
          </cell>
          <cell r="L1988">
            <v>0</v>
          </cell>
        </row>
        <row r="1989">
          <cell r="B1989" t="str">
            <v>5.1.2.02</v>
          </cell>
          <cell r="C1989">
            <v>5122</v>
          </cell>
          <cell r="D1989" t="str">
            <v>Fevereiro</v>
          </cell>
          <cell r="E1989" t="str">
            <v>A</v>
          </cell>
          <cell r="H1989" t="str">
            <v>Lucro (prejuízo) do exercício</v>
          </cell>
          <cell r="I1989">
            <v>500019</v>
          </cell>
          <cell r="J1989" t="str">
            <v>N/A</v>
          </cell>
          <cell r="K1989">
            <v>600001</v>
          </cell>
          <cell r="L1989">
            <v>0</v>
          </cell>
        </row>
        <row r="1990">
          <cell r="B1990" t="str">
            <v>5.1.2.03</v>
          </cell>
          <cell r="C1990">
            <v>5123</v>
          </cell>
          <cell r="D1990" t="str">
            <v>Março</v>
          </cell>
          <cell r="E1990" t="str">
            <v>A</v>
          </cell>
          <cell r="H1990" t="str">
            <v>Lucro (prejuízo) do exercício</v>
          </cell>
          <cell r="I1990">
            <v>500019</v>
          </cell>
          <cell r="J1990" t="str">
            <v>N/A</v>
          </cell>
          <cell r="K1990">
            <v>600001</v>
          </cell>
          <cell r="L1990">
            <v>0</v>
          </cell>
        </row>
        <row r="1991">
          <cell r="B1991" t="str">
            <v>5.1.2.04</v>
          </cell>
          <cell r="C1991">
            <v>5124</v>
          </cell>
          <cell r="D1991" t="str">
            <v>Abril</v>
          </cell>
          <cell r="E1991" t="str">
            <v>A</v>
          </cell>
          <cell r="H1991" t="str">
            <v>Lucro (prejuízo) do exercício</v>
          </cell>
          <cell r="I1991">
            <v>500019</v>
          </cell>
          <cell r="J1991" t="str">
            <v>N/A</v>
          </cell>
          <cell r="K1991">
            <v>600001</v>
          </cell>
          <cell r="L1991">
            <v>0</v>
          </cell>
        </row>
        <row r="1992">
          <cell r="B1992" t="str">
            <v>5.1.2.05</v>
          </cell>
          <cell r="C1992">
            <v>5125</v>
          </cell>
          <cell r="D1992" t="str">
            <v>Maio</v>
          </cell>
          <cell r="E1992" t="str">
            <v>A</v>
          </cell>
          <cell r="H1992" t="str">
            <v>Lucro (prejuízo) do exercício</v>
          </cell>
          <cell r="I1992">
            <v>500019</v>
          </cell>
          <cell r="J1992" t="str">
            <v>N/A</v>
          </cell>
          <cell r="K1992">
            <v>600001</v>
          </cell>
          <cell r="L1992">
            <v>0</v>
          </cell>
        </row>
        <row r="1993">
          <cell r="B1993" t="str">
            <v>5.1.2.06</v>
          </cell>
          <cell r="C1993">
            <v>5126</v>
          </cell>
          <cell r="D1993" t="str">
            <v>Junho</v>
          </cell>
          <cell r="E1993" t="str">
            <v>A</v>
          </cell>
          <cell r="H1993" t="str">
            <v>Lucro (prejuízo) do exercício</v>
          </cell>
          <cell r="I1993">
            <v>500019</v>
          </cell>
          <cell r="J1993" t="str">
            <v>N/A</v>
          </cell>
          <cell r="K1993">
            <v>600001</v>
          </cell>
          <cell r="L1993">
            <v>0</v>
          </cell>
        </row>
        <row r="1994">
          <cell r="B1994" t="str">
            <v>5.1.2.07</v>
          </cell>
          <cell r="C1994">
            <v>5127</v>
          </cell>
          <cell r="D1994" t="str">
            <v>Julho</v>
          </cell>
          <cell r="E1994" t="str">
            <v>A</v>
          </cell>
          <cell r="H1994" t="str">
            <v>Lucro (prejuízo) do exercício</v>
          </cell>
          <cell r="I1994">
            <v>500019</v>
          </cell>
          <cell r="J1994" t="str">
            <v>N/A</v>
          </cell>
          <cell r="K1994">
            <v>600001</v>
          </cell>
          <cell r="L1994">
            <v>0</v>
          </cell>
        </row>
        <row r="1995">
          <cell r="B1995" t="str">
            <v>5.1.2.08</v>
          </cell>
          <cell r="C1995">
            <v>5128</v>
          </cell>
          <cell r="D1995" t="str">
            <v>Agosto</v>
          </cell>
          <cell r="E1995" t="str">
            <v>A</v>
          </cell>
          <cell r="H1995" t="str">
            <v>Lucro (prejuízo) do exercício</v>
          </cell>
          <cell r="I1995">
            <v>500019</v>
          </cell>
          <cell r="J1995" t="str">
            <v>N/A</v>
          </cell>
          <cell r="K1995">
            <v>600001</v>
          </cell>
          <cell r="L1995">
            <v>0</v>
          </cell>
        </row>
        <row r="1996">
          <cell r="B1996" t="str">
            <v>5.1.2.09</v>
          </cell>
          <cell r="C1996">
            <v>5129</v>
          </cell>
          <cell r="D1996" t="str">
            <v>Setembro</v>
          </cell>
          <cell r="E1996" t="str">
            <v>A</v>
          </cell>
          <cell r="H1996" t="str">
            <v>Lucro (prejuízo) do exercício</v>
          </cell>
          <cell r="I1996">
            <v>500019</v>
          </cell>
          <cell r="J1996" t="str">
            <v>N/A</v>
          </cell>
          <cell r="K1996">
            <v>600001</v>
          </cell>
          <cell r="L1996">
            <v>0</v>
          </cell>
        </row>
        <row r="1997">
          <cell r="B1997" t="str">
            <v>5.1.2.10</v>
          </cell>
          <cell r="C1997">
            <v>51210</v>
          </cell>
          <cell r="D1997" t="str">
            <v>Outubro</v>
          </cell>
          <cell r="E1997" t="str">
            <v>A</v>
          </cell>
          <cell r="H1997" t="str">
            <v>Lucro (prejuízo) do exercício</v>
          </cell>
          <cell r="I1997">
            <v>500019</v>
          </cell>
          <cell r="J1997" t="str">
            <v>N/A</v>
          </cell>
          <cell r="K1997">
            <v>600001</v>
          </cell>
          <cell r="L1997">
            <v>0</v>
          </cell>
        </row>
        <row r="1998">
          <cell r="B1998" t="str">
            <v>5.1.2.11</v>
          </cell>
          <cell r="C1998">
            <v>51211</v>
          </cell>
          <cell r="D1998" t="str">
            <v>Novembro</v>
          </cell>
          <cell r="E1998" t="str">
            <v>A</v>
          </cell>
          <cell r="H1998" t="str">
            <v>Lucro (prejuízo) do exercício</v>
          </cell>
          <cell r="I1998">
            <v>500019</v>
          </cell>
          <cell r="J1998" t="str">
            <v>N/A</v>
          </cell>
          <cell r="K1998">
            <v>600001</v>
          </cell>
          <cell r="L1998">
            <v>0</v>
          </cell>
        </row>
        <row r="1999">
          <cell r="B1999" t="str">
            <v>5.1.2.12</v>
          </cell>
          <cell r="C1999">
            <v>51212</v>
          </cell>
          <cell r="D1999" t="str">
            <v>Dezembro</v>
          </cell>
          <cell r="E1999" t="str">
            <v>A</v>
          </cell>
          <cell r="H1999" t="str">
            <v>Lucro (prejuízo) do exercício</v>
          </cell>
          <cell r="I1999">
            <v>500019</v>
          </cell>
          <cell r="J1999" t="str">
            <v>N/A</v>
          </cell>
          <cell r="K1999">
            <v>600001</v>
          </cell>
          <cell r="L1999">
            <v>0</v>
          </cell>
        </row>
        <row r="2000">
          <cell r="B2000">
            <v>6</v>
          </cell>
          <cell r="C2000">
            <v>6</v>
          </cell>
          <cell r="D2000" t="str">
            <v>RESULTADO DO EXERCÍCIO DO ANO</v>
          </cell>
          <cell r="E2000" t="str">
            <v>S</v>
          </cell>
        </row>
        <row r="2001">
          <cell r="B2001" t="str">
            <v>6.1</v>
          </cell>
          <cell r="C2001">
            <v>61</v>
          </cell>
          <cell r="D2001" t="str">
            <v>Resultado do Exercício</v>
          </cell>
          <cell r="E2001" t="str">
            <v>A</v>
          </cell>
          <cell r="H2001" t="str">
            <v>N/A</v>
          </cell>
          <cell r="I2001">
            <v>500001</v>
          </cell>
          <cell r="J2001" t="str">
            <v>N/A</v>
          </cell>
          <cell r="K2001">
            <v>600001</v>
          </cell>
          <cell r="L200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Planilha1"/>
      <sheetName val="IRPJ_CSLL_2021"/>
      <sheetName val="12.2021"/>
      <sheetName val="11.2021"/>
      <sheetName val="10.2021"/>
      <sheetName val="01.2022"/>
      <sheetName val="02.2022"/>
      <sheetName val="EPE (2)"/>
      <sheetName val="IRPJ_CSLL_2022"/>
      <sheetName val="IRPJ_CSLL_2023"/>
      <sheetName val="06.2023"/>
      <sheetName val="EPE (3)"/>
      <sheetName val="05.2023"/>
      <sheetName val="04.2023"/>
      <sheetName val="03.2023"/>
      <sheetName val="02.2023"/>
      <sheetName val="01.2023"/>
      <sheetName val="12.2022"/>
      <sheetName val="11.2022"/>
      <sheetName val="10.2022"/>
      <sheetName val="09.2022"/>
      <sheetName val="08.2022"/>
      <sheetName val="07.2022"/>
      <sheetName val="06.2022"/>
      <sheetName val="05.2022"/>
      <sheetName val="07.2020"/>
      <sheetName val="08.2020"/>
      <sheetName val="Plan1"/>
      <sheetName val="03.2022"/>
      <sheetName val="04.2022"/>
      <sheetName val="06.2021"/>
      <sheetName val="07.2021"/>
      <sheetName val="08.2021"/>
      <sheetName val="09.2021"/>
    </sheetNames>
    <sheetDataSet>
      <sheetData sheetId="0"/>
      <sheetData sheetId="1"/>
      <sheetData sheetId="2"/>
      <sheetData sheetId="3"/>
      <sheetData sheetId="4"/>
      <sheetData sheetId="5"/>
      <sheetData sheetId="6">
        <row r="1398">
          <cell r="G1398">
            <v>0</v>
          </cell>
        </row>
        <row r="1399">
          <cell r="G1399">
            <v>0</v>
          </cell>
        </row>
        <row r="1400">
          <cell r="G1400">
            <v>0</v>
          </cell>
        </row>
        <row r="1557">
          <cell r="G1557">
            <v>0</v>
          </cell>
        </row>
        <row r="1581">
          <cell r="G1581">
            <v>0</v>
          </cell>
        </row>
        <row r="1673">
          <cell r="G1673">
            <v>0</v>
          </cell>
        </row>
        <row r="1674">
          <cell r="G1674">
            <v>0</v>
          </cell>
        </row>
        <row r="1675">
          <cell r="G1675">
            <v>0</v>
          </cell>
        </row>
        <row r="1729">
          <cell r="G1729">
            <v>0</v>
          </cell>
        </row>
      </sheetData>
      <sheetData sheetId="7"/>
      <sheetData sheetId="8"/>
      <sheetData sheetId="9">
        <row r="78">
          <cell r="O78">
            <v>-1109016.4300000023</v>
          </cell>
        </row>
        <row r="92">
          <cell r="F92">
            <v>16346.272046000007</v>
          </cell>
          <cell r="I92">
            <v>98187.756895999992</v>
          </cell>
        </row>
        <row r="103">
          <cell r="O103">
            <v>3294139.71</v>
          </cell>
        </row>
      </sheetData>
      <sheetData sheetId="10"/>
      <sheetData sheetId="11">
        <row r="228">
          <cell r="H228">
            <v>779436.96</v>
          </cell>
        </row>
        <row r="282">
          <cell r="H282">
            <v>357713.39</v>
          </cell>
        </row>
      </sheetData>
      <sheetData sheetId="12"/>
      <sheetData sheetId="13">
        <row r="201">
          <cell r="H201">
            <v>-54608222.600000001</v>
          </cell>
        </row>
        <row r="215">
          <cell r="H215">
            <v>54450696.380000003</v>
          </cell>
        </row>
        <row r="223">
          <cell r="H223">
            <v>45057.66</v>
          </cell>
        </row>
        <row r="233">
          <cell r="H233">
            <v>629009.09</v>
          </cell>
        </row>
        <row r="237">
          <cell r="H237">
            <v>1700</v>
          </cell>
        </row>
        <row r="276">
          <cell r="H276">
            <v>22715.26</v>
          </cell>
        </row>
        <row r="277">
          <cell r="H277">
            <v>7573.41</v>
          </cell>
        </row>
        <row r="287">
          <cell r="H287">
            <v>288540.13</v>
          </cell>
        </row>
        <row r="292">
          <cell r="H292">
            <v>3128</v>
          </cell>
        </row>
        <row r="319">
          <cell r="H319">
            <v>842004.23</v>
          </cell>
        </row>
        <row r="321">
          <cell r="H321">
            <v>335274.46000000002</v>
          </cell>
        </row>
        <row r="348">
          <cell r="H348">
            <v>1581295.32</v>
          </cell>
        </row>
      </sheetData>
      <sheetData sheetId="14">
        <row r="190">
          <cell r="H190">
            <v>-46564886.689999998</v>
          </cell>
        </row>
        <row r="204">
          <cell r="H204">
            <v>43920399.100000001</v>
          </cell>
        </row>
        <row r="212">
          <cell r="H212">
            <v>28673.42</v>
          </cell>
        </row>
        <row r="222">
          <cell r="H222">
            <v>476365.6</v>
          </cell>
        </row>
        <row r="226">
          <cell r="H226">
            <v>1360</v>
          </cell>
        </row>
        <row r="265">
          <cell r="H265">
            <v>22715.26</v>
          </cell>
        </row>
        <row r="266">
          <cell r="H266">
            <v>7573.41</v>
          </cell>
        </row>
        <row r="276">
          <cell r="H276">
            <v>218348.03</v>
          </cell>
        </row>
        <row r="281">
          <cell r="H281">
            <v>2502</v>
          </cell>
        </row>
        <row r="307">
          <cell r="H307">
            <v>765301.2</v>
          </cell>
        </row>
        <row r="309">
          <cell r="H309">
            <v>297525.46000000002</v>
          </cell>
        </row>
        <row r="336">
          <cell r="H336">
            <v>1551678.52</v>
          </cell>
        </row>
      </sheetData>
      <sheetData sheetId="15">
        <row r="194">
          <cell r="H194">
            <v>-36035568.840000004</v>
          </cell>
        </row>
        <row r="208">
          <cell r="H208">
            <v>33776380.299999997</v>
          </cell>
        </row>
        <row r="216">
          <cell r="H216">
            <v>5034.72</v>
          </cell>
        </row>
        <row r="226">
          <cell r="H226">
            <v>323722.11</v>
          </cell>
        </row>
        <row r="230">
          <cell r="H230">
            <v>1020</v>
          </cell>
        </row>
        <row r="269">
          <cell r="H269">
            <v>22715.26</v>
          </cell>
        </row>
        <row r="270">
          <cell r="H270">
            <v>7573.41</v>
          </cell>
        </row>
        <row r="280">
          <cell r="H280">
            <v>77794.039999999994</v>
          </cell>
        </row>
        <row r="285">
          <cell r="H285">
            <v>1876</v>
          </cell>
        </row>
        <row r="311">
          <cell r="H311">
            <v>652592.43000000005</v>
          </cell>
        </row>
        <row r="313">
          <cell r="H313">
            <v>250564.31</v>
          </cell>
        </row>
        <row r="334">
          <cell r="H334">
            <v>0</v>
          </cell>
        </row>
        <row r="340">
          <cell r="H340">
            <v>1522061.72</v>
          </cell>
        </row>
      </sheetData>
      <sheetData sheetId="16">
        <row r="191">
          <cell r="H191">
            <v>25385208.739999998</v>
          </cell>
        </row>
        <row r="205">
          <cell r="H205">
            <v>21832221.059999999</v>
          </cell>
        </row>
        <row r="222">
          <cell r="H222">
            <v>170709.37</v>
          </cell>
        </row>
        <row r="226">
          <cell r="H226">
            <v>680</v>
          </cell>
        </row>
        <row r="264">
          <cell r="H264">
            <v>22715.26</v>
          </cell>
        </row>
        <row r="274">
          <cell r="H274">
            <v>77794.039999999994</v>
          </cell>
        </row>
        <row r="279">
          <cell r="H279">
            <v>1250</v>
          </cell>
        </row>
        <row r="305">
          <cell r="H305">
            <v>252568.44</v>
          </cell>
        </row>
        <row r="307">
          <cell r="H307">
            <v>100558.09</v>
          </cell>
        </row>
        <row r="326">
          <cell r="H326">
            <v>4980.5</v>
          </cell>
        </row>
        <row r="332">
          <cell r="H332">
            <v>41471.300000000003</v>
          </cell>
        </row>
      </sheetData>
      <sheetData sheetId="17">
        <row r="187">
          <cell r="H187">
            <v>11891006.949999999</v>
          </cell>
        </row>
        <row r="199">
          <cell r="H199">
            <v>10339582.65</v>
          </cell>
        </row>
        <row r="216">
          <cell r="H216">
            <v>18143.32</v>
          </cell>
        </row>
        <row r="220">
          <cell r="H220">
            <v>340</v>
          </cell>
        </row>
        <row r="253">
          <cell r="H253">
            <v>18055.72</v>
          </cell>
        </row>
        <row r="263">
          <cell r="H263">
            <v>7947.77</v>
          </cell>
        </row>
        <row r="268">
          <cell r="H268">
            <v>624</v>
          </cell>
        </row>
        <row r="304">
          <cell r="H304">
            <v>4980.5</v>
          </cell>
        </row>
        <row r="310">
          <cell r="H310">
            <v>20735.650000000001</v>
          </cell>
        </row>
      </sheetData>
      <sheetData sheetId="18">
        <row r="263">
          <cell r="H263">
            <v>1886772.51</v>
          </cell>
        </row>
        <row r="318">
          <cell r="H318">
            <v>866557.95</v>
          </cell>
        </row>
      </sheetData>
      <sheetData sheetId="19">
        <row r="1">
          <cell r="B1" t="str">
            <v>Balancete Contábil Analítico</v>
          </cell>
          <cell r="C1" t="str">
            <v xml:space="preserve"> </v>
          </cell>
          <cell r="D1" t="str">
            <v xml:space="preserve">  </v>
          </cell>
          <cell r="E1" t="str">
            <v xml:space="preserve">   </v>
          </cell>
          <cell r="F1" t="str">
            <v xml:space="preserve">    </v>
          </cell>
          <cell r="G1" t="str">
            <v xml:space="preserve">     </v>
          </cell>
        </row>
        <row r="7">
          <cell r="B7" t="str">
            <v>Reduzido</v>
          </cell>
          <cell r="C7" t="str">
            <v>Descrição</v>
          </cell>
          <cell r="D7" t="str">
            <v>Anterior</v>
          </cell>
          <cell r="E7" t="str">
            <v>Débitos</v>
          </cell>
          <cell r="F7" t="str">
            <v>Créditos</v>
          </cell>
          <cell r="G7" t="str">
            <v>Saldo Atual</v>
          </cell>
        </row>
        <row r="8">
          <cell r="B8">
            <v>1</v>
          </cell>
          <cell r="C8" t="str">
            <v>Ativo</v>
          </cell>
          <cell r="D8">
            <v>56914289.880000003</v>
          </cell>
          <cell r="E8">
            <v>10415476.65</v>
          </cell>
          <cell r="F8">
            <v>-10900099.51</v>
          </cell>
          <cell r="G8">
            <v>56429667.020000003</v>
          </cell>
        </row>
        <row r="9">
          <cell r="B9">
            <v>11</v>
          </cell>
          <cell r="C9" t="str">
            <v>Circulante</v>
          </cell>
          <cell r="D9">
            <v>43189518.880000003</v>
          </cell>
          <cell r="E9">
            <v>9579223.5899999999</v>
          </cell>
          <cell r="F9">
            <v>-10122354.76</v>
          </cell>
          <cell r="G9">
            <v>42646387.710000001</v>
          </cell>
        </row>
        <row r="10">
          <cell r="B10">
            <v>111</v>
          </cell>
          <cell r="C10" t="str">
            <v>Disponibilidades</v>
          </cell>
          <cell r="D10">
            <v>38435775.770000003</v>
          </cell>
          <cell r="E10">
            <v>9036011.8499999996</v>
          </cell>
          <cell r="F10">
            <v>-9347862.8100000005</v>
          </cell>
          <cell r="G10">
            <v>38123924.810000002</v>
          </cell>
        </row>
        <row r="11">
          <cell r="B11">
            <v>1112</v>
          </cell>
          <cell r="C11" t="str">
            <v>Bancos</v>
          </cell>
          <cell r="D11">
            <v>38435775.770000003</v>
          </cell>
          <cell r="E11">
            <v>9036011.8499999996</v>
          </cell>
          <cell r="F11">
            <v>-9347862.8100000005</v>
          </cell>
          <cell r="G11">
            <v>38123924.810000002</v>
          </cell>
        </row>
        <row r="12">
          <cell r="B12" t="str">
            <v>BB</v>
          </cell>
          <cell r="C12" t="str">
            <v>Banco do Brasil conta única União</v>
          </cell>
          <cell r="D12">
            <v>38435775.770000003</v>
          </cell>
          <cell r="E12">
            <v>6619781.0700000003</v>
          </cell>
          <cell r="F12">
            <v>-6931632.0300000003</v>
          </cell>
          <cell r="G12">
            <v>38123924.810000002</v>
          </cell>
        </row>
        <row r="13">
          <cell r="B13" t="str">
            <v>CO</v>
          </cell>
          <cell r="C13" t="str">
            <v>Receita Cota Orçamentária</v>
          </cell>
          <cell r="D13">
            <v>0</v>
          </cell>
          <cell r="E13">
            <v>2416230.7799999998</v>
          </cell>
          <cell r="F13">
            <v>-2416230.7799999998</v>
          </cell>
          <cell r="G13">
            <v>0</v>
          </cell>
        </row>
        <row r="14">
          <cell r="B14">
            <v>112</v>
          </cell>
          <cell r="C14" t="str">
            <v>Créditos, Direitos e Bens</v>
          </cell>
          <cell r="D14">
            <v>3197439.84</v>
          </cell>
          <cell r="E14">
            <v>407692.64</v>
          </cell>
          <cell r="F14">
            <v>-424001.24</v>
          </cell>
          <cell r="G14">
            <v>3181131.24</v>
          </cell>
        </row>
        <row r="15">
          <cell r="B15">
            <v>1123</v>
          </cell>
          <cell r="C15" t="str">
            <v>Tributos a Recuperar ou Compensáveis</v>
          </cell>
          <cell r="D15">
            <v>931000.26</v>
          </cell>
          <cell r="E15">
            <v>3913.04</v>
          </cell>
          <cell r="F15">
            <v>0</v>
          </cell>
          <cell r="G15">
            <v>934913.3</v>
          </cell>
        </row>
        <row r="16">
          <cell r="B16">
            <v>11239</v>
          </cell>
          <cell r="C16" t="str">
            <v>COFINS a Recuperar</v>
          </cell>
          <cell r="D16">
            <v>1456.05</v>
          </cell>
          <cell r="E16">
            <v>14.86</v>
          </cell>
          <cell r="F16">
            <v>0</v>
          </cell>
          <cell r="G16">
            <v>1470.91</v>
          </cell>
        </row>
        <row r="17">
          <cell r="B17">
            <v>112316</v>
          </cell>
          <cell r="C17" t="str">
            <v>IRPJ Estimativa</v>
          </cell>
          <cell r="D17">
            <v>452456.78</v>
          </cell>
          <cell r="E17">
            <v>0</v>
          </cell>
          <cell r="F17">
            <v>0</v>
          </cell>
          <cell r="G17">
            <v>452456.78</v>
          </cell>
        </row>
        <row r="18">
          <cell r="B18">
            <v>112317</v>
          </cell>
          <cell r="C18" t="str">
            <v>CSLL Estimativa</v>
          </cell>
          <cell r="D18">
            <v>57144.98</v>
          </cell>
          <cell r="E18">
            <v>0</v>
          </cell>
          <cell r="F18">
            <v>0</v>
          </cell>
          <cell r="G18">
            <v>57144.98</v>
          </cell>
        </row>
        <row r="19">
          <cell r="B19">
            <v>112323</v>
          </cell>
          <cell r="C19" t="str">
            <v>IRRF a Compensar</v>
          </cell>
          <cell r="D19">
            <v>6115.24</v>
          </cell>
          <cell r="E19">
            <v>44.98</v>
          </cell>
          <cell r="F19">
            <v>0</v>
          </cell>
          <cell r="G19">
            <v>6160.22</v>
          </cell>
        </row>
        <row r="20">
          <cell r="B20">
            <v>112327</v>
          </cell>
          <cell r="C20" t="str">
            <v>PIS a Restituir</v>
          </cell>
          <cell r="D20">
            <v>234.63</v>
          </cell>
          <cell r="E20">
            <v>2.1</v>
          </cell>
          <cell r="F20">
            <v>0</v>
          </cell>
          <cell r="G20">
            <v>236.73</v>
          </cell>
        </row>
        <row r="21">
          <cell r="B21">
            <v>112332</v>
          </cell>
          <cell r="C21" t="str">
            <v>IRPJ Saldo negativo 2021</v>
          </cell>
          <cell r="D21">
            <v>297645.21000000002</v>
          </cell>
          <cell r="E21">
            <v>2770.31</v>
          </cell>
          <cell r="F21">
            <v>0</v>
          </cell>
          <cell r="G21">
            <v>300415.52</v>
          </cell>
        </row>
        <row r="22">
          <cell r="B22">
            <v>112333</v>
          </cell>
          <cell r="C22" t="str">
            <v>CSLL Saldo negativo 2021</v>
          </cell>
          <cell r="D22">
            <v>114092.02</v>
          </cell>
          <cell r="E22">
            <v>1061.9100000000001</v>
          </cell>
          <cell r="F22">
            <v>0</v>
          </cell>
          <cell r="G22">
            <v>115153.93</v>
          </cell>
        </row>
        <row r="23">
          <cell r="B23">
            <v>112334</v>
          </cell>
          <cell r="C23" t="str">
            <v>COSIRF a restituir</v>
          </cell>
          <cell r="D23">
            <v>1855.35</v>
          </cell>
          <cell r="E23">
            <v>18.88</v>
          </cell>
          <cell r="F23">
            <v>0</v>
          </cell>
          <cell r="G23">
            <v>1874.23</v>
          </cell>
        </row>
        <row r="24">
          <cell r="B24">
            <v>1124</v>
          </cell>
          <cell r="C24" t="str">
            <v>Adiantamentos a Empregados</v>
          </cell>
          <cell r="D24">
            <v>2266307.6</v>
          </cell>
          <cell r="E24">
            <v>380248.59</v>
          </cell>
          <cell r="F24">
            <v>-400470.23</v>
          </cell>
          <cell r="G24">
            <v>2246085.96</v>
          </cell>
        </row>
        <row r="25">
          <cell r="B25">
            <v>11241</v>
          </cell>
          <cell r="C25" t="str">
            <v>Adiantamento de Férias</v>
          </cell>
          <cell r="D25">
            <v>147928.82999999999</v>
          </cell>
          <cell r="E25">
            <v>315655.18</v>
          </cell>
          <cell r="F25">
            <v>-335876.82</v>
          </cell>
          <cell r="G25">
            <v>127707.19</v>
          </cell>
        </row>
        <row r="26">
          <cell r="B26">
            <v>11242</v>
          </cell>
          <cell r="C26" t="str">
            <v>Adiantamento de 13º Salário</v>
          </cell>
          <cell r="D26">
            <v>2118378.77</v>
          </cell>
          <cell r="E26">
            <v>0</v>
          </cell>
          <cell r="F26">
            <v>0</v>
          </cell>
          <cell r="G26">
            <v>2118378.77</v>
          </cell>
        </row>
        <row r="27">
          <cell r="B27">
            <v>112424</v>
          </cell>
          <cell r="C27" t="str">
            <v>Empréstimo a funcionários</v>
          </cell>
          <cell r="D27">
            <v>0</v>
          </cell>
          <cell r="E27">
            <v>59389.47</v>
          </cell>
          <cell r="F27">
            <v>-59389.47</v>
          </cell>
          <cell r="G27">
            <v>0</v>
          </cell>
        </row>
        <row r="28">
          <cell r="B28">
            <v>112425</v>
          </cell>
          <cell r="C28" t="str">
            <v>Mensalidade AEPE</v>
          </cell>
          <cell r="D28">
            <v>0</v>
          </cell>
          <cell r="E28">
            <v>5203.9399999999996</v>
          </cell>
          <cell r="F28">
            <v>-5203.9399999999996</v>
          </cell>
          <cell r="G28">
            <v>0</v>
          </cell>
        </row>
        <row r="29">
          <cell r="B29">
            <v>11299</v>
          </cell>
          <cell r="C29" t="str">
            <v>Outros Créditos</v>
          </cell>
          <cell r="D29">
            <v>131.97999999999999</v>
          </cell>
          <cell r="E29">
            <v>23531.01</v>
          </cell>
          <cell r="F29">
            <v>-23531.01</v>
          </cell>
          <cell r="G29">
            <v>131.97999999999999</v>
          </cell>
        </row>
        <row r="30">
          <cell r="B30">
            <v>112995</v>
          </cell>
          <cell r="C30" t="str">
            <v>Ressarcimento de Cedidos</v>
          </cell>
          <cell r="D30">
            <v>0</v>
          </cell>
          <cell r="E30">
            <v>23531.01</v>
          </cell>
          <cell r="F30">
            <v>-23531.01</v>
          </cell>
          <cell r="G30">
            <v>0</v>
          </cell>
        </row>
        <row r="31">
          <cell r="B31">
            <v>11299999</v>
          </cell>
          <cell r="C31" t="str">
            <v>Créditos Diversos</v>
          </cell>
          <cell r="D31">
            <v>131.97999999999999</v>
          </cell>
          <cell r="E31">
            <v>0</v>
          </cell>
          <cell r="F31">
            <v>0</v>
          </cell>
          <cell r="G31">
            <v>131.97999999999999</v>
          </cell>
        </row>
        <row r="32">
          <cell r="B32">
            <v>113</v>
          </cell>
          <cell r="C32" t="str">
            <v>Despesas Antecipadas</v>
          </cell>
          <cell r="D32">
            <v>1556303.27</v>
          </cell>
          <cell r="E32">
            <v>135519.1</v>
          </cell>
          <cell r="F32">
            <v>-350490.71</v>
          </cell>
          <cell r="G32">
            <v>1341331.6599999999</v>
          </cell>
        </row>
        <row r="33">
          <cell r="B33">
            <v>1131</v>
          </cell>
          <cell r="C33" t="str">
            <v>Despesas Antecipadas</v>
          </cell>
          <cell r="D33">
            <v>1556303.27</v>
          </cell>
          <cell r="E33">
            <v>135519.1</v>
          </cell>
          <cell r="F33">
            <v>-350490.71</v>
          </cell>
          <cell r="G33">
            <v>1341331.6599999999</v>
          </cell>
        </row>
        <row r="34">
          <cell r="B34">
            <v>11311</v>
          </cell>
          <cell r="C34" t="str">
            <v>Prêmio de Seguros Pagos Antecipadamente</v>
          </cell>
          <cell r="D34">
            <v>21331.72</v>
          </cell>
          <cell r="E34">
            <v>0</v>
          </cell>
          <cell r="F34">
            <v>-15998.79</v>
          </cell>
          <cell r="G34">
            <v>5332.93</v>
          </cell>
        </row>
        <row r="35">
          <cell r="B35">
            <v>11312</v>
          </cell>
          <cell r="C35" t="str">
            <v>Assinaturas e Anuidades</v>
          </cell>
          <cell r="D35">
            <v>196142.52</v>
          </cell>
          <cell r="E35">
            <v>24454.11</v>
          </cell>
          <cell r="F35">
            <v>-76842.720000000001</v>
          </cell>
          <cell r="G35">
            <v>143753.91</v>
          </cell>
        </row>
        <row r="36">
          <cell r="B36">
            <v>11313</v>
          </cell>
          <cell r="C36" t="str">
            <v>Provedores de Informações</v>
          </cell>
          <cell r="D36">
            <v>41665.72</v>
          </cell>
          <cell r="E36">
            <v>19923.599999999999</v>
          </cell>
          <cell r="F36">
            <v>-13692.3</v>
          </cell>
          <cell r="G36">
            <v>47897.02</v>
          </cell>
        </row>
        <row r="37">
          <cell r="B37">
            <v>11315</v>
          </cell>
          <cell r="C37" t="str">
            <v>Iptu a Apropriar</v>
          </cell>
          <cell r="D37">
            <v>67854.850000000006</v>
          </cell>
          <cell r="E37">
            <v>0</v>
          </cell>
          <cell r="F37">
            <v>-32832.99</v>
          </cell>
          <cell r="G37">
            <v>35021.86</v>
          </cell>
        </row>
        <row r="38">
          <cell r="B38">
            <v>11316</v>
          </cell>
          <cell r="C38" t="str">
            <v>Manutenção de Software</v>
          </cell>
          <cell r="D38">
            <v>1190461.51</v>
          </cell>
          <cell r="E38">
            <v>91141.39</v>
          </cell>
          <cell r="F38">
            <v>-189726.84</v>
          </cell>
          <cell r="G38">
            <v>1091876.06</v>
          </cell>
        </row>
        <row r="39">
          <cell r="B39">
            <v>1131999</v>
          </cell>
          <cell r="C39" t="str">
            <v>Outras Despesas Antecipadas</v>
          </cell>
          <cell r="D39">
            <v>38846.949999999997</v>
          </cell>
          <cell r="E39">
            <v>0</v>
          </cell>
          <cell r="F39">
            <v>-21397.07</v>
          </cell>
          <cell r="G39">
            <v>17449.88</v>
          </cell>
        </row>
        <row r="40">
          <cell r="B40">
            <v>12</v>
          </cell>
          <cell r="C40" t="str">
            <v>Ativo Não Circulante</v>
          </cell>
          <cell r="D40">
            <v>13724771</v>
          </cell>
          <cell r="E40">
            <v>836253.06</v>
          </cell>
          <cell r="F40">
            <v>-777744.75</v>
          </cell>
          <cell r="G40">
            <v>13783279.310000001</v>
          </cell>
        </row>
        <row r="41">
          <cell r="B41">
            <v>121</v>
          </cell>
          <cell r="C41" t="str">
            <v>Realizavel a Longo Prazo</v>
          </cell>
          <cell r="D41">
            <v>4519255.16</v>
          </cell>
          <cell r="E41">
            <v>17484.03</v>
          </cell>
          <cell r="F41">
            <v>0</v>
          </cell>
          <cell r="G41">
            <v>4536739.1900000004</v>
          </cell>
        </row>
        <row r="42">
          <cell r="B42">
            <v>1213</v>
          </cell>
          <cell r="C42" t="str">
            <v>Tributos a Recuperar ou Compensáveis</v>
          </cell>
          <cell r="D42">
            <v>160844.82</v>
          </cell>
          <cell r="E42">
            <v>1378.1</v>
          </cell>
          <cell r="F42">
            <v>0</v>
          </cell>
          <cell r="G42">
            <v>162222.92000000001</v>
          </cell>
        </row>
        <row r="43">
          <cell r="B43">
            <v>12131</v>
          </cell>
          <cell r="C43" t="str">
            <v>IRPJ a Compensar</v>
          </cell>
          <cell r="D43">
            <v>20949.830000000002</v>
          </cell>
          <cell r="E43">
            <v>176.52</v>
          </cell>
          <cell r="F43">
            <v>0</v>
          </cell>
          <cell r="G43">
            <v>21126.35</v>
          </cell>
        </row>
        <row r="44">
          <cell r="B44">
            <v>12134</v>
          </cell>
          <cell r="C44" t="str">
            <v>ISS a Restituir</v>
          </cell>
          <cell r="D44">
            <v>4640.58</v>
          </cell>
          <cell r="E44">
            <v>0</v>
          </cell>
          <cell r="F44">
            <v>0</v>
          </cell>
          <cell r="G44">
            <v>4640.58</v>
          </cell>
        </row>
        <row r="45">
          <cell r="B45">
            <v>12135</v>
          </cell>
          <cell r="C45" t="str">
            <v>CSLL a Compensar</v>
          </cell>
          <cell r="D45">
            <v>135254.41</v>
          </cell>
          <cell r="E45">
            <v>1201.58</v>
          </cell>
          <cell r="F45">
            <v>0</v>
          </cell>
          <cell r="G45">
            <v>136455.99</v>
          </cell>
        </row>
        <row r="46">
          <cell r="B46">
            <v>1217</v>
          </cell>
          <cell r="C46" t="str">
            <v>Títulos e Valores Mobiliários</v>
          </cell>
          <cell r="D46">
            <v>164.56</v>
          </cell>
          <cell r="E46">
            <v>0</v>
          </cell>
          <cell r="F46">
            <v>0</v>
          </cell>
          <cell r="G46">
            <v>164.56</v>
          </cell>
        </row>
        <row r="47">
          <cell r="B47">
            <v>12171</v>
          </cell>
          <cell r="C47" t="str">
            <v>Ações - Preço de Aquisição</v>
          </cell>
          <cell r="D47">
            <v>164.56</v>
          </cell>
          <cell r="E47">
            <v>0</v>
          </cell>
          <cell r="F47">
            <v>0</v>
          </cell>
          <cell r="G47">
            <v>164.56</v>
          </cell>
        </row>
        <row r="48">
          <cell r="B48">
            <v>1218</v>
          </cell>
          <cell r="C48" t="str">
            <v>Depósitos Judiciais</v>
          </cell>
          <cell r="D48">
            <v>4358245.78</v>
          </cell>
          <cell r="E48">
            <v>16105.93</v>
          </cell>
          <cell r="F48">
            <v>0</v>
          </cell>
          <cell r="G48">
            <v>4374351.71</v>
          </cell>
        </row>
        <row r="49">
          <cell r="B49">
            <v>12181</v>
          </cell>
          <cell r="C49" t="str">
            <v>Depósitos Judiciais - Previdenciários</v>
          </cell>
          <cell r="D49">
            <v>3893878.5</v>
          </cell>
          <cell r="E49">
            <v>12655.39</v>
          </cell>
          <cell r="F49">
            <v>0</v>
          </cell>
          <cell r="G49">
            <v>3906533.89</v>
          </cell>
        </row>
        <row r="50">
          <cell r="B50">
            <v>12182</v>
          </cell>
          <cell r="C50" t="str">
            <v>Depósitos Judiciais - Trabalhistas</v>
          </cell>
          <cell r="D50">
            <v>305307.76</v>
          </cell>
          <cell r="E50">
            <v>2040.33</v>
          </cell>
          <cell r="F50">
            <v>0</v>
          </cell>
          <cell r="G50">
            <v>307348.09000000003</v>
          </cell>
        </row>
        <row r="51">
          <cell r="B51">
            <v>12183</v>
          </cell>
          <cell r="C51" t="str">
            <v>Depósitos Judiciais - Cíveis</v>
          </cell>
          <cell r="D51">
            <v>159059.51999999999</v>
          </cell>
          <cell r="E51">
            <v>1410.21</v>
          </cell>
          <cell r="F51">
            <v>0</v>
          </cell>
          <cell r="G51">
            <v>160469.73000000001</v>
          </cell>
        </row>
        <row r="52">
          <cell r="B52">
            <v>123</v>
          </cell>
          <cell r="C52" t="str">
            <v>Imobilizado</v>
          </cell>
          <cell r="D52">
            <v>5842513.3099999996</v>
          </cell>
          <cell r="E52">
            <v>818769.03</v>
          </cell>
          <cell r="F52">
            <v>-665827.54</v>
          </cell>
          <cell r="G52">
            <v>5995454.7999999998</v>
          </cell>
        </row>
        <row r="53">
          <cell r="B53">
            <v>1231</v>
          </cell>
          <cell r="C53" t="str">
            <v>Bens em Operação</v>
          </cell>
          <cell r="D53">
            <v>15681822.18</v>
          </cell>
          <cell r="E53">
            <v>728385.4</v>
          </cell>
          <cell r="F53">
            <v>-537682.03</v>
          </cell>
          <cell r="G53">
            <v>15872525.550000001</v>
          </cell>
        </row>
        <row r="54">
          <cell r="B54">
            <v>12313</v>
          </cell>
          <cell r="C54" t="str">
            <v>Instalações</v>
          </cell>
          <cell r="D54">
            <v>2490440.14</v>
          </cell>
          <cell r="E54">
            <v>0</v>
          </cell>
          <cell r="F54">
            <v>-90383.63</v>
          </cell>
          <cell r="G54">
            <v>2400056.5099999998</v>
          </cell>
        </row>
        <row r="55">
          <cell r="B55">
            <v>12314</v>
          </cell>
          <cell r="C55" t="str">
            <v>Máquinas e Equipamentos</v>
          </cell>
          <cell r="D55">
            <v>791662.23</v>
          </cell>
          <cell r="E55">
            <v>0</v>
          </cell>
          <cell r="F55">
            <v>0</v>
          </cell>
          <cell r="G55">
            <v>791662.23</v>
          </cell>
        </row>
        <row r="56">
          <cell r="B56">
            <v>12315</v>
          </cell>
          <cell r="C56" t="str">
            <v>Equipamentos de Informática</v>
          </cell>
          <cell r="D56">
            <v>10213891.5</v>
          </cell>
          <cell r="E56">
            <v>700987</v>
          </cell>
          <cell r="F56">
            <v>-419900</v>
          </cell>
          <cell r="G56">
            <v>10494978.5</v>
          </cell>
        </row>
        <row r="57">
          <cell r="B57">
            <v>12317</v>
          </cell>
          <cell r="C57" t="str">
            <v>Móveis e Utensílios</v>
          </cell>
          <cell r="D57">
            <v>2185828.31</v>
          </cell>
          <cell r="E57">
            <v>27398.400000000001</v>
          </cell>
          <cell r="F57">
            <v>-27398.400000000001</v>
          </cell>
          <cell r="G57">
            <v>2185828.31</v>
          </cell>
        </row>
        <row r="58">
          <cell r="B58">
            <v>12398</v>
          </cell>
          <cell r="C58" t="str">
            <v>(-) Depreciação, Amortização e Exaustão</v>
          </cell>
          <cell r="D58">
            <v>-9839308.8699999992</v>
          </cell>
          <cell r="E58">
            <v>90383.63</v>
          </cell>
          <cell r="F58">
            <v>-128145.51</v>
          </cell>
          <cell r="G58">
            <v>9877070.75</v>
          </cell>
        </row>
        <row r="59">
          <cell r="B59">
            <v>123982</v>
          </cell>
          <cell r="C59" t="str">
            <v>(-) Instalações</v>
          </cell>
          <cell r="D59">
            <v>-529593.43999999994</v>
          </cell>
          <cell r="E59">
            <v>90383.63</v>
          </cell>
          <cell r="F59">
            <v>-20000.46</v>
          </cell>
          <cell r="G59">
            <v>459210.27</v>
          </cell>
        </row>
        <row r="60">
          <cell r="B60">
            <v>123983</v>
          </cell>
          <cell r="C60" t="str">
            <v>(-) Máquinas e Equipamentos</v>
          </cell>
          <cell r="D60">
            <v>-711634.57</v>
          </cell>
          <cell r="E60">
            <v>0</v>
          </cell>
          <cell r="F60">
            <v>-1779</v>
          </cell>
          <cell r="G60">
            <v>713413.57</v>
          </cell>
        </row>
        <row r="61">
          <cell r="B61">
            <v>123984</v>
          </cell>
          <cell r="C61" t="str">
            <v>(-) Equipamentos de Informática</v>
          </cell>
          <cell r="D61">
            <v>-6608370.2599999998</v>
          </cell>
          <cell r="E61">
            <v>0</v>
          </cell>
          <cell r="F61">
            <v>-103050.38</v>
          </cell>
          <cell r="G61">
            <v>6711420.6399999997</v>
          </cell>
        </row>
        <row r="62">
          <cell r="B62">
            <v>123986</v>
          </cell>
          <cell r="C62" t="str">
            <v>(-) Móveis e Utensílios</v>
          </cell>
          <cell r="D62">
            <v>-1989710.6</v>
          </cell>
          <cell r="E62">
            <v>0</v>
          </cell>
          <cell r="F62">
            <v>-3315.67</v>
          </cell>
          <cell r="G62">
            <v>1993026.27</v>
          </cell>
        </row>
        <row r="63">
          <cell r="B63">
            <v>124</v>
          </cell>
          <cell r="C63" t="str">
            <v>Intangível</v>
          </cell>
          <cell r="D63">
            <v>3363002.53</v>
          </cell>
          <cell r="E63">
            <v>0</v>
          </cell>
          <cell r="F63">
            <v>-111917.21</v>
          </cell>
          <cell r="G63">
            <v>3251085.32</v>
          </cell>
        </row>
        <row r="64">
          <cell r="B64">
            <v>1241</v>
          </cell>
          <cell r="C64" t="str">
            <v>Software</v>
          </cell>
          <cell r="D64">
            <v>11738715.48</v>
          </cell>
          <cell r="E64">
            <v>0</v>
          </cell>
          <cell r="F64">
            <v>0</v>
          </cell>
          <cell r="G64">
            <v>11738715.48</v>
          </cell>
        </row>
        <row r="65">
          <cell r="B65">
            <v>124101</v>
          </cell>
          <cell r="C65" t="str">
            <v>Software</v>
          </cell>
          <cell r="D65">
            <v>11738715.48</v>
          </cell>
          <cell r="E65">
            <v>0</v>
          </cell>
          <cell r="F65">
            <v>0</v>
          </cell>
          <cell r="G65">
            <v>11738715.48</v>
          </cell>
        </row>
        <row r="66">
          <cell r="B66">
            <v>12498</v>
          </cell>
          <cell r="C66" t="str">
            <v>( - ) Amortização</v>
          </cell>
          <cell r="D66">
            <v>-8375712.9500000002</v>
          </cell>
          <cell r="E66">
            <v>0</v>
          </cell>
          <cell r="F66">
            <v>-111917.21</v>
          </cell>
          <cell r="G66">
            <v>8487630.1600000001</v>
          </cell>
        </row>
        <row r="67">
          <cell r="B67">
            <v>1242</v>
          </cell>
          <cell r="C67" t="str">
            <v>( - ) Amortização Software</v>
          </cell>
          <cell r="D67">
            <v>-8375712.9500000002</v>
          </cell>
          <cell r="E67">
            <v>0</v>
          </cell>
          <cell r="F67">
            <v>-111917.21</v>
          </cell>
          <cell r="G67">
            <v>8487630.1600000001</v>
          </cell>
        </row>
        <row r="68">
          <cell r="B68">
            <v>2</v>
          </cell>
          <cell r="C68" t="str">
            <v>Passivo</v>
          </cell>
          <cell r="D68">
            <v>-56914289.880000003</v>
          </cell>
          <cell r="E68">
            <v>15143513.66</v>
          </cell>
          <cell r="F68">
            <v>-14658890.800000001</v>
          </cell>
          <cell r="G68">
            <v>56429667.020000003</v>
          </cell>
        </row>
        <row r="69">
          <cell r="B69">
            <v>21</v>
          </cell>
          <cell r="C69" t="str">
            <v>Circulante</v>
          </cell>
          <cell r="D69">
            <v>-22238886.18</v>
          </cell>
          <cell r="E69">
            <v>12192373.449999999</v>
          </cell>
          <cell r="F69">
            <v>-14177942.9</v>
          </cell>
          <cell r="G69">
            <v>24224455.629999999</v>
          </cell>
        </row>
        <row r="70">
          <cell r="B70">
            <v>211</v>
          </cell>
          <cell r="C70" t="str">
            <v>Obrigações de Curto Prazo</v>
          </cell>
          <cell r="D70">
            <v>-22238886.18</v>
          </cell>
          <cell r="E70">
            <v>12192373.449999999</v>
          </cell>
          <cell r="F70">
            <v>-14177942.9</v>
          </cell>
          <cell r="G70">
            <v>24224455.629999999</v>
          </cell>
        </row>
        <row r="71">
          <cell r="B71">
            <v>2114</v>
          </cell>
          <cell r="C71" t="str">
            <v>Fornecedores Nacionais</v>
          </cell>
          <cell r="D71">
            <v>-764659.32</v>
          </cell>
          <cell r="E71">
            <v>3116712.34</v>
          </cell>
          <cell r="F71">
            <v>-4761210.6900000004</v>
          </cell>
          <cell r="G71">
            <v>2409157.67</v>
          </cell>
        </row>
        <row r="72">
          <cell r="B72">
            <v>60444400000000</v>
          </cell>
          <cell r="C72" t="str">
            <v>LIGHT SERVICOS DE ELETRICIDADE S.A</v>
          </cell>
          <cell r="D72">
            <v>-30000</v>
          </cell>
          <cell r="E72">
            <v>43676.24</v>
          </cell>
          <cell r="F72">
            <v>-43676.24</v>
          </cell>
          <cell r="G72">
            <v>30000</v>
          </cell>
        </row>
        <row r="73">
          <cell r="B73">
            <v>34028300000000</v>
          </cell>
          <cell r="C73" t="str">
            <v>EMPRESA BRASILEIRA DE CORREIOS E TELEGRA</v>
          </cell>
          <cell r="D73">
            <v>0</v>
          </cell>
          <cell r="E73">
            <v>188.7</v>
          </cell>
          <cell r="F73">
            <v>-188.7</v>
          </cell>
          <cell r="G73">
            <v>0</v>
          </cell>
        </row>
        <row r="74">
          <cell r="B74" t="str">
            <v>33641663/0001-44</v>
          </cell>
          <cell r="C74" t="str">
            <v>FUNDACAO GETULIO VARGAS</v>
          </cell>
          <cell r="D74">
            <v>0</v>
          </cell>
          <cell r="E74">
            <v>1960</v>
          </cell>
          <cell r="F74">
            <v>-1960</v>
          </cell>
          <cell r="G74">
            <v>0</v>
          </cell>
        </row>
        <row r="75">
          <cell r="B75" t="str">
            <v>09305983/0001-49</v>
          </cell>
          <cell r="C75" t="str">
            <v>PSR SOLUCOES E CONSULTORIA EM ENERGIA LT</v>
          </cell>
          <cell r="D75">
            <v>0</v>
          </cell>
          <cell r="E75">
            <v>5080.13</v>
          </cell>
          <cell r="F75">
            <v>-5080.13</v>
          </cell>
          <cell r="G75">
            <v>0</v>
          </cell>
        </row>
        <row r="76">
          <cell r="B76" t="str">
            <v>69034668/0001-56</v>
          </cell>
          <cell r="C76" t="str">
            <v>SODEXO PASS DO BRASIL SERVC. E COMERCIO</v>
          </cell>
          <cell r="D76">
            <v>0</v>
          </cell>
          <cell r="E76">
            <v>208670.82</v>
          </cell>
          <cell r="F76">
            <v>-208670.82</v>
          </cell>
          <cell r="G76">
            <v>0</v>
          </cell>
        </row>
        <row r="77">
          <cell r="B77" t="str">
            <v>33661745/0001-50</v>
          </cell>
          <cell r="C77" t="str">
            <v>CIEE</v>
          </cell>
          <cell r="D77">
            <v>-1036.6099999999999</v>
          </cell>
          <cell r="E77">
            <v>1036.6099999999999</v>
          </cell>
          <cell r="F77">
            <v>0</v>
          </cell>
          <cell r="G77">
            <v>0</v>
          </cell>
        </row>
        <row r="78">
          <cell r="B78" t="str">
            <v>67393181/0001-34</v>
          </cell>
          <cell r="C78" t="str">
            <v>IMAGEM GEOSISTEMAS E COMERCIO</v>
          </cell>
          <cell r="D78">
            <v>0</v>
          </cell>
          <cell r="E78">
            <v>0</v>
          </cell>
          <cell r="F78">
            <v>-16800</v>
          </cell>
          <cell r="G78">
            <v>16800</v>
          </cell>
        </row>
        <row r="79">
          <cell r="B79" t="str">
            <v>61797924/0007-40</v>
          </cell>
          <cell r="C79" t="str">
            <v>HEWLETT PACKARD DO BRASIL LTDA</v>
          </cell>
          <cell r="D79">
            <v>-8454.1200000000008</v>
          </cell>
          <cell r="E79">
            <v>8454.1200000000008</v>
          </cell>
          <cell r="F79">
            <v>-8454.1200000000008</v>
          </cell>
          <cell r="G79">
            <v>8454.1200000000008</v>
          </cell>
        </row>
        <row r="80">
          <cell r="B80" t="str">
            <v>71208516/0001-74</v>
          </cell>
          <cell r="C80" t="str">
            <v>ALGAR SERVICO E TELECOMUNICACOES</v>
          </cell>
          <cell r="D80">
            <v>-1453.83</v>
          </cell>
          <cell r="E80">
            <v>791.68</v>
          </cell>
          <cell r="F80">
            <v>-676.15</v>
          </cell>
          <cell r="G80">
            <v>1338.3</v>
          </cell>
        </row>
        <row r="81">
          <cell r="B81" t="str">
            <v>33402892/0002-97</v>
          </cell>
          <cell r="C81" t="str">
            <v>ASSOCIAÇÃO BRASILEIRA DE NORMAS TECNICAS</v>
          </cell>
          <cell r="D81">
            <v>-1458.33</v>
          </cell>
          <cell r="E81">
            <v>1458.33</v>
          </cell>
          <cell r="F81">
            <v>-1458.33</v>
          </cell>
          <cell r="G81">
            <v>1458.33</v>
          </cell>
        </row>
        <row r="82">
          <cell r="B82">
            <v>30033800000000</v>
          </cell>
          <cell r="C82" t="str">
            <v>COMITE NAC. BRASILEIRO PROD. TRANS. ENER</v>
          </cell>
          <cell r="D82">
            <v>-1050</v>
          </cell>
          <cell r="E82">
            <v>1050</v>
          </cell>
          <cell r="F82">
            <v>0</v>
          </cell>
          <cell r="G82">
            <v>0</v>
          </cell>
        </row>
        <row r="83">
          <cell r="B83" t="str">
            <v>53113791/0001-22</v>
          </cell>
          <cell r="C83" t="str">
            <v>TOTVS SA</v>
          </cell>
          <cell r="D83">
            <v>0</v>
          </cell>
          <cell r="E83">
            <v>6898.03</v>
          </cell>
          <cell r="F83">
            <v>-51357.77</v>
          </cell>
          <cell r="G83">
            <v>44459.74</v>
          </cell>
        </row>
        <row r="84">
          <cell r="B84" t="str">
            <v>42288886/0001-60</v>
          </cell>
          <cell r="C84" t="str">
            <v>CENTRO DE PESQ DE ENERGIA ELETRICA CEPEL</v>
          </cell>
          <cell r="D84">
            <v>0</v>
          </cell>
          <cell r="E84">
            <v>12281.11</v>
          </cell>
          <cell r="F84">
            <v>-12281.11</v>
          </cell>
          <cell r="G84">
            <v>0</v>
          </cell>
        </row>
        <row r="85">
          <cell r="B85">
            <v>32578400000000</v>
          </cell>
          <cell r="C85" t="str">
            <v>UNITECH-RIO COM. E SERV. LTDA</v>
          </cell>
          <cell r="D85">
            <v>-419900</v>
          </cell>
          <cell r="E85">
            <v>0</v>
          </cell>
          <cell r="F85">
            <v>0</v>
          </cell>
          <cell r="G85">
            <v>419900</v>
          </cell>
        </row>
        <row r="86">
          <cell r="B86" t="str">
            <v>08794730/0001-13</v>
          </cell>
          <cell r="C86" t="str">
            <v>RIOOFFSITE SERVICOS DE FITOTECA LTDA</v>
          </cell>
          <cell r="D86">
            <v>0</v>
          </cell>
          <cell r="E86">
            <v>1446.4</v>
          </cell>
          <cell r="F86">
            <v>-1446.4</v>
          </cell>
          <cell r="G86">
            <v>0</v>
          </cell>
        </row>
        <row r="87">
          <cell r="B87" t="str">
            <v>86781069/0001-15</v>
          </cell>
          <cell r="C87" t="str">
            <v>ZENITE INFORMACAO E CONSULTORIA S/A</v>
          </cell>
          <cell r="D87">
            <v>0</v>
          </cell>
          <cell r="E87">
            <v>0</v>
          </cell>
          <cell r="F87">
            <v>-27483</v>
          </cell>
          <cell r="G87">
            <v>27483</v>
          </cell>
        </row>
        <row r="88">
          <cell r="B88" t="str">
            <v>08255393/0001-96</v>
          </cell>
          <cell r="C88" t="str">
            <v>FOCO OPINIAO E MERCADO LTDA</v>
          </cell>
          <cell r="D88">
            <v>0</v>
          </cell>
          <cell r="E88">
            <v>0</v>
          </cell>
          <cell r="F88">
            <v>-270410</v>
          </cell>
          <cell r="G88">
            <v>270410</v>
          </cell>
        </row>
        <row r="89">
          <cell r="B89" t="str">
            <v>47866934/0001-74</v>
          </cell>
          <cell r="C89" t="str">
            <v>TICKET SERVICOS SA</v>
          </cell>
          <cell r="D89">
            <v>-1450</v>
          </cell>
          <cell r="E89">
            <v>2900</v>
          </cell>
          <cell r="F89">
            <v>-1450</v>
          </cell>
          <cell r="G89">
            <v>0</v>
          </cell>
        </row>
        <row r="90">
          <cell r="B90" t="str">
            <v>05344234/0001-70</v>
          </cell>
          <cell r="C90" t="str">
            <v>RJ LOCACAO DE VEICULOS E SERVICOS LTDA</v>
          </cell>
          <cell r="D90">
            <v>0</v>
          </cell>
          <cell r="E90">
            <v>1201.3599999999999</v>
          </cell>
          <cell r="F90">
            <v>-10921.43</v>
          </cell>
          <cell r="G90">
            <v>9720.07</v>
          </cell>
        </row>
        <row r="91">
          <cell r="B91" t="str">
            <v>86517729/0001-55</v>
          </cell>
          <cell r="C91" t="str">
            <v>VIENA EMPREENDIMENTOS LTDA</v>
          </cell>
          <cell r="D91">
            <v>-84229.6</v>
          </cell>
          <cell r="E91">
            <v>0</v>
          </cell>
          <cell r="F91">
            <v>0</v>
          </cell>
          <cell r="G91">
            <v>84229.6</v>
          </cell>
        </row>
        <row r="92">
          <cell r="B92">
            <v>33754500000000</v>
          </cell>
          <cell r="C92" t="str">
            <v>PREVI - CAIXA DE PREVIDÊNCIA DOS FUNCION</v>
          </cell>
          <cell r="D92">
            <v>0</v>
          </cell>
          <cell r="E92">
            <v>0</v>
          </cell>
          <cell r="F92">
            <v>-276348.53999999998</v>
          </cell>
          <cell r="G92">
            <v>276348.53999999998</v>
          </cell>
        </row>
        <row r="93">
          <cell r="B93">
            <v>3017430000000</v>
          </cell>
          <cell r="C93" t="str">
            <v>NCT INFORMATICA LTDA</v>
          </cell>
          <cell r="D93">
            <v>0</v>
          </cell>
          <cell r="E93">
            <v>6124</v>
          </cell>
          <cell r="F93">
            <v>-6124</v>
          </cell>
          <cell r="G93">
            <v>0</v>
          </cell>
        </row>
        <row r="94">
          <cell r="B94" t="str">
            <v>24602524/0001-10</v>
          </cell>
          <cell r="C94" t="str">
            <v>BIODIESELBR INFORMAÇÃO ESPECIALIZADA LTD</v>
          </cell>
          <cell r="D94">
            <v>0</v>
          </cell>
          <cell r="E94">
            <v>9900</v>
          </cell>
          <cell r="F94">
            <v>-9900</v>
          </cell>
          <cell r="G94">
            <v>0</v>
          </cell>
        </row>
        <row r="95">
          <cell r="B95">
            <v>16727400000000</v>
          </cell>
          <cell r="C95" t="str">
            <v>RIOPAR Participações S/A</v>
          </cell>
          <cell r="D95">
            <v>0</v>
          </cell>
          <cell r="E95">
            <v>5139.96</v>
          </cell>
          <cell r="F95">
            <v>-5139.96</v>
          </cell>
          <cell r="G95">
            <v>0</v>
          </cell>
        </row>
        <row r="96">
          <cell r="B96">
            <v>3535902</v>
          </cell>
          <cell r="C96" t="str">
            <v>DECISION SERVIÇOS DE TECNOLOGIA DA INFOR</v>
          </cell>
          <cell r="D96">
            <v>0</v>
          </cell>
          <cell r="E96">
            <v>1111.1099999999999</v>
          </cell>
          <cell r="F96">
            <v>-232533.11</v>
          </cell>
          <cell r="G96">
            <v>231422</v>
          </cell>
        </row>
        <row r="97">
          <cell r="B97">
            <v>18522900000000</v>
          </cell>
          <cell r="C97" t="str">
            <v>MUNDIVOX COMUNICAÇÕES LTDA</v>
          </cell>
          <cell r="D97">
            <v>0</v>
          </cell>
          <cell r="E97">
            <v>4115.8500000000004</v>
          </cell>
          <cell r="F97">
            <v>-4115.8500000000004</v>
          </cell>
          <cell r="G97">
            <v>0</v>
          </cell>
        </row>
        <row r="98">
          <cell r="B98">
            <v>3200400001</v>
          </cell>
          <cell r="C98" t="str">
            <v>COORDENAÇÃO GERAL DE RECURSOS LOGISTICOS</v>
          </cell>
          <cell r="D98">
            <v>-2176.25</v>
          </cell>
          <cell r="E98">
            <v>0</v>
          </cell>
          <cell r="F98">
            <v>0</v>
          </cell>
          <cell r="G98">
            <v>2176.25</v>
          </cell>
        </row>
        <row r="99">
          <cell r="B99">
            <v>67632200000000</v>
          </cell>
          <cell r="C99" t="str">
            <v>WALM ENG. E TEC. AMBIENTAL LTDA</v>
          </cell>
          <cell r="D99">
            <v>0</v>
          </cell>
          <cell r="E99">
            <v>724806.89</v>
          </cell>
          <cell r="F99">
            <v>-724806.89</v>
          </cell>
          <cell r="G99">
            <v>0</v>
          </cell>
        </row>
        <row r="100">
          <cell r="B100">
            <v>5761750000000</v>
          </cell>
          <cell r="C100" t="str">
            <v>BIOTA PROJETOS E CONSULTORIA AMBIENTAL</v>
          </cell>
          <cell r="D100">
            <v>0</v>
          </cell>
          <cell r="E100">
            <v>830572.7</v>
          </cell>
          <cell r="F100">
            <v>-830572.7</v>
          </cell>
          <cell r="G100">
            <v>0</v>
          </cell>
        </row>
        <row r="101">
          <cell r="B101">
            <v>10348300000000</v>
          </cell>
          <cell r="C101" t="str">
            <v>WINDSOR ADM. DE HOTÉIS E SERVIÇOS</v>
          </cell>
          <cell r="D101">
            <v>0</v>
          </cell>
          <cell r="E101">
            <v>0</v>
          </cell>
          <cell r="F101">
            <v>-5759.42</v>
          </cell>
          <cell r="G101">
            <v>5759.42</v>
          </cell>
        </row>
        <row r="102">
          <cell r="B102">
            <v>23458500000000</v>
          </cell>
          <cell r="C102" t="str">
            <v>4E FOR ECONOMICS CONSULTORIA LTDA</v>
          </cell>
          <cell r="D102">
            <v>0</v>
          </cell>
          <cell r="E102">
            <v>25333.3</v>
          </cell>
          <cell r="F102">
            <v>-25333.3</v>
          </cell>
          <cell r="G102">
            <v>0</v>
          </cell>
        </row>
        <row r="103">
          <cell r="B103">
            <v>52618100000000</v>
          </cell>
          <cell r="C103" t="str">
            <v>GL ELETRO-ELETRONICOS LTDA</v>
          </cell>
          <cell r="D103">
            <v>-359</v>
          </cell>
          <cell r="E103">
            <v>359</v>
          </cell>
          <cell r="F103">
            <v>-359</v>
          </cell>
          <cell r="G103">
            <v>359</v>
          </cell>
        </row>
        <row r="104">
          <cell r="B104">
            <v>2593170000000</v>
          </cell>
          <cell r="C104" t="str">
            <v>GARTNER DO BRASIL SERVIÇOS DE PESQUISA L</v>
          </cell>
          <cell r="D104">
            <v>0</v>
          </cell>
          <cell r="E104">
            <v>0</v>
          </cell>
          <cell r="F104">
            <v>-46525</v>
          </cell>
          <cell r="G104">
            <v>46525</v>
          </cell>
        </row>
        <row r="105">
          <cell r="B105">
            <v>2676310000000</v>
          </cell>
          <cell r="C105" t="str">
            <v>IDEIAS TURISMO EIRELI</v>
          </cell>
          <cell r="D105">
            <v>0</v>
          </cell>
          <cell r="E105">
            <v>86690.2</v>
          </cell>
          <cell r="F105">
            <v>-86690.2</v>
          </cell>
          <cell r="G105">
            <v>0</v>
          </cell>
        </row>
        <row r="106">
          <cell r="B106">
            <v>14031100000000</v>
          </cell>
          <cell r="C106" t="str">
            <v>COND. ED. MARQUES DOS REIS</v>
          </cell>
          <cell r="D106">
            <v>0</v>
          </cell>
          <cell r="E106">
            <v>121034.4</v>
          </cell>
          <cell r="F106">
            <v>-121034.4</v>
          </cell>
          <cell r="G106">
            <v>0</v>
          </cell>
        </row>
        <row r="107">
          <cell r="B107">
            <v>21449300000000</v>
          </cell>
          <cell r="C107" t="str">
            <v>BERKAN AUDITORES INDEPENDENTES S.S</v>
          </cell>
          <cell r="D107">
            <v>0</v>
          </cell>
          <cell r="E107">
            <v>9864.5</v>
          </cell>
          <cell r="F107">
            <v>-9864.5</v>
          </cell>
          <cell r="G107">
            <v>0</v>
          </cell>
        </row>
        <row r="108">
          <cell r="B108">
            <v>74336600000000</v>
          </cell>
          <cell r="C108" t="str">
            <v>ELETROMAGNETICS TEC. E INF. LTDA</v>
          </cell>
          <cell r="D108">
            <v>0</v>
          </cell>
          <cell r="E108">
            <v>0</v>
          </cell>
          <cell r="F108">
            <v>-74341.39</v>
          </cell>
          <cell r="G108">
            <v>74341.39</v>
          </cell>
        </row>
        <row r="109">
          <cell r="B109">
            <v>15011200000000</v>
          </cell>
          <cell r="C109" t="str">
            <v>ESTATER TECNOLOGIA E SERVICOS LTDA</v>
          </cell>
          <cell r="D109">
            <v>0</v>
          </cell>
          <cell r="E109">
            <v>792</v>
          </cell>
          <cell r="F109">
            <v>-792</v>
          </cell>
          <cell r="G109">
            <v>0</v>
          </cell>
        </row>
        <row r="110">
          <cell r="B110">
            <v>3364280000000</v>
          </cell>
          <cell r="C110" t="str">
            <v>AUTODATA SEMINARIOS E EDITORA LTDA</v>
          </cell>
          <cell r="D110">
            <v>0</v>
          </cell>
          <cell r="E110">
            <v>2305.5</v>
          </cell>
          <cell r="F110">
            <v>-2305.5</v>
          </cell>
          <cell r="G110">
            <v>0</v>
          </cell>
        </row>
        <row r="111">
          <cell r="B111">
            <v>7718940000000</v>
          </cell>
          <cell r="C111" t="str">
            <v>ZILMA WAVGENCZAK ME.</v>
          </cell>
          <cell r="D111">
            <v>0</v>
          </cell>
          <cell r="E111">
            <v>140</v>
          </cell>
          <cell r="F111">
            <v>-140</v>
          </cell>
          <cell r="G111">
            <v>0</v>
          </cell>
        </row>
        <row r="112">
          <cell r="B112">
            <v>9079570000000</v>
          </cell>
          <cell r="C112" t="str">
            <v>TOTAL LIFE ASSISTENCIA A VIDA LTDA</v>
          </cell>
          <cell r="D112">
            <v>0</v>
          </cell>
          <cell r="E112">
            <v>0</v>
          </cell>
          <cell r="F112">
            <v>-2914.22</v>
          </cell>
          <cell r="G112">
            <v>2914.22</v>
          </cell>
        </row>
        <row r="113">
          <cell r="B113">
            <v>39545600000000</v>
          </cell>
          <cell r="C113" t="str">
            <v>CVE EVENTOS LTDA</v>
          </cell>
          <cell r="D113">
            <v>0</v>
          </cell>
          <cell r="E113">
            <v>0</v>
          </cell>
          <cell r="F113">
            <v>-2160</v>
          </cell>
          <cell r="G113">
            <v>2160</v>
          </cell>
        </row>
        <row r="114">
          <cell r="B114">
            <v>19088600000000</v>
          </cell>
          <cell r="C114" t="str">
            <v>MGS CLEAN SOLUÇÕES E SERVIÇOS</v>
          </cell>
          <cell r="D114">
            <v>-60000</v>
          </cell>
          <cell r="E114">
            <v>52152.86</v>
          </cell>
          <cell r="F114">
            <v>-136472.88</v>
          </cell>
          <cell r="G114">
            <v>144320.01999999999</v>
          </cell>
        </row>
        <row r="115">
          <cell r="B115">
            <v>398099000000</v>
          </cell>
          <cell r="C115" t="str">
            <v>ASSOCIAÇÃO BRASILEIRA DE ORÇAMENTO PÚBLICO</v>
          </cell>
          <cell r="D115">
            <v>-9000</v>
          </cell>
          <cell r="E115">
            <v>9000</v>
          </cell>
          <cell r="F115">
            <v>0</v>
          </cell>
          <cell r="G115">
            <v>0</v>
          </cell>
        </row>
        <row r="116">
          <cell r="B116">
            <v>10242700000000</v>
          </cell>
          <cell r="C116" t="str">
            <v>BUYSOFT DO BRASIL LTDA</v>
          </cell>
          <cell r="D116">
            <v>-11200</v>
          </cell>
          <cell r="E116">
            <v>11200</v>
          </cell>
          <cell r="F116">
            <v>0</v>
          </cell>
          <cell r="G116">
            <v>0</v>
          </cell>
        </row>
        <row r="117">
          <cell r="B117">
            <v>34036200000000</v>
          </cell>
          <cell r="C117" t="str">
            <v>TIME MULTISSERVIÇOS LTDA</v>
          </cell>
          <cell r="D117">
            <v>-60000</v>
          </cell>
          <cell r="E117">
            <v>125931.93</v>
          </cell>
          <cell r="F117">
            <v>-149839.73000000001</v>
          </cell>
          <cell r="G117">
            <v>83907.8</v>
          </cell>
        </row>
        <row r="118">
          <cell r="B118">
            <v>36813600000000</v>
          </cell>
          <cell r="C118" t="str">
            <v>GESTAO QUANTUM CENTRO DE PROCESSAMENTO CONTABIL</v>
          </cell>
          <cell r="D118">
            <v>-14358.79</v>
          </cell>
          <cell r="E118">
            <v>14358.79</v>
          </cell>
          <cell r="F118">
            <v>-14358.79</v>
          </cell>
          <cell r="G118">
            <v>14358.79</v>
          </cell>
        </row>
        <row r="119">
          <cell r="B119">
            <v>8294690000000</v>
          </cell>
          <cell r="C119" t="str">
            <v>WAYCARBON SOLUCOES AMBIENTAIS E PROJETOS DE CARBONO LT</v>
          </cell>
          <cell r="D119">
            <v>0</v>
          </cell>
          <cell r="E119">
            <v>0</v>
          </cell>
          <cell r="F119">
            <v>-120000</v>
          </cell>
          <cell r="G119">
            <v>120000</v>
          </cell>
        </row>
        <row r="120">
          <cell r="B120">
            <v>3657350000000</v>
          </cell>
          <cell r="C120" t="str">
            <v>ASSOCIAÇÃO BRASILEIRA DE AGENCIAS DE REGULAÇÃO - ABAR</v>
          </cell>
          <cell r="D120">
            <v>0</v>
          </cell>
          <cell r="E120">
            <v>3960</v>
          </cell>
          <cell r="F120">
            <v>-3960</v>
          </cell>
          <cell r="G120">
            <v>0</v>
          </cell>
        </row>
        <row r="121">
          <cell r="B121">
            <v>34977900000000</v>
          </cell>
          <cell r="C121" t="str">
            <v>RMA ENGENHARIA LTDA</v>
          </cell>
          <cell r="D121">
            <v>0</v>
          </cell>
          <cell r="E121">
            <v>0</v>
          </cell>
          <cell r="F121">
            <v>-1400</v>
          </cell>
          <cell r="G121">
            <v>1400</v>
          </cell>
        </row>
        <row r="122">
          <cell r="B122">
            <v>25131900000000</v>
          </cell>
          <cell r="C122" t="str">
            <v>MOBIX ORGANIZACAO E PRODUCAO DE EVENTOS LTDA</v>
          </cell>
          <cell r="D122">
            <v>0</v>
          </cell>
          <cell r="E122">
            <v>0</v>
          </cell>
          <cell r="F122">
            <v>-5700</v>
          </cell>
          <cell r="G122">
            <v>5700</v>
          </cell>
        </row>
        <row r="123">
          <cell r="B123">
            <v>33267100000000</v>
          </cell>
          <cell r="C123" t="str">
            <v>KANELS VAREJO ESPECIALIZADO EM EQUIPAMENTOS DE AUDIO E VIDEO EIRELI</v>
          </cell>
          <cell r="D123">
            <v>0</v>
          </cell>
          <cell r="E123">
            <v>0</v>
          </cell>
          <cell r="F123">
            <v>-49665</v>
          </cell>
          <cell r="G123">
            <v>49665</v>
          </cell>
        </row>
        <row r="124">
          <cell r="B124">
            <v>33198300000000</v>
          </cell>
          <cell r="C124" t="str">
            <v>REFRIGERACAO IV CENTENARIO EIRELI</v>
          </cell>
          <cell r="D124">
            <v>0</v>
          </cell>
          <cell r="E124">
            <v>499.6</v>
          </cell>
          <cell r="F124">
            <v>-499.6</v>
          </cell>
          <cell r="G124">
            <v>0</v>
          </cell>
        </row>
        <row r="125">
          <cell r="B125">
            <v>26543900000000</v>
          </cell>
          <cell r="C125" t="str">
            <v>GRAPHIX COPIAS E IMPRESSOES EIRELI ME</v>
          </cell>
          <cell r="D125">
            <v>-320</v>
          </cell>
          <cell r="E125">
            <v>320</v>
          </cell>
          <cell r="F125">
            <v>0</v>
          </cell>
          <cell r="G125">
            <v>0</v>
          </cell>
        </row>
        <row r="126">
          <cell r="B126">
            <v>10740900000000</v>
          </cell>
          <cell r="C126" t="str">
            <v>A &amp; A TRADUCOES E INTERPRETACOES LTDA</v>
          </cell>
          <cell r="D126">
            <v>-496</v>
          </cell>
          <cell r="E126">
            <v>496</v>
          </cell>
          <cell r="F126">
            <v>0</v>
          </cell>
          <cell r="G126">
            <v>0</v>
          </cell>
        </row>
        <row r="127">
          <cell r="B127">
            <v>28712100000000</v>
          </cell>
          <cell r="C127" t="str">
            <v>MODULO SECURITY SOLUTIONS EM RECUPERACAO JUDICIAL</v>
          </cell>
          <cell r="D127">
            <v>0</v>
          </cell>
          <cell r="E127">
            <v>0</v>
          </cell>
          <cell r="F127">
            <v>-4500</v>
          </cell>
          <cell r="G127">
            <v>4500</v>
          </cell>
        </row>
        <row r="128">
          <cell r="B128">
            <v>1406620000000</v>
          </cell>
          <cell r="C128" t="str">
            <v>AGENCIA DE INTEGRAÇÃO ESCOLA LTDA</v>
          </cell>
          <cell r="D128">
            <v>-55171.46</v>
          </cell>
          <cell r="E128">
            <v>111929.82</v>
          </cell>
          <cell r="F128">
            <v>-56758.36</v>
          </cell>
          <cell r="G128">
            <v>0</v>
          </cell>
        </row>
        <row r="129">
          <cell r="B129">
            <v>12499500000000</v>
          </cell>
          <cell r="C129" t="str">
            <v>CLICKSIGN GESTAO DE DOCUMENTOS S/A</v>
          </cell>
          <cell r="D129">
            <v>0</v>
          </cell>
          <cell r="E129">
            <v>232.2</v>
          </cell>
          <cell r="F129">
            <v>-232.2</v>
          </cell>
          <cell r="G129">
            <v>0</v>
          </cell>
        </row>
        <row r="130">
          <cell r="B130">
            <v>7843950000000</v>
          </cell>
          <cell r="C130" t="str">
            <v>CHESTNUT GLOBAL PARTNERS DO BRASIL LTDA</v>
          </cell>
          <cell r="D130">
            <v>0</v>
          </cell>
          <cell r="E130">
            <v>2750</v>
          </cell>
          <cell r="F130">
            <v>-2750</v>
          </cell>
          <cell r="G130">
            <v>0</v>
          </cell>
        </row>
        <row r="131">
          <cell r="B131">
            <v>72061000000000</v>
          </cell>
          <cell r="C131" t="str">
            <v>FUNDACAO COORDENACAO DE PROJETOS PESQUISAS E ESTUDOS</v>
          </cell>
          <cell r="D131">
            <v>0</v>
          </cell>
          <cell r="E131">
            <v>0</v>
          </cell>
          <cell r="F131">
            <v>-110579.72</v>
          </cell>
          <cell r="G131">
            <v>110579.72</v>
          </cell>
        </row>
        <row r="132">
          <cell r="B132">
            <v>35419400000000</v>
          </cell>
          <cell r="C132" t="str">
            <v>HIGH SERVICOS DE COMPLIANCE LTDA</v>
          </cell>
          <cell r="D132">
            <v>0</v>
          </cell>
          <cell r="E132">
            <v>0</v>
          </cell>
          <cell r="F132">
            <v>-1291.67</v>
          </cell>
          <cell r="G132">
            <v>1291.67</v>
          </cell>
        </row>
        <row r="133">
          <cell r="B133">
            <v>12979000000000</v>
          </cell>
          <cell r="C133" t="str">
            <v>T &amp; S LOCACAO DE MAO DE OBRA EM GERAL EIRELI</v>
          </cell>
          <cell r="D133">
            <v>0</v>
          </cell>
          <cell r="E133">
            <v>3695.46</v>
          </cell>
          <cell r="F133">
            <v>-33595.06</v>
          </cell>
          <cell r="G133">
            <v>29899.599999999999</v>
          </cell>
        </row>
        <row r="134">
          <cell r="B134">
            <v>23689400000000</v>
          </cell>
          <cell r="C134" t="str">
            <v>SPUTNIK CURSOS LTDA</v>
          </cell>
          <cell r="D134">
            <v>0</v>
          </cell>
          <cell r="E134">
            <v>47468.94</v>
          </cell>
          <cell r="F134">
            <v>-47468.94</v>
          </cell>
          <cell r="G134">
            <v>0</v>
          </cell>
        </row>
        <row r="135">
          <cell r="B135">
            <v>38056400000000</v>
          </cell>
          <cell r="C135" t="str">
            <v>IOS INFORMATICA, ORGANIZACAO E SISTEMAS LTDA</v>
          </cell>
          <cell r="D135">
            <v>0</v>
          </cell>
          <cell r="E135">
            <v>32530.11</v>
          </cell>
          <cell r="F135">
            <v>-32530.11</v>
          </cell>
          <cell r="G135">
            <v>0</v>
          </cell>
        </row>
        <row r="136">
          <cell r="B136">
            <v>14113000000000</v>
          </cell>
          <cell r="C136" t="str">
            <v>DIVERSA CONSULTORIA E PLANEJAMENTO EM SUSTENTABILIDADE</v>
          </cell>
          <cell r="D136">
            <v>0</v>
          </cell>
          <cell r="E136">
            <v>0</v>
          </cell>
          <cell r="F136">
            <v>-119396.23</v>
          </cell>
          <cell r="G136">
            <v>119396.23</v>
          </cell>
        </row>
        <row r="137">
          <cell r="B137">
            <v>7857620000000</v>
          </cell>
          <cell r="C137" t="str">
            <v>MENEZES NIEBUHR SOCIEDADE DE ADVOGADOS</v>
          </cell>
          <cell r="D137">
            <v>0</v>
          </cell>
          <cell r="E137">
            <v>0</v>
          </cell>
          <cell r="F137">
            <v>-75000</v>
          </cell>
          <cell r="G137">
            <v>75000</v>
          </cell>
        </row>
        <row r="138">
          <cell r="B138" t="str">
            <v>01707536/000104</v>
          </cell>
          <cell r="C138" t="str">
            <v>ISH TECNOLOGIA S/A</v>
          </cell>
          <cell r="D138">
            <v>0</v>
          </cell>
          <cell r="E138">
            <v>36354.17</v>
          </cell>
          <cell r="F138">
            <v>-36354.17</v>
          </cell>
          <cell r="G138">
            <v>0</v>
          </cell>
        </row>
        <row r="139">
          <cell r="B139">
            <v>34260600000000</v>
          </cell>
          <cell r="C139" t="str">
            <v>CONSELHO REGIONAL DE ENGENHARIA E AGRONOMIA DO RIO DE JANEIRO</v>
          </cell>
          <cell r="D139">
            <v>-2346.33</v>
          </cell>
          <cell r="E139">
            <v>0</v>
          </cell>
          <cell r="F139">
            <v>0</v>
          </cell>
          <cell r="G139">
            <v>2346.33</v>
          </cell>
        </row>
        <row r="140">
          <cell r="B140">
            <v>29483800000000</v>
          </cell>
          <cell r="C140" t="str">
            <v>FS TECNOLOGIA TREINAMENTO EM DESENVOLVIMENTO</v>
          </cell>
          <cell r="D140">
            <v>0</v>
          </cell>
          <cell r="E140">
            <v>3962.92</v>
          </cell>
          <cell r="F140">
            <v>-3962.92</v>
          </cell>
          <cell r="G140">
            <v>0</v>
          </cell>
        </row>
        <row r="141">
          <cell r="B141">
            <v>30920300000000</v>
          </cell>
          <cell r="C141" t="str">
            <v>SANEMIX MUNDO DOS SERVICOS EIRELI</v>
          </cell>
          <cell r="D141">
            <v>0</v>
          </cell>
          <cell r="E141">
            <v>3200</v>
          </cell>
          <cell r="F141">
            <v>-3200</v>
          </cell>
          <cell r="G141">
            <v>0</v>
          </cell>
        </row>
        <row r="142">
          <cell r="B142">
            <v>32681700000000</v>
          </cell>
          <cell r="C142" t="str">
            <v>PLM - AUDITORIA E CONSULTORIA LTDA</v>
          </cell>
          <cell r="D142">
            <v>0</v>
          </cell>
          <cell r="E142">
            <v>0</v>
          </cell>
          <cell r="F142">
            <v>-193</v>
          </cell>
          <cell r="G142">
            <v>193</v>
          </cell>
        </row>
        <row r="143">
          <cell r="B143">
            <v>8401150000000</v>
          </cell>
          <cell r="C143" t="str">
            <v>EXACTTUS CONSULTORIA ATUARIAL LTDA</v>
          </cell>
          <cell r="D143">
            <v>0</v>
          </cell>
          <cell r="E143">
            <v>0</v>
          </cell>
          <cell r="F143">
            <v>-84711.58</v>
          </cell>
          <cell r="G143">
            <v>84711.58</v>
          </cell>
        </row>
        <row r="144">
          <cell r="B144">
            <v>27553300000000</v>
          </cell>
          <cell r="C144" t="str">
            <v>INFRA JORNALISMO LTDA</v>
          </cell>
          <cell r="D144">
            <v>0</v>
          </cell>
          <cell r="E144">
            <v>1600</v>
          </cell>
          <cell r="F144">
            <v>-1600</v>
          </cell>
          <cell r="G144">
            <v>0</v>
          </cell>
        </row>
        <row r="145">
          <cell r="B145">
            <v>16724700000000</v>
          </cell>
          <cell r="C145" t="str">
            <v>M &amp; J OFICINA DE CADEIRAS EIRELI ME</v>
          </cell>
          <cell r="D145">
            <v>-199</v>
          </cell>
          <cell r="E145">
            <v>199</v>
          </cell>
          <cell r="F145">
            <v>0</v>
          </cell>
          <cell r="G145">
            <v>0</v>
          </cell>
        </row>
        <row r="146">
          <cell r="B146">
            <v>45660300000000</v>
          </cell>
          <cell r="C146" t="str">
            <v>SOLAR SOLUTIONS SOLUÇÕES SOLARES LTDA</v>
          </cell>
          <cell r="D146">
            <v>0</v>
          </cell>
          <cell r="E146">
            <v>18000</v>
          </cell>
          <cell r="F146">
            <v>-18000</v>
          </cell>
          <cell r="G146">
            <v>0</v>
          </cell>
        </row>
        <row r="147">
          <cell r="B147">
            <v>1337720000000</v>
          </cell>
          <cell r="C147" t="str">
            <v>MARILIA REBELLO &amp; ASSOCIADOS LTDA</v>
          </cell>
          <cell r="D147">
            <v>0</v>
          </cell>
          <cell r="E147">
            <v>4410</v>
          </cell>
          <cell r="F147">
            <v>-4410</v>
          </cell>
          <cell r="G147">
            <v>0</v>
          </cell>
        </row>
        <row r="148">
          <cell r="B148">
            <v>13016900000000</v>
          </cell>
          <cell r="C148" t="str">
            <v>AVALOR ENGENHARIA DE AVALIACOES LTDA</v>
          </cell>
          <cell r="D148">
            <v>0</v>
          </cell>
          <cell r="E148">
            <v>7950</v>
          </cell>
          <cell r="F148">
            <v>-7950</v>
          </cell>
          <cell r="G148">
            <v>0</v>
          </cell>
        </row>
        <row r="149">
          <cell r="B149">
            <v>23312600000000</v>
          </cell>
          <cell r="C149" t="str">
            <v>CURSOS VAI QUE DA LTDA - ME</v>
          </cell>
          <cell r="D149">
            <v>0</v>
          </cell>
          <cell r="E149">
            <v>1204.2</v>
          </cell>
          <cell r="F149">
            <v>-1204.2</v>
          </cell>
          <cell r="G149">
            <v>0</v>
          </cell>
        </row>
        <row r="150">
          <cell r="B150">
            <v>5630090000000</v>
          </cell>
          <cell r="C150" t="str">
            <v>VICMA COMERCIO DE EQUIPAMENTOS PARA ESCRITORIO LTDA</v>
          </cell>
          <cell r="D150">
            <v>0</v>
          </cell>
          <cell r="E150">
            <v>0</v>
          </cell>
          <cell r="F150">
            <v>-562.95000000000005</v>
          </cell>
          <cell r="G150">
            <v>562.95000000000005</v>
          </cell>
        </row>
        <row r="151">
          <cell r="B151">
            <v>12654500000000</v>
          </cell>
          <cell r="C151" t="str">
            <v>BARCINO TREINAMENTO E GESTAO LTDA-ME</v>
          </cell>
          <cell r="D151">
            <v>0</v>
          </cell>
          <cell r="E151">
            <v>0</v>
          </cell>
          <cell r="F151">
            <v>-1490</v>
          </cell>
          <cell r="G151">
            <v>1490</v>
          </cell>
        </row>
        <row r="152">
          <cell r="B152">
            <v>2114998</v>
          </cell>
          <cell r="C152" t="str">
            <v>Fornecedores a Classificar</v>
          </cell>
          <cell r="D152">
            <v>0</v>
          </cell>
          <cell r="E152">
            <v>496963.4</v>
          </cell>
          <cell r="F152">
            <v>-496963.4</v>
          </cell>
          <cell r="G152">
            <v>0</v>
          </cell>
        </row>
        <row r="153">
          <cell r="B153">
            <v>9199790000000</v>
          </cell>
          <cell r="C153" t="str">
            <v>PREMIER CURSOS LTDA</v>
          </cell>
          <cell r="D153">
            <v>0</v>
          </cell>
          <cell r="E153">
            <v>960</v>
          </cell>
          <cell r="F153">
            <v>-960</v>
          </cell>
          <cell r="G153">
            <v>0</v>
          </cell>
        </row>
        <row r="154">
          <cell r="B154">
            <v>38458400000000</v>
          </cell>
          <cell r="C154" t="str">
            <v>EXXPRESS BRINDES LTDA</v>
          </cell>
          <cell r="D154">
            <v>0</v>
          </cell>
          <cell r="E154">
            <v>0</v>
          </cell>
          <cell r="F154">
            <v>-3576</v>
          </cell>
          <cell r="G154">
            <v>3576</v>
          </cell>
        </row>
        <row r="155">
          <cell r="B155">
            <v>2117</v>
          </cell>
          <cell r="C155" t="str">
            <v>Retenções Tributárias</v>
          </cell>
          <cell r="D155">
            <v>-20105.05</v>
          </cell>
          <cell r="E155">
            <v>1083929.73</v>
          </cell>
          <cell r="F155">
            <v>-1083178.93</v>
          </cell>
          <cell r="G155">
            <v>19354.25</v>
          </cell>
        </row>
        <row r="156">
          <cell r="B156">
            <v>561</v>
          </cell>
          <cell r="C156" t="str">
            <v>IRRF a Recolher de Empregados</v>
          </cell>
          <cell r="D156">
            <v>-6149.26</v>
          </cell>
          <cell r="E156">
            <v>875484.18</v>
          </cell>
          <cell r="F156">
            <v>-870850.74</v>
          </cell>
          <cell r="G156">
            <v>1515.82</v>
          </cell>
        </row>
        <row r="157">
          <cell r="B157" t="str">
            <v>INSS</v>
          </cell>
          <cell r="C157" t="str">
            <v>INSS DE TERCEIROS</v>
          </cell>
          <cell r="D157">
            <v>-13955.79</v>
          </cell>
          <cell r="E157">
            <v>13955.79</v>
          </cell>
          <cell r="F157">
            <v>-17838.43</v>
          </cell>
          <cell r="G157">
            <v>17838.43</v>
          </cell>
        </row>
        <row r="158">
          <cell r="B158">
            <v>6147</v>
          </cell>
          <cell r="C158" t="str">
            <v>Ret IN 539/05 - IR/CS/PIS/COFINS - 5,85%</v>
          </cell>
          <cell r="D158">
            <v>0</v>
          </cell>
          <cell r="E158">
            <v>2470.75</v>
          </cell>
          <cell r="F158">
            <v>-2470.75</v>
          </cell>
          <cell r="G158">
            <v>0</v>
          </cell>
        </row>
        <row r="159">
          <cell r="B159">
            <v>6190</v>
          </cell>
          <cell r="C159" t="str">
            <v>Ret IN 539/05 - IR/CS/PIS/COFINS - 9,45%</v>
          </cell>
          <cell r="D159">
            <v>0</v>
          </cell>
          <cell r="E159">
            <v>185389</v>
          </cell>
          <cell r="F159">
            <v>-185389</v>
          </cell>
          <cell r="G159">
            <v>0</v>
          </cell>
        </row>
        <row r="160">
          <cell r="B160">
            <v>6175</v>
          </cell>
          <cell r="C160" t="str">
            <v>Ret IN 539/05 - IR/CS/PIS/COFINS - 7,05%</v>
          </cell>
          <cell r="D160">
            <v>0</v>
          </cell>
          <cell r="E160">
            <v>4217.62</v>
          </cell>
          <cell r="F160">
            <v>-4217.62</v>
          </cell>
          <cell r="G160">
            <v>0</v>
          </cell>
        </row>
        <row r="161">
          <cell r="B161" t="str">
            <v>ISS</v>
          </cell>
          <cell r="C161" t="str">
            <v>ISS de Terceiros</v>
          </cell>
          <cell r="D161">
            <v>0</v>
          </cell>
          <cell r="E161">
            <v>2412.39</v>
          </cell>
          <cell r="F161">
            <v>-2412.39</v>
          </cell>
          <cell r="G161">
            <v>0</v>
          </cell>
        </row>
        <row r="162">
          <cell r="B162">
            <v>2118</v>
          </cell>
          <cell r="C162" t="str">
            <v>Obrigações Trabalhistas e Sociais</v>
          </cell>
          <cell r="D162">
            <v>-18281629.399999999</v>
          </cell>
          <cell r="E162">
            <v>7629366.5300000003</v>
          </cell>
          <cell r="F162">
            <v>-7961302.7400000002</v>
          </cell>
          <cell r="G162">
            <v>18613565.609999999</v>
          </cell>
        </row>
        <row r="163">
          <cell r="B163">
            <v>21181</v>
          </cell>
          <cell r="C163" t="str">
            <v>Salários a Pagar</v>
          </cell>
          <cell r="D163">
            <v>-3104122.72</v>
          </cell>
          <cell r="E163">
            <v>4955956.92</v>
          </cell>
          <cell r="F163">
            <v>-4978019.6399999997</v>
          </cell>
          <cell r="G163">
            <v>3126185.44</v>
          </cell>
        </row>
        <row r="164">
          <cell r="B164">
            <v>21182</v>
          </cell>
          <cell r="C164" t="str">
            <v>13º Salário a Pagar</v>
          </cell>
          <cell r="D164">
            <v>-3704105.01</v>
          </cell>
          <cell r="E164">
            <v>0</v>
          </cell>
          <cell r="F164">
            <v>-368971.21</v>
          </cell>
          <cell r="G164">
            <v>4073076.22</v>
          </cell>
        </row>
        <row r="165">
          <cell r="B165">
            <v>21183</v>
          </cell>
          <cell r="C165" t="str">
            <v>Férias a Pagar</v>
          </cell>
          <cell r="D165">
            <v>-6706501.2599999998</v>
          </cell>
          <cell r="E165">
            <v>544017.86</v>
          </cell>
          <cell r="F165">
            <v>-465163.88</v>
          </cell>
          <cell r="G165">
            <v>6627647.2800000003</v>
          </cell>
        </row>
        <row r="166">
          <cell r="B166">
            <v>21184</v>
          </cell>
          <cell r="C166" t="str">
            <v>INSS a Recolher</v>
          </cell>
          <cell r="D166">
            <v>-1168302.3799999999</v>
          </cell>
          <cell r="E166">
            <v>1185283.3700000001</v>
          </cell>
          <cell r="F166">
            <v>-1169608.5900000001</v>
          </cell>
          <cell r="G166">
            <v>1152627.6000000001</v>
          </cell>
        </row>
        <row r="167">
          <cell r="B167">
            <v>21185</v>
          </cell>
          <cell r="C167" t="str">
            <v>FGTS a Recolher</v>
          </cell>
          <cell r="D167">
            <v>-372717.07</v>
          </cell>
          <cell r="E167">
            <v>372717.11</v>
          </cell>
          <cell r="F167">
            <v>-368450.94</v>
          </cell>
          <cell r="G167">
            <v>368450.9</v>
          </cell>
        </row>
        <row r="168">
          <cell r="B168">
            <v>21186</v>
          </cell>
          <cell r="C168" t="str">
            <v>Contribuição Sindical a Pagar</v>
          </cell>
          <cell r="D168">
            <v>0</v>
          </cell>
          <cell r="E168">
            <v>145</v>
          </cell>
          <cell r="F168">
            <v>-145</v>
          </cell>
          <cell r="G168">
            <v>0</v>
          </cell>
        </row>
        <row r="169">
          <cell r="B169">
            <v>21187</v>
          </cell>
          <cell r="C169" t="str">
            <v>Pensão Alimentícia</v>
          </cell>
          <cell r="D169">
            <v>0</v>
          </cell>
          <cell r="E169">
            <v>11942.52</v>
          </cell>
          <cell r="F169">
            <v>-11942.52</v>
          </cell>
          <cell r="G169">
            <v>0</v>
          </cell>
        </row>
        <row r="170">
          <cell r="B170">
            <v>21188</v>
          </cell>
          <cell r="C170" t="str">
            <v>Rescisões a Pagar</v>
          </cell>
          <cell r="D170">
            <v>-37866.81</v>
          </cell>
          <cell r="E170">
            <v>66170.98</v>
          </cell>
          <cell r="F170">
            <v>-28304.17</v>
          </cell>
          <cell r="G170">
            <v>0</v>
          </cell>
        </row>
        <row r="171">
          <cell r="B171">
            <v>21189</v>
          </cell>
          <cell r="C171" t="str">
            <v>Previdência Privada Complementar</v>
          </cell>
          <cell r="D171">
            <v>-333292.99</v>
          </cell>
          <cell r="E171">
            <v>333292.99</v>
          </cell>
          <cell r="F171">
            <v>-330245.62</v>
          </cell>
          <cell r="G171">
            <v>330245.62</v>
          </cell>
        </row>
        <row r="172">
          <cell r="B172">
            <v>211810</v>
          </cell>
          <cell r="C172" t="str">
            <v>INSS s/ 13º Salario a Pagar</v>
          </cell>
          <cell r="D172">
            <v>-773366.42</v>
          </cell>
          <cell r="E172">
            <v>0</v>
          </cell>
          <cell r="F172">
            <v>-77034.53</v>
          </cell>
          <cell r="G172">
            <v>850400.95</v>
          </cell>
        </row>
        <row r="173">
          <cell r="B173">
            <v>211811</v>
          </cell>
          <cell r="C173" t="str">
            <v>FGTS s/ 13º Salario a Pagar</v>
          </cell>
          <cell r="D173">
            <v>-126117.47</v>
          </cell>
          <cell r="E173">
            <v>0</v>
          </cell>
          <cell r="F173">
            <v>-29346.69</v>
          </cell>
          <cell r="G173">
            <v>155464.16</v>
          </cell>
        </row>
        <row r="174">
          <cell r="B174">
            <v>211812</v>
          </cell>
          <cell r="C174" t="str">
            <v>INSS s/ Férias a Pagar</v>
          </cell>
          <cell r="D174">
            <v>-1415861.8</v>
          </cell>
          <cell r="E174">
            <v>115746.07</v>
          </cell>
          <cell r="F174">
            <v>-97085.04</v>
          </cell>
          <cell r="G174">
            <v>1397200.77</v>
          </cell>
        </row>
        <row r="175">
          <cell r="B175">
            <v>211813</v>
          </cell>
          <cell r="C175" t="str">
            <v>FGTS s/ Férias a Pagar</v>
          </cell>
          <cell r="D175">
            <v>-539375.47</v>
          </cell>
          <cell r="E175">
            <v>44093.71</v>
          </cell>
          <cell r="F175">
            <v>-36984.910000000003</v>
          </cell>
          <cell r="G175">
            <v>532266.67000000004</v>
          </cell>
        </row>
        <row r="176">
          <cell r="B176">
            <v>211110</v>
          </cell>
          <cell r="C176" t="str">
            <v>Provisões p/ Contingências</v>
          </cell>
          <cell r="D176">
            <v>-2801632.42</v>
          </cell>
          <cell r="E176">
            <v>0</v>
          </cell>
          <cell r="F176">
            <v>-12933.06</v>
          </cell>
          <cell r="G176">
            <v>2814565.48</v>
          </cell>
        </row>
        <row r="177">
          <cell r="B177">
            <v>211111</v>
          </cell>
          <cell r="C177" t="str">
            <v>Provisão p/ Contingências Trabalhistas</v>
          </cell>
          <cell r="D177">
            <v>-2801632.42</v>
          </cell>
          <cell r="E177">
            <v>0</v>
          </cell>
          <cell r="F177">
            <v>-12933.06</v>
          </cell>
          <cell r="G177">
            <v>2814565.48</v>
          </cell>
        </row>
        <row r="178">
          <cell r="B178">
            <v>21114</v>
          </cell>
          <cell r="C178" t="str">
            <v>Obrigações com a Cessão de Pessoal</v>
          </cell>
          <cell r="D178">
            <v>-41393.81</v>
          </cell>
          <cell r="E178">
            <v>32898.67</v>
          </cell>
          <cell r="F178">
            <v>-32898.67</v>
          </cell>
          <cell r="G178">
            <v>41393.81</v>
          </cell>
        </row>
        <row r="179">
          <cell r="B179">
            <v>211145</v>
          </cell>
          <cell r="C179" t="str">
            <v>Obrigações com o STJ</v>
          </cell>
          <cell r="D179">
            <v>-24403.53</v>
          </cell>
          <cell r="E179">
            <v>24403.53</v>
          </cell>
          <cell r="F179">
            <v>-24403.53</v>
          </cell>
          <cell r="G179">
            <v>24403.53</v>
          </cell>
        </row>
        <row r="180">
          <cell r="B180">
            <v>211147</v>
          </cell>
          <cell r="C180" t="str">
            <v>Obrigações com a USP</v>
          </cell>
          <cell r="D180">
            <v>-16990.28</v>
          </cell>
          <cell r="E180">
            <v>8495.14</v>
          </cell>
          <cell r="F180">
            <v>-8495.14</v>
          </cell>
          <cell r="G180">
            <v>16990.28</v>
          </cell>
        </row>
        <row r="181">
          <cell r="B181">
            <v>21115</v>
          </cell>
          <cell r="C181" t="str">
            <v>Previdência Privada Complementar</v>
          </cell>
          <cell r="D181">
            <v>-329466.18</v>
          </cell>
          <cell r="E181">
            <v>329466.18</v>
          </cell>
          <cell r="F181">
            <v>-326418.81</v>
          </cell>
          <cell r="G181">
            <v>326418.81</v>
          </cell>
        </row>
        <row r="182">
          <cell r="B182">
            <v>211151</v>
          </cell>
          <cell r="C182" t="str">
            <v>Fundação ELETROS</v>
          </cell>
          <cell r="D182">
            <v>-329466.18</v>
          </cell>
          <cell r="E182">
            <v>329466.18</v>
          </cell>
          <cell r="F182">
            <v>-326418.81</v>
          </cell>
          <cell r="G182">
            <v>326418.81</v>
          </cell>
        </row>
        <row r="183">
          <cell r="B183">
            <v>22</v>
          </cell>
          <cell r="C183" t="str">
            <v>Passivo Não Circulante</v>
          </cell>
          <cell r="D183">
            <v>-7035275.1500000004</v>
          </cell>
          <cell r="E183">
            <v>0</v>
          </cell>
          <cell r="F183">
            <v>-53397.9</v>
          </cell>
          <cell r="G183">
            <v>7088673.0499999998</v>
          </cell>
        </row>
        <row r="184">
          <cell r="B184">
            <v>221</v>
          </cell>
          <cell r="C184" t="str">
            <v>Obrigações de Longo Prazo</v>
          </cell>
          <cell r="D184">
            <v>-7035275.1500000004</v>
          </cell>
          <cell r="E184">
            <v>0</v>
          </cell>
          <cell r="F184">
            <v>-53397.9</v>
          </cell>
          <cell r="G184">
            <v>7088673.0499999998</v>
          </cell>
        </row>
        <row r="185">
          <cell r="B185">
            <v>2215</v>
          </cell>
          <cell r="C185" t="str">
            <v>Provisões p/ Contingências</v>
          </cell>
          <cell r="D185">
            <v>-7035275.1500000004</v>
          </cell>
          <cell r="E185">
            <v>0</v>
          </cell>
          <cell r="F185">
            <v>-53397.9</v>
          </cell>
          <cell r="G185">
            <v>7088673.0499999998</v>
          </cell>
        </row>
        <row r="186">
          <cell r="B186">
            <v>22151</v>
          </cell>
          <cell r="C186" t="str">
            <v>Provisão p/ Contingências Trabalhistas</v>
          </cell>
          <cell r="D186">
            <v>-400410.97</v>
          </cell>
          <cell r="E186">
            <v>0</v>
          </cell>
          <cell r="F186">
            <v>-1615.87</v>
          </cell>
          <cell r="G186">
            <v>402026.84</v>
          </cell>
        </row>
        <row r="187">
          <cell r="B187">
            <v>22152</v>
          </cell>
          <cell r="C187" t="str">
            <v>Provisão p/ Contingências Civeis</v>
          </cell>
          <cell r="D187">
            <v>-1187.67</v>
          </cell>
          <cell r="E187">
            <v>0</v>
          </cell>
          <cell r="F187">
            <v>-5.48</v>
          </cell>
          <cell r="G187">
            <v>1193.1500000000001</v>
          </cell>
        </row>
        <row r="188">
          <cell r="B188">
            <v>22153</v>
          </cell>
          <cell r="C188" t="str">
            <v>Provisão p/ Contingências Fiscais</v>
          </cell>
          <cell r="D188">
            <v>-6631319.3300000001</v>
          </cell>
          <cell r="E188">
            <v>0</v>
          </cell>
          <cell r="F188">
            <v>-51765.67</v>
          </cell>
          <cell r="G188">
            <v>6683085</v>
          </cell>
        </row>
        <row r="189">
          <cell r="B189">
            <v>22154</v>
          </cell>
          <cell r="C189" t="str">
            <v>Provisões p/ Contingências Processo Administrativo</v>
          </cell>
          <cell r="D189">
            <v>-2357.1799999999998</v>
          </cell>
          <cell r="E189">
            <v>0</v>
          </cell>
          <cell r="F189">
            <v>-10.88</v>
          </cell>
          <cell r="G189">
            <v>2368.06</v>
          </cell>
        </row>
        <row r="190">
          <cell r="B190" t="str">
            <v>PL</v>
          </cell>
          <cell r="C190" t="str">
            <v>Patrimônio Líquido</v>
          </cell>
          <cell r="D190">
            <v>-27640128.550000001</v>
          </cell>
          <cell r="E190">
            <v>2951140.21</v>
          </cell>
          <cell r="F190">
            <v>-427550</v>
          </cell>
          <cell r="G190">
            <v>25116538.34</v>
          </cell>
        </row>
        <row r="191">
          <cell r="B191">
            <v>241</v>
          </cell>
          <cell r="C191" t="str">
            <v>Capital Social</v>
          </cell>
          <cell r="D191">
            <v>-28468909.870000001</v>
          </cell>
          <cell r="E191">
            <v>0</v>
          </cell>
          <cell r="F191">
            <v>0</v>
          </cell>
          <cell r="G191">
            <v>28468909.870000001</v>
          </cell>
        </row>
        <row r="192">
          <cell r="B192">
            <v>2411</v>
          </cell>
          <cell r="C192" t="str">
            <v>Capital Subscrito</v>
          </cell>
          <cell r="D192">
            <v>-28468909.870000001</v>
          </cell>
          <cell r="E192">
            <v>0</v>
          </cell>
          <cell r="F192">
            <v>0</v>
          </cell>
          <cell r="G192">
            <v>28468909.870000001</v>
          </cell>
        </row>
        <row r="193">
          <cell r="B193">
            <v>24111</v>
          </cell>
          <cell r="C193" t="str">
            <v>Capital Subscrito</v>
          </cell>
          <cell r="D193">
            <v>-28468909.870000001</v>
          </cell>
          <cell r="E193">
            <v>0</v>
          </cell>
          <cell r="F193">
            <v>0</v>
          </cell>
          <cell r="G193">
            <v>28468909.870000001</v>
          </cell>
        </row>
        <row r="194">
          <cell r="B194">
            <v>243</v>
          </cell>
          <cell r="C194" t="str">
            <v>Aj de av.patrimonial</v>
          </cell>
          <cell r="D194">
            <v>29.32</v>
          </cell>
          <cell r="E194">
            <v>0</v>
          </cell>
          <cell r="F194">
            <v>0</v>
          </cell>
          <cell r="G194">
            <v>29.32</v>
          </cell>
        </row>
        <row r="195">
          <cell r="B195">
            <v>2431</v>
          </cell>
          <cell r="C195" t="str">
            <v>Aj. de av. patrimonial</v>
          </cell>
          <cell r="D195">
            <v>29.32</v>
          </cell>
          <cell r="E195">
            <v>0</v>
          </cell>
          <cell r="F195">
            <v>0</v>
          </cell>
          <cell r="G195">
            <v>29.32</v>
          </cell>
        </row>
        <row r="196">
          <cell r="B196">
            <v>24311</v>
          </cell>
          <cell r="C196" t="str">
            <v>Aj.de av. patrimonial</v>
          </cell>
          <cell r="D196">
            <v>29.32</v>
          </cell>
          <cell r="E196">
            <v>0</v>
          </cell>
          <cell r="F196">
            <v>0</v>
          </cell>
          <cell r="G196">
            <v>29.32</v>
          </cell>
        </row>
        <row r="197">
          <cell r="B197">
            <v>246</v>
          </cell>
          <cell r="C197" t="str">
            <v>Lucros ou Prejuízos Acumulados</v>
          </cell>
          <cell r="D197">
            <v>2742314.59</v>
          </cell>
          <cell r="E197">
            <v>2951140.21</v>
          </cell>
          <cell r="F197">
            <v>0</v>
          </cell>
          <cell r="G197">
            <v>5693454.7999999998</v>
          </cell>
        </row>
        <row r="198">
          <cell r="B198">
            <v>2462</v>
          </cell>
          <cell r="C198" t="str">
            <v>(-) Prejuízos Acumulados</v>
          </cell>
          <cell r="D198">
            <v>3358482.06</v>
          </cell>
          <cell r="E198">
            <v>0</v>
          </cell>
          <cell r="F198">
            <v>0</v>
          </cell>
          <cell r="G198">
            <v>3358482.06</v>
          </cell>
        </row>
        <row r="199">
          <cell r="B199">
            <v>24622</v>
          </cell>
          <cell r="C199" t="str">
            <v>(-) Prejuízo Acumulado</v>
          </cell>
          <cell r="D199">
            <v>3358482.06</v>
          </cell>
          <cell r="E199">
            <v>0</v>
          </cell>
          <cell r="F199">
            <v>0</v>
          </cell>
          <cell r="G199">
            <v>3358482.06</v>
          </cell>
        </row>
        <row r="200">
          <cell r="B200">
            <v>24699</v>
          </cell>
          <cell r="C200" t="str">
            <v>Resultado do Exercício</v>
          </cell>
          <cell r="D200">
            <v>-616167.47</v>
          </cell>
          <cell r="E200">
            <v>2951140.21</v>
          </cell>
          <cell r="F200">
            <v>0</v>
          </cell>
          <cell r="G200">
            <v>2334972.7400000002</v>
          </cell>
        </row>
        <row r="201">
          <cell r="B201">
            <v>246991</v>
          </cell>
          <cell r="C201" t="str">
            <v>Resultado do Exercício</v>
          </cell>
          <cell r="D201">
            <v>-616167.47</v>
          </cell>
          <cell r="E201">
            <v>2951140.21</v>
          </cell>
          <cell r="F201">
            <v>0</v>
          </cell>
          <cell r="G201">
            <v>2334972.7400000002</v>
          </cell>
        </row>
        <row r="202">
          <cell r="B202">
            <v>247</v>
          </cell>
          <cell r="C202" t="str">
            <v>Adiantamento p/Futuro Aumento de Capital</v>
          </cell>
          <cell r="D202">
            <v>-1913562.59</v>
          </cell>
          <cell r="E202">
            <v>0</v>
          </cell>
          <cell r="F202">
            <v>-427550</v>
          </cell>
          <cell r="G202">
            <v>2341112.59</v>
          </cell>
        </row>
        <row r="203">
          <cell r="B203">
            <v>2471</v>
          </cell>
          <cell r="C203" t="str">
            <v>Adiantamento p/Futuro Aumento de Capital</v>
          </cell>
          <cell r="D203">
            <v>-1913562.59</v>
          </cell>
          <cell r="E203">
            <v>0</v>
          </cell>
          <cell r="F203">
            <v>-427550</v>
          </cell>
          <cell r="G203">
            <v>2341112.59</v>
          </cell>
        </row>
        <row r="204">
          <cell r="B204">
            <v>24711</v>
          </cell>
          <cell r="C204" t="str">
            <v>Adiantamento p/Futuro Aumento de Capital</v>
          </cell>
          <cell r="D204">
            <v>-1913562.59</v>
          </cell>
          <cell r="E204">
            <v>0</v>
          </cell>
          <cell r="F204">
            <v>-427550</v>
          </cell>
          <cell r="G204">
            <v>2341112.59</v>
          </cell>
        </row>
        <row r="205">
          <cell r="B205">
            <v>3</v>
          </cell>
          <cell r="C205" t="str">
            <v>Receitas</v>
          </cell>
          <cell r="D205">
            <v>-97854416.489999995</v>
          </cell>
          <cell r="E205">
            <v>21397.07</v>
          </cell>
          <cell r="F205">
            <v>-8600864.1799999997</v>
          </cell>
          <cell r="G205">
            <v>106433883.59999999</v>
          </cell>
        </row>
        <row r="206">
          <cell r="B206">
            <v>31</v>
          </cell>
          <cell r="C206" t="str">
            <v>Subsídios Públicos</v>
          </cell>
          <cell r="D206">
            <v>-90226493.879999995</v>
          </cell>
          <cell r="E206">
            <v>0</v>
          </cell>
          <cell r="F206">
            <v>-8579467.1099999994</v>
          </cell>
          <cell r="G206">
            <v>98805960.989999995</v>
          </cell>
        </row>
        <row r="207">
          <cell r="B207">
            <v>311</v>
          </cell>
          <cell r="C207" t="str">
            <v>Subsídios do Tesouro Nacional</v>
          </cell>
          <cell r="D207">
            <v>-90226493.879999995</v>
          </cell>
          <cell r="E207">
            <v>0</v>
          </cell>
          <cell r="F207">
            <v>-8579467.1099999994</v>
          </cell>
          <cell r="G207">
            <v>98805960.989999995</v>
          </cell>
        </row>
        <row r="208">
          <cell r="B208">
            <v>3111</v>
          </cell>
          <cell r="C208" t="str">
            <v>Subsídios do Tesouro Nacional</v>
          </cell>
          <cell r="D208">
            <v>-90226493.879999995</v>
          </cell>
          <cell r="E208">
            <v>0</v>
          </cell>
          <cell r="F208">
            <v>-8579467.1099999994</v>
          </cell>
          <cell r="G208">
            <v>98805960.989999995</v>
          </cell>
        </row>
        <row r="209">
          <cell r="B209">
            <v>31111</v>
          </cell>
          <cell r="C209" t="str">
            <v>Recursos Recebidos do Tesouro Nacional</v>
          </cell>
          <cell r="D209">
            <v>-90226493.879999995</v>
          </cell>
          <cell r="E209">
            <v>0</v>
          </cell>
          <cell r="F209">
            <v>-8579467.1099999994</v>
          </cell>
          <cell r="G209">
            <v>98805960.989999995</v>
          </cell>
        </row>
        <row r="210">
          <cell r="B210">
            <v>33</v>
          </cell>
          <cell r="C210" t="str">
            <v>Outras Receitas Operacionais</v>
          </cell>
          <cell r="D210">
            <v>-7627922.6100000003</v>
          </cell>
          <cell r="E210">
            <v>21397.07</v>
          </cell>
          <cell r="F210">
            <v>-21397.07</v>
          </cell>
          <cell r="G210">
            <v>7627922.6100000003</v>
          </cell>
        </row>
        <row r="211">
          <cell r="B211">
            <v>331</v>
          </cell>
          <cell r="C211" t="str">
            <v>Receitas Financeiras</v>
          </cell>
          <cell r="D211">
            <v>-940023.79</v>
          </cell>
          <cell r="E211">
            <v>21397.07</v>
          </cell>
          <cell r="F211">
            <v>-21397.07</v>
          </cell>
          <cell r="G211">
            <v>940023.79</v>
          </cell>
        </row>
        <row r="212">
          <cell r="B212">
            <v>3311</v>
          </cell>
          <cell r="C212" t="str">
            <v>Receitas Financ./ Prest. de Serviços</v>
          </cell>
          <cell r="D212">
            <v>-940023.79</v>
          </cell>
          <cell r="E212">
            <v>21397.07</v>
          </cell>
          <cell r="F212">
            <v>-21397.07</v>
          </cell>
          <cell r="G212">
            <v>940023.79</v>
          </cell>
        </row>
        <row r="213">
          <cell r="B213">
            <v>33113</v>
          </cell>
          <cell r="C213" t="str">
            <v>Rendas de Variações Monetárias</v>
          </cell>
          <cell r="D213">
            <v>-939364.51</v>
          </cell>
          <cell r="E213">
            <v>21397.07</v>
          </cell>
          <cell r="F213">
            <v>-21397.07</v>
          </cell>
          <cell r="G213">
            <v>939364.51</v>
          </cell>
        </row>
        <row r="214">
          <cell r="B214">
            <v>33114</v>
          </cell>
          <cell r="C214" t="str">
            <v>Descontos Obtidos</v>
          </cell>
          <cell r="D214">
            <v>-659.28</v>
          </cell>
          <cell r="E214">
            <v>0</v>
          </cell>
          <cell r="F214">
            <v>0</v>
          </cell>
          <cell r="G214">
            <v>659.28</v>
          </cell>
        </row>
        <row r="215">
          <cell r="B215">
            <v>332</v>
          </cell>
          <cell r="C215" t="str">
            <v>Reembolso de Custos e Despesas</v>
          </cell>
          <cell r="D215">
            <v>-6292672.7599999998</v>
          </cell>
          <cell r="E215">
            <v>0</v>
          </cell>
          <cell r="F215">
            <v>0</v>
          </cell>
          <cell r="G215">
            <v>6292672.7599999998</v>
          </cell>
        </row>
        <row r="216">
          <cell r="B216">
            <v>3321</v>
          </cell>
          <cell r="C216" t="str">
            <v>Reversão de Custos e Despesas</v>
          </cell>
          <cell r="D216">
            <v>-6292672.7599999998</v>
          </cell>
          <cell r="E216">
            <v>0</v>
          </cell>
          <cell r="F216">
            <v>0</v>
          </cell>
          <cell r="G216">
            <v>6292672.7599999998</v>
          </cell>
        </row>
        <row r="217">
          <cell r="B217">
            <v>33212</v>
          </cell>
          <cell r="C217" t="str">
            <v>Leilões ANEEL – Transmissão de Energia</v>
          </cell>
          <cell r="D217">
            <v>-6222722.1900000004</v>
          </cell>
          <cell r="E217">
            <v>0</v>
          </cell>
          <cell r="F217">
            <v>0</v>
          </cell>
          <cell r="G217">
            <v>6222722.1900000004</v>
          </cell>
        </row>
        <row r="218">
          <cell r="B218">
            <v>33213</v>
          </cell>
          <cell r="C218" t="str">
            <v>Recuperação de Despesa e Custo</v>
          </cell>
          <cell r="D218">
            <v>-69950.570000000007</v>
          </cell>
          <cell r="E218">
            <v>0</v>
          </cell>
          <cell r="F218">
            <v>0</v>
          </cell>
          <cell r="G218">
            <v>69950.570000000007</v>
          </cell>
        </row>
        <row r="219">
          <cell r="B219">
            <v>336</v>
          </cell>
          <cell r="C219" t="str">
            <v>Reversão de Provisões</v>
          </cell>
          <cell r="D219">
            <v>-22976.05</v>
          </cell>
          <cell r="E219">
            <v>0</v>
          </cell>
          <cell r="F219">
            <v>0</v>
          </cell>
          <cell r="G219">
            <v>22976.05</v>
          </cell>
        </row>
        <row r="220">
          <cell r="B220">
            <v>3361</v>
          </cell>
          <cell r="C220" t="str">
            <v>Reversão de Provisões - Contingência</v>
          </cell>
          <cell r="D220">
            <v>-22976.05</v>
          </cell>
          <cell r="E220">
            <v>0</v>
          </cell>
          <cell r="F220">
            <v>0</v>
          </cell>
          <cell r="G220">
            <v>22976.05</v>
          </cell>
        </row>
        <row r="221">
          <cell r="B221">
            <v>33612</v>
          </cell>
          <cell r="C221" t="str">
            <v>Contingência Civis</v>
          </cell>
          <cell r="D221">
            <v>-22976.05</v>
          </cell>
          <cell r="E221">
            <v>0</v>
          </cell>
          <cell r="F221">
            <v>0</v>
          </cell>
          <cell r="G221">
            <v>22976.05</v>
          </cell>
        </row>
        <row r="222">
          <cell r="B222">
            <v>339</v>
          </cell>
          <cell r="C222" t="str">
            <v>Outras Receitas</v>
          </cell>
          <cell r="D222">
            <v>-372250.01</v>
          </cell>
          <cell r="E222">
            <v>0</v>
          </cell>
          <cell r="F222">
            <v>0</v>
          </cell>
          <cell r="G222">
            <v>372250.01</v>
          </cell>
        </row>
        <row r="223">
          <cell r="B223">
            <v>3399</v>
          </cell>
          <cell r="C223" t="str">
            <v>Receita Concurso Público</v>
          </cell>
          <cell r="D223">
            <v>-372250.01</v>
          </cell>
          <cell r="E223">
            <v>0</v>
          </cell>
          <cell r="F223">
            <v>0</v>
          </cell>
          <cell r="G223">
            <v>372250.01</v>
          </cell>
        </row>
        <row r="224">
          <cell r="B224">
            <v>33991</v>
          </cell>
          <cell r="C224" t="str">
            <v>Receita de Concurso Público</v>
          </cell>
          <cell r="D224">
            <v>-372250.01</v>
          </cell>
          <cell r="E224">
            <v>0</v>
          </cell>
          <cell r="F224">
            <v>0</v>
          </cell>
          <cell r="G224">
            <v>372250.01</v>
          </cell>
        </row>
        <row r="225">
          <cell r="B225">
            <v>4</v>
          </cell>
          <cell r="C225" t="str">
            <v>Custos e Despesas</v>
          </cell>
          <cell r="D225">
            <v>97238249.019999996</v>
          </cell>
          <cell r="E225">
            <v>11756856.34</v>
          </cell>
          <cell r="F225">
            <v>-226249.02</v>
          </cell>
          <cell r="G225">
            <v>108768856.34</v>
          </cell>
        </row>
        <row r="226">
          <cell r="B226">
            <v>41</v>
          </cell>
          <cell r="C226" t="str">
            <v>Custos</v>
          </cell>
          <cell r="D226">
            <v>61446149.049999997</v>
          </cell>
          <cell r="E226">
            <v>8035798.0599999996</v>
          </cell>
          <cell r="F226">
            <v>-204291.43</v>
          </cell>
          <cell r="G226">
            <v>69277655.680000007</v>
          </cell>
        </row>
        <row r="227">
          <cell r="B227">
            <v>411</v>
          </cell>
          <cell r="C227" t="str">
            <v>Gastos com Pessoal - Serviços</v>
          </cell>
          <cell r="D227">
            <v>49543792.229999997</v>
          </cell>
          <cell r="E227">
            <v>4970788.1900000004</v>
          </cell>
          <cell r="F227">
            <v>-199376.68</v>
          </cell>
          <cell r="G227">
            <v>54315203.740000002</v>
          </cell>
        </row>
        <row r="228">
          <cell r="B228">
            <v>4111</v>
          </cell>
          <cell r="C228" t="str">
            <v>Remunerações</v>
          </cell>
          <cell r="D228">
            <v>34507513.390000001</v>
          </cell>
          <cell r="E228">
            <v>3452629.58</v>
          </cell>
          <cell r="F228">
            <v>-152712.94</v>
          </cell>
          <cell r="G228">
            <v>37807430.030000001</v>
          </cell>
        </row>
        <row r="229">
          <cell r="B229">
            <v>41111</v>
          </cell>
          <cell r="C229" t="str">
            <v>Salários</v>
          </cell>
          <cell r="D229">
            <v>27910937.210000001</v>
          </cell>
          <cell r="E229">
            <v>2856192.48</v>
          </cell>
          <cell r="F229">
            <v>-25768.7</v>
          </cell>
          <cell r="G229">
            <v>30741360.989999998</v>
          </cell>
        </row>
        <row r="230">
          <cell r="B230">
            <v>41117</v>
          </cell>
          <cell r="C230" t="str">
            <v>Provisão de Férias e Encargos Sociais</v>
          </cell>
          <cell r="D230">
            <v>3574907.75</v>
          </cell>
          <cell r="E230">
            <v>315739.40999999997</v>
          </cell>
          <cell r="F230">
            <v>-126944.24</v>
          </cell>
          <cell r="G230">
            <v>3763702.92</v>
          </cell>
        </row>
        <row r="231">
          <cell r="B231">
            <v>41118</v>
          </cell>
          <cell r="C231" t="str">
            <v>Abono Pecuniário de Férias</v>
          </cell>
          <cell r="D231">
            <v>316468.01</v>
          </cell>
          <cell r="E231">
            <v>24590.12</v>
          </cell>
          <cell r="F231">
            <v>0</v>
          </cell>
          <cell r="G231">
            <v>341058.13</v>
          </cell>
        </row>
        <row r="232">
          <cell r="B232">
            <v>41119</v>
          </cell>
          <cell r="C232" t="str">
            <v>Provisão de 13º Salários e Enc. Sociais</v>
          </cell>
          <cell r="D232">
            <v>2626072.09</v>
          </cell>
          <cell r="E232">
            <v>256107.57</v>
          </cell>
          <cell r="F232">
            <v>0</v>
          </cell>
          <cell r="G232">
            <v>2882179.66</v>
          </cell>
        </row>
        <row r="233">
          <cell r="B233">
            <v>411111</v>
          </cell>
          <cell r="C233" t="str">
            <v>Salario Maternidade - Prorrogação</v>
          </cell>
          <cell r="D233">
            <v>47574.65</v>
          </cell>
          <cell r="E233">
            <v>0</v>
          </cell>
          <cell r="F233">
            <v>0</v>
          </cell>
          <cell r="G233">
            <v>47574.65</v>
          </cell>
        </row>
        <row r="234">
          <cell r="B234">
            <v>411113</v>
          </cell>
          <cell r="C234" t="str">
            <v>Licença Paternidade Prorrogação</v>
          </cell>
          <cell r="D234">
            <v>31553.68</v>
          </cell>
          <cell r="E234">
            <v>0</v>
          </cell>
          <cell r="F234">
            <v>0</v>
          </cell>
          <cell r="G234">
            <v>31553.68</v>
          </cell>
        </row>
        <row r="235">
          <cell r="B235">
            <v>4112</v>
          </cell>
          <cell r="C235" t="str">
            <v>Encargos Sociais</v>
          </cell>
          <cell r="D235">
            <v>9955815.3000000007</v>
          </cell>
          <cell r="E235">
            <v>1002577.66</v>
          </cell>
          <cell r="F235">
            <v>-43728.13</v>
          </cell>
          <cell r="G235">
            <v>10914664.83</v>
          </cell>
        </row>
        <row r="236">
          <cell r="B236">
            <v>41121</v>
          </cell>
          <cell r="C236" t="str">
            <v>INSS</v>
          </cell>
          <cell r="D236">
            <v>5943555.8799999999</v>
          </cell>
          <cell r="E236">
            <v>605826.93000000005</v>
          </cell>
          <cell r="F236">
            <v>0</v>
          </cell>
          <cell r="G236">
            <v>6549382.8099999996</v>
          </cell>
        </row>
        <row r="237">
          <cell r="B237">
            <v>41122</v>
          </cell>
          <cell r="C237" t="str">
            <v>FGTS</v>
          </cell>
          <cell r="D237">
            <v>2271728.94</v>
          </cell>
          <cell r="E237">
            <v>230914.91</v>
          </cell>
          <cell r="F237">
            <v>0</v>
          </cell>
          <cell r="G237">
            <v>2502643.85</v>
          </cell>
        </row>
        <row r="238">
          <cell r="B238">
            <v>41124</v>
          </cell>
          <cell r="C238" t="str">
            <v>INSS s/ 13º Salário</v>
          </cell>
          <cell r="D238">
            <v>549878.93000000005</v>
          </cell>
          <cell r="E238">
            <v>53782.61</v>
          </cell>
          <cell r="F238">
            <v>0</v>
          </cell>
          <cell r="G238">
            <v>603661.54</v>
          </cell>
        </row>
        <row r="239">
          <cell r="B239">
            <v>41125</v>
          </cell>
          <cell r="C239" t="str">
            <v>INSS s/ Férias</v>
          </cell>
          <cell r="D239">
            <v>710665.6</v>
          </cell>
          <cell r="E239">
            <v>66305.2</v>
          </cell>
          <cell r="F239">
            <v>-31665.200000000001</v>
          </cell>
          <cell r="G239">
            <v>745305.59999999998</v>
          </cell>
        </row>
        <row r="240">
          <cell r="B240">
            <v>41126</v>
          </cell>
          <cell r="C240" t="str">
            <v>FGTS s/ Férias</v>
          </cell>
          <cell r="D240">
            <v>270508.18</v>
          </cell>
          <cell r="E240">
            <v>25259.23</v>
          </cell>
          <cell r="F240">
            <v>-12062.93</v>
          </cell>
          <cell r="G240">
            <v>283704.48</v>
          </cell>
        </row>
        <row r="241">
          <cell r="B241">
            <v>41127</v>
          </cell>
          <cell r="C241" t="str">
            <v>FGTS s/ 13º Salário</v>
          </cell>
          <cell r="D241">
            <v>209477.77</v>
          </cell>
          <cell r="E241">
            <v>20488.78</v>
          </cell>
          <cell r="F241">
            <v>0</v>
          </cell>
          <cell r="G241">
            <v>229966.55</v>
          </cell>
        </row>
        <row r="242">
          <cell r="B242">
            <v>4113</v>
          </cell>
          <cell r="C242" t="str">
            <v>Benefícios</v>
          </cell>
          <cell r="D242">
            <v>5080463.54</v>
          </cell>
          <cell r="E242">
            <v>515580.95</v>
          </cell>
          <cell r="F242">
            <v>-2935.61</v>
          </cell>
          <cell r="G242">
            <v>5593108.8799999999</v>
          </cell>
        </row>
        <row r="243">
          <cell r="B243">
            <v>41131</v>
          </cell>
          <cell r="C243" t="str">
            <v>Previdência Privada Complementar</v>
          </cell>
          <cell r="D243">
            <v>2189440.6</v>
          </cell>
          <cell r="E243">
            <v>224084.37</v>
          </cell>
          <cell r="F243">
            <v>0</v>
          </cell>
          <cell r="G243">
            <v>2413524.9700000002</v>
          </cell>
        </row>
        <row r="244">
          <cell r="B244">
            <v>41132</v>
          </cell>
          <cell r="C244" t="str">
            <v>Auxílio Alimentação</v>
          </cell>
          <cell r="D244">
            <v>1461175.56</v>
          </cell>
          <cell r="E244">
            <v>142940.54999999999</v>
          </cell>
          <cell r="F244">
            <v>-431.25</v>
          </cell>
          <cell r="G244">
            <v>1603684.86</v>
          </cell>
        </row>
        <row r="245">
          <cell r="B245">
            <v>41133</v>
          </cell>
          <cell r="C245" t="str">
            <v>Auxílio Transporte</v>
          </cell>
          <cell r="D245">
            <v>965.74</v>
          </cell>
          <cell r="E245">
            <v>2270.36</v>
          </cell>
          <cell r="F245">
            <v>-2270.36</v>
          </cell>
          <cell r="G245">
            <v>965.74</v>
          </cell>
        </row>
        <row r="246">
          <cell r="B246">
            <v>41135</v>
          </cell>
          <cell r="C246" t="str">
            <v>Auxílio Creche</v>
          </cell>
          <cell r="D246">
            <v>426951.86</v>
          </cell>
          <cell r="E246">
            <v>44678.37</v>
          </cell>
          <cell r="F246">
            <v>0</v>
          </cell>
          <cell r="G246">
            <v>471630.23</v>
          </cell>
        </row>
        <row r="247">
          <cell r="B247">
            <v>41136</v>
          </cell>
          <cell r="C247" t="str">
            <v>Assistência Médica e  Odontológica</v>
          </cell>
          <cell r="D247">
            <v>978892.72</v>
          </cell>
          <cell r="E247">
            <v>98896.07</v>
          </cell>
          <cell r="F247">
            <v>0</v>
          </cell>
          <cell r="G247">
            <v>1077788.79</v>
          </cell>
        </row>
        <row r="248">
          <cell r="B248">
            <v>411310</v>
          </cell>
          <cell r="C248" t="str">
            <v>Vale Cultura</v>
          </cell>
          <cell r="D248">
            <v>4244</v>
          </cell>
          <cell r="E248">
            <v>650</v>
          </cell>
          <cell r="F248">
            <v>-234</v>
          </cell>
          <cell r="G248">
            <v>4660</v>
          </cell>
        </row>
        <row r="249">
          <cell r="B249">
            <v>411311</v>
          </cell>
          <cell r="C249" t="str">
            <v>Saúde Ocupacional</v>
          </cell>
          <cell r="D249">
            <v>18793.060000000001</v>
          </cell>
          <cell r="E249">
            <v>2061.23</v>
          </cell>
          <cell r="F249">
            <v>0</v>
          </cell>
          <cell r="G249">
            <v>20854.29</v>
          </cell>
        </row>
        <row r="250">
          <cell r="B250">
            <v>413</v>
          </cell>
          <cell r="C250" t="str">
            <v>Custos c/ Serviços de Terceiros - Serv.</v>
          </cell>
          <cell r="D250">
            <v>5175880.5199999996</v>
          </cell>
          <cell r="E250">
            <v>2379307.23</v>
          </cell>
          <cell r="F250">
            <v>0</v>
          </cell>
          <cell r="G250">
            <v>7555187.75</v>
          </cell>
        </row>
        <row r="251">
          <cell r="B251">
            <v>4131</v>
          </cell>
          <cell r="C251" t="str">
            <v>Serviços de Terceiros</v>
          </cell>
          <cell r="D251">
            <v>5175880.5199999996</v>
          </cell>
          <cell r="E251">
            <v>2379307.23</v>
          </cell>
          <cell r="F251">
            <v>0</v>
          </cell>
          <cell r="G251">
            <v>7555187.75</v>
          </cell>
        </row>
        <row r="252">
          <cell r="B252">
            <v>41311</v>
          </cell>
          <cell r="C252" t="str">
            <v>Serviços de Consultoria</v>
          </cell>
          <cell r="D252">
            <v>3351795.71</v>
          </cell>
          <cell r="E252">
            <v>2201098.84</v>
          </cell>
          <cell r="F252">
            <v>0</v>
          </cell>
          <cell r="G252">
            <v>5552894.5499999998</v>
          </cell>
        </row>
        <row r="253">
          <cell r="B253">
            <v>41312</v>
          </cell>
          <cell r="C253" t="str">
            <v>Serviços de Apoio Técnico e/ou Administrativo</v>
          </cell>
          <cell r="D253">
            <v>828506.97</v>
          </cell>
          <cell r="E253">
            <v>79329.86</v>
          </cell>
          <cell r="F253">
            <v>0</v>
          </cell>
          <cell r="G253">
            <v>907836.83</v>
          </cell>
        </row>
        <row r="254">
          <cell r="B254">
            <v>41313</v>
          </cell>
          <cell r="C254" t="str">
            <v>Cessão ou Requisição de Pessoal</v>
          </cell>
          <cell r="D254">
            <v>122324.06</v>
          </cell>
          <cell r="E254">
            <v>8495.14</v>
          </cell>
          <cell r="F254">
            <v>0</v>
          </cell>
          <cell r="G254">
            <v>130819.2</v>
          </cell>
        </row>
        <row r="255">
          <cell r="B255">
            <v>41315</v>
          </cell>
          <cell r="C255" t="str">
            <v>Cursos, Seminários e Convenções</v>
          </cell>
          <cell r="D255">
            <v>439633.12</v>
          </cell>
          <cell r="E255">
            <v>38065.5</v>
          </cell>
          <cell r="F255">
            <v>0</v>
          </cell>
          <cell r="G255">
            <v>477698.62</v>
          </cell>
        </row>
        <row r="256">
          <cell r="B256">
            <v>413114</v>
          </cell>
          <cell r="C256" t="str">
            <v>Cessão Temporária e Manutenção de Softwa</v>
          </cell>
          <cell r="D256">
            <v>161103.69</v>
          </cell>
          <cell r="E256">
            <v>21154.9</v>
          </cell>
          <cell r="F256">
            <v>0</v>
          </cell>
          <cell r="G256">
            <v>182258.59</v>
          </cell>
        </row>
        <row r="257">
          <cell r="B257">
            <v>413117</v>
          </cell>
          <cell r="C257" t="str">
            <v>Custos com Estagiarios</v>
          </cell>
          <cell r="D257">
            <v>258390.78</v>
          </cell>
          <cell r="E257">
            <v>31162.99</v>
          </cell>
          <cell r="F257">
            <v>0</v>
          </cell>
          <cell r="G257">
            <v>289553.77</v>
          </cell>
        </row>
        <row r="258">
          <cell r="B258">
            <v>4131997</v>
          </cell>
          <cell r="C258" t="str">
            <v>Serviço Prestado PF</v>
          </cell>
          <cell r="D258">
            <v>14126.19</v>
          </cell>
          <cell r="E258">
            <v>0</v>
          </cell>
          <cell r="F258">
            <v>0</v>
          </cell>
          <cell r="G258">
            <v>14126.19</v>
          </cell>
        </row>
        <row r="259">
          <cell r="B259">
            <v>414</v>
          </cell>
          <cell r="C259" t="str">
            <v>Custos c/ Tributos - Serviços</v>
          </cell>
          <cell r="D259">
            <v>245288.18</v>
          </cell>
          <cell r="E259">
            <v>23222.78</v>
          </cell>
          <cell r="F259">
            <v>0</v>
          </cell>
          <cell r="G259">
            <v>268510.96000000002</v>
          </cell>
        </row>
        <row r="260">
          <cell r="B260">
            <v>4141</v>
          </cell>
          <cell r="C260" t="str">
            <v>Impostos, Taxas e Contribuições</v>
          </cell>
          <cell r="D260">
            <v>245288.18</v>
          </cell>
          <cell r="E260">
            <v>23222.78</v>
          </cell>
          <cell r="F260">
            <v>0</v>
          </cell>
          <cell r="G260">
            <v>268510.96000000002</v>
          </cell>
        </row>
        <row r="261">
          <cell r="B261">
            <v>41412</v>
          </cell>
          <cell r="C261" t="str">
            <v>IPTU</v>
          </cell>
          <cell r="D261">
            <v>234550.02</v>
          </cell>
          <cell r="E261">
            <v>23222.78</v>
          </cell>
          <cell r="F261">
            <v>0</v>
          </cell>
          <cell r="G261">
            <v>257772.79999999999</v>
          </cell>
        </row>
        <row r="262">
          <cell r="B262">
            <v>41418</v>
          </cell>
          <cell r="C262" t="str">
            <v>Taxas Estaduais</v>
          </cell>
          <cell r="D262">
            <v>10738.16</v>
          </cell>
          <cell r="E262">
            <v>0</v>
          </cell>
          <cell r="F262">
            <v>0</v>
          </cell>
          <cell r="G262">
            <v>10738.16</v>
          </cell>
        </row>
        <row r="263">
          <cell r="B263">
            <v>416</v>
          </cell>
          <cell r="C263" t="str">
            <v>Custos Gerais - Serviços</v>
          </cell>
          <cell r="D263">
            <v>6481188.1200000001</v>
          </cell>
          <cell r="E263">
            <v>662479.86</v>
          </cell>
          <cell r="F263">
            <v>-4914.75</v>
          </cell>
          <cell r="G263">
            <v>7138753.2300000004</v>
          </cell>
        </row>
        <row r="264">
          <cell r="B264">
            <v>4161</v>
          </cell>
          <cell r="C264" t="str">
            <v>Custos de Funcionamento das Instalações</v>
          </cell>
          <cell r="D264">
            <v>3514999.87</v>
          </cell>
          <cell r="E264">
            <v>412352</v>
          </cell>
          <cell r="F264">
            <v>0</v>
          </cell>
          <cell r="G264">
            <v>3927351.87</v>
          </cell>
        </row>
        <row r="265">
          <cell r="B265">
            <v>41611</v>
          </cell>
          <cell r="C265" t="str">
            <v>Aluguéis</v>
          </cell>
          <cell r="D265">
            <v>1656832.6</v>
          </cell>
          <cell r="E265">
            <v>195461.32</v>
          </cell>
          <cell r="F265">
            <v>0</v>
          </cell>
          <cell r="G265">
            <v>1852293.92</v>
          </cell>
        </row>
        <row r="266">
          <cell r="B266">
            <v>41614</v>
          </cell>
          <cell r="C266" t="str">
            <v>Energia Elétrica</v>
          </cell>
          <cell r="D266">
            <v>481747.18</v>
          </cell>
          <cell r="E266">
            <v>43854.82</v>
          </cell>
          <cell r="F266">
            <v>0</v>
          </cell>
          <cell r="G266">
            <v>525602</v>
          </cell>
        </row>
        <row r="267">
          <cell r="B267">
            <v>41616</v>
          </cell>
          <cell r="C267" t="str">
            <v>Telecomunicações</v>
          </cell>
          <cell r="D267">
            <v>29848.77</v>
          </cell>
          <cell r="E267">
            <v>3389.39</v>
          </cell>
          <cell r="F267">
            <v>0</v>
          </cell>
          <cell r="G267">
            <v>33238.160000000003</v>
          </cell>
        </row>
        <row r="268">
          <cell r="B268">
            <v>416110</v>
          </cell>
          <cell r="C268" t="str">
            <v>Conduções e Lanches</v>
          </cell>
          <cell r="D268">
            <v>129.47</v>
          </cell>
          <cell r="E268">
            <v>120</v>
          </cell>
          <cell r="F268">
            <v>0</v>
          </cell>
          <cell r="G268">
            <v>249.47</v>
          </cell>
        </row>
        <row r="269">
          <cell r="B269">
            <v>416112</v>
          </cell>
          <cell r="C269" t="str">
            <v>Alugueis de Móveis, Máquinas e Equip.</v>
          </cell>
          <cell r="D269">
            <v>4668.8900000000003</v>
          </cell>
          <cell r="E269">
            <v>353.37</v>
          </cell>
          <cell r="F269">
            <v>0</v>
          </cell>
          <cell r="G269">
            <v>5022.26</v>
          </cell>
        </row>
        <row r="270">
          <cell r="B270">
            <v>416114</v>
          </cell>
          <cell r="C270" t="str">
            <v>Serviço de Limpeza e Higiene</v>
          </cell>
          <cell r="D270">
            <v>366570.62</v>
          </cell>
          <cell r="E270">
            <v>59645.1</v>
          </cell>
          <cell r="F270">
            <v>0</v>
          </cell>
          <cell r="G270">
            <v>426215.72</v>
          </cell>
        </row>
        <row r="271">
          <cell r="B271">
            <v>416115</v>
          </cell>
          <cell r="C271" t="str">
            <v>Serviços Gerais</v>
          </cell>
          <cell r="D271">
            <v>252516.18</v>
          </cell>
          <cell r="E271">
            <v>36882.99</v>
          </cell>
          <cell r="F271">
            <v>0</v>
          </cell>
          <cell r="G271">
            <v>289399.17</v>
          </cell>
        </row>
        <row r="272">
          <cell r="B272">
            <v>416116</v>
          </cell>
          <cell r="C272" t="str">
            <v>Condomínios</v>
          </cell>
          <cell r="D272">
            <v>722686.16</v>
          </cell>
          <cell r="E272">
            <v>72645.009999999995</v>
          </cell>
          <cell r="F272">
            <v>0</v>
          </cell>
          <cell r="G272">
            <v>795331.17</v>
          </cell>
        </row>
        <row r="273">
          <cell r="B273">
            <v>4162</v>
          </cell>
          <cell r="C273" t="str">
            <v>Custos Gerais da Administração</v>
          </cell>
          <cell r="D273">
            <v>2966188.25</v>
          </cell>
          <cell r="E273">
            <v>250127.86</v>
          </cell>
          <cell r="F273">
            <v>-4914.75</v>
          </cell>
          <cell r="G273">
            <v>3211401.36</v>
          </cell>
        </row>
        <row r="274">
          <cell r="B274">
            <v>41621</v>
          </cell>
          <cell r="C274" t="str">
            <v>Honorários da Diretoria</v>
          </cell>
          <cell r="D274">
            <v>734755.08</v>
          </cell>
          <cell r="E274">
            <v>80361.36</v>
          </cell>
          <cell r="F274">
            <v>0</v>
          </cell>
          <cell r="G274">
            <v>815116.44</v>
          </cell>
        </row>
        <row r="275">
          <cell r="B275">
            <v>41624</v>
          </cell>
          <cell r="C275" t="str">
            <v>Custos de Viagens - Passagens Aéreas</v>
          </cell>
          <cell r="D275">
            <v>542037.23</v>
          </cell>
          <cell r="E275">
            <v>50513.32</v>
          </cell>
          <cell r="F275">
            <v>0</v>
          </cell>
          <cell r="G275">
            <v>592550.55000000005</v>
          </cell>
        </row>
        <row r="276">
          <cell r="B276">
            <v>41625</v>
          </cell>
          <cell r="C276" t="str">
            <v>Custos de Viagens - Hospedagens</v>
          </cell>
          <cell r="D276">
            <v>1253.04</v>
          </cell>
          <cell r="E276">
            <v>0</v>
          </cell>
          <cell r="F276">
            <v>0</v>
          </cell>
          <cell r="G276">
            <v>1253.04</v>
          </cell>
        </row>
        <row r="277">
          <cell r="B277">
            <v>41626</v>
          </cell>
          <cell r="C277" t="str">
            <v>Custos de Viagens - Outros</v>
          </cell>
          <cell r="D277">
            <v>180005.45</v>
          </cell>
          <cell r="E277">
            <v>17337.16</v>
          </cell>
          <cell r="F277">
            <v>-4914.75</v>
          </cell>
          <cell r="G277">
            <v>192427.86</v>
          </cell>
        </row>
        <row r="278">
          <cell r="B278">
            <v>41627</v>
          </cell>
          <cell r="C278" t="str">
            <v>Assinatura Banco de Dados e Portais</v>
          </cell>
          <cell r="D278">
            <v>1186526.82</v>
          </cell>
          <cell r="E278">
            <v>101916.02</v>
          </cell>
          <cell r="F278">
            <v>0</v>
          </cell>
          <cell r="G278">
            <v>1288442.8400000001</v>
          </cell>
        </row>
        <row r="279">
          <cell r="B279">
            <v>416210</v>
          </cell>
          <cell r="C279" t="str">
            <v>Custo de Viagem ao Exterior</v>
          </cell>
          <cell r="D279">
            <v>321610.63</v>
          </cell>
          <cell r="E279">
            <v>0</v>
          </cell>
          <cell r="F279">
            <v>0</v>
          </cell>
          <cell r="G279">
            <v>321610.63</v>
          </cell>
        </row>
        <row r="280">
          <cell r="B280">
            <v>42</v>
          </cell>
          <cell r="C280" t="str">
            <v>Despesas</v>
          </cell>
          <cell r="D280">
            <v>35792099.969999999</v>
          </cell>
          <cell r="E280">
            <v>3721058.28</v>
          </cell>
          <cell r="F280">
            <v>-21957.59</v>
          </cell>
          <cell r="G280">
            <v>39491200.659999996</v>
          </cell>
        </row>
        <row r="281">
          <cell r="B281">
            <v>421</v>
          </cell>
          <cell r="C281" t="str">
            <v>Despesas com Pessoal</v>
          </cell>
          <cell r="D281">
            <v>21499855.899999999</v>
          </cell>
          <cell r="E281">
            <v>2246980.67</v>
          </cell>
          <cell r="F281">
            <v>-19853</v>
          </cell>
          <cell r="G281">
            <v>23726983.57</v>
          </cell>
        </row>
        <row r="282">
          <cell r="B282">
            <v>4211</v>
          </cell>
          <cell r="C282" t="str">
            <v>Remunerações</v>
          </cell>
          <cell r="D282">
            <v>14779063.310000001</v>
          </cell>
          <cell r="E282">
            <v>1547245.75</v>
          </cell>
          <cell r="F282">
            <v>-12547.57</v>
          </cell>
          <cell r="G282">
            <v>16313761.49</v>
          </cell>
        </row>
        <row r="283">
          <cell r="B283">
            <v>42111</v>
          </cell>
          <cell r="C283" t="str">
            <v>Salários</v>
          </cell>
          <cell r="D283">
            <v>11840063.789999999</v>
          </cell>
          <cell r="E283">
            <v>1274831.1599999999</v>
          </cell>
          <cell r="F283">
            <v>-269.3</v>
          </cell>
          <cell r="G283">
            <v>13114625.65</v>
          </cell>
        </row>
        <row r="284">
          <cell r="B284">
            <v>42117</v>
          </cell>
          <cell r="C284" t="str">
            <v>Provisão de Férias e Encargos Sociais</v>
          </cell>
          <cell r="D284">
            <v>1564472.96</v>
          </cell>
          <cell r="E284">
            <v>149424.47</v>
          </cell>
          <cell r="F284">
            <v>-12278.27</v>
          </cell>
          <cell r="G284">
            <v>1701619.16</v>
          </cell>
        </row>
        <row r="285">
          <cell r="B285">
            <v>42118</v>
          </cell>
          <cell r="C285" t="str">
            <v>Abono Pecuniário de Férias</v>
          </cell>
          <cell r="D285">
            <v>156316.71</v>
          </cell>
          <cell r="E285">
            <v>10126.48</v>
          </cell>
          <cell r="F285">
            <v>0</v>
          </cell>
          <cell r="G285">
            <v>166443.19</v>
          </cell>
        </row>
        <row r="286">
          <cell r="B286">
            <v>42119</v>
          </cell>
          <cell r="C286" t="str">
            <v>Provisão de 13º Salários e Encargos</v>
          </cell>
          <cell r="D286">
            <v>1134082.23</v>
          </cell>
          <cell r="E286">
            <v>112863.64</v>
          </cell>
          <cell r="F286">
            <v>0</v>
          </cell>
          <cell r="G286">
            <v>1246945.8700000001</v>
          </cell>
        </row>
        <row r="287">
          <cell r="B287">
            <v>421110</v>
          </cell>
          <cell r="C287" t="str">
            <v>Salario Maternidade - Prorrogação</v>
          </cell>
          <cell r="D287">
            <v>84127.62</v>
          </cell>
          <cell r="E287">
            <v>0</v>
          </cell>
          <cell r="F287">
            <v>0</v>
          </cell>
          <cell r="G287">
            <v>84127.62</v>
          </cell>
        </row>
        <row r="288">
          <cell r="B288">
            <v>4212</v>
          </cell>
          <cell r="C288" t="str">
            <v>Encargos Sociais</v>
          </cell>
          <cell r="D288">
            <v>4422305.5599999996</v>
          </cell>
          <cell r="E288">
            <v>460423.14</v>
          </cell>
          <cell r="F288">
            <v>-3560.71</v>
          </cell>
          <cell r="G288">
            <v>4879167.99</v>
          </cell>
        </row>
        <row r="289">
          <cell r="B289">
            <v>42121</v>
          </cell>
          <cell r="C289" t="str">
            <v>INSS</v>
          </cell>
          <cell r="D289">
            <v>2657972.9900000002</v>
          </cell>
          <cell r="E289">
            <v>279320.27</v>
          </cell>
          <cell r="F289">
            <v>0</v>
          </cell>
          <cell r="G289">
            <v>2937293.26</v>
          </cell>
        </row>
        <row r="290">
          <cell r="B290">
            <v>42122</v>
          </cell>
          <cell r="C290" t="str">
            <v>FGTS</v>
          </cell>
          <cell r="D290">
            <v>1007496.7</v>
          </cell>
          <cell r="E290">
            <v>106487.52</v>
          </cell>
          <cell r="F290">
            <v>0</v>
          </cell>
          <cell r="G290">
            <v>1113984.22</v>
          </cell>
        </row>
        <row r="291">
          <cell r="B291">
            <v>42124</v>
          </cell>
          <cell r="C291" t="str">
            <v>INSS s/ 13º Salário</v>
          </cell>
          <cell r="D291">
            <v>233661.29</v>
          </cell>
          <cell r="E291">
            <v>23251.919999999998</v>
          </cell>
          <cell r="F291">
            <v>0</v>
          </cell>
          <cell r="G291">
            <v>256913.21</v>
          </cell>
        </row>
        <row r="292">
          <cell r="B292">
            <v>42125</v>
          </cell>
          <cell r="C292" t="str">
            <v>INSS s/ Férias</v>
          </cell>
          <cell r="D292">
            <v>314311.24</v>
          </cell>
          <cell r="E292">
            <v>30779.84</v>
          </cell>
          <cell r="F292">
            <v>-2578.44</v>
          </cell>
          <cell r="G292">
            <v>342512.64000000001</v>
          </cell>
        </row>
        <row r="293">
          <cell r="B293">
            <v>42126</v>
          </cell>
          <cell r="C293" t="str">
            <v>FGTS s/ Férias</v>
          </cell>
          <cell r="D293">
            <v>119831.85</v>
          </cell>
          <cell r="E293">
            <v>11725.68</v>
          </cell>
          <cell r="F293">
            <v>-982.27</v>
          </cell>
          <cell r="G293">
            <v>130575.26</v>
          </cell>
        </row>
        <row r="294">
          <cell r="B294">
            <v>42127</v>
          </cell>
          <cell r="C294" t="str">
            <v>FGTS s/ 13º Salário</v>
          </cell>
          <cell r="D294">
            <v>89031.49</v>
          </cell>
          <cell r="E294">
            <v>8857.91</v>
          </cell>
          <cell r="F294">
            <v>0</v>
          </cell>
          <cell r="G294">
            <v>97889.4</v>
          </cell>
        </row>
        <row r="295">
          <cell r="B295">
            <v>4213</v>
          </cell>
          <cell r="C295" t="str">
            <v>Benefícios</v>
          </cell>
          <cell r="D295">
            <v>2298487.0299999998</v>
          </cell>
          <cell r="E295">
            <v>239311.78</v>
          </cell>
          <cell r="F295">
            <v>-3744.72</v>
          </cell>
          <cell r="G295">
            <v>2534054.09</v>
          </cell>
        </row>
        <row r="296">
          <cell r="B296">
            <v>42131</v>
          </cell>
          <cell r="C296" t="str">
            <v>Previdência Privada Complementar</v>
          </cell>
          <cell r="D296">
            <v>983872.98</v>
          </cell>
          <cell r="E296">
            <v>102334.44</v>
          </cell>
          <cell r="F296">
            <v>0</v>
          </cell>
          <cell r="G296">
            <v>1086207.42</v>
          </cell>
        </row>
        <row r="297">
          <cell r="B297">
            <v>42132</v>
          </cell>
          <cell r="C297" t="str">
            <v>Auxílio Alimentação</v>
          </cell>
          <cell r="D297">
            <v>670023.73</v>
          </cell>
          <cell r="E297">
            <v>65730.27</v>
          </cell>
          <cell r="F297">
            <v>0</v>
          </cell>
          <cell r="G297">
            <v>735754</v>
          </cell>
        </row>
        <row r="298">
          <cell r="B298">
            <v>42133</v>
          </cell>
          <cell r="C298" t="str">
            <v>Auxílio Transporte</v>
          </cell>
          <cell r="D298">
            <v>19539.8</v>
          </cell>
          <cell r="E298">
            <v>5139.96</v>
          </cell>
          <cell r="F298">
            <v>-3562.72</v>
          </cell>
          <cell r="G298">
            <v>21117.040000000001</v>
          </cell>
        </row>
        <row r="299">
          <cell r="B299">
            <v>42134</v>
          </cell>
          <cell r="C299" t="str">
            <v>Auxílio Moradia</v>
          </cell>
          <cell r="D299">
            <v>39000</v>
          </cell>
          <cell r="E299">
            <v>3900</v>
          </cell>
          <cell r="F299">
            <v>0</v>
          </cell>
          <cell r="G299">
            <v>42900</v>
          </cell>
        </row>
        <row r="300">
          <cell r="B300">
            <v>42135</v>
          </cell>
          <cell r="C300" t="str">
            <v>Auxílio Creche</v>
          </cell>
          <cell r="D300">
            <v>133133.89000000001</v>
          </cell>
          <cell r="E300">
            <v>16985.28</v>
          </cell>
          <cell r="F300">
            <v>0</v>
          </cell>
          <cell r="G300">
            <v>150119.17000000001</v>
          </cell>
        </row>
        <row r="301">
          <cell r="B301">
            <v>42136</v>
          </cell>
          <cell r="C301" t="str">
            <v>Assistência Médica e  Odontológica</v>
          </cell>
          <cell r="D301">
            <v>395993.53</v>
          </cell>
          <cell r="E301">
            <v>40818.839999999997</v>
          </cell>
          <cell r="F301">
            <v>0</v>
          </cell>
          <cell r="G301">
            <v>436812.37</v>
          </cell>
        </row>
        <row r="302">
          <cell r="B302">
            <v>421310</v>
          </cell>
          <cell r="C302" t="str">
            <v>Vale Cultura</v>
          </cell>
          <cell r="D302">
            <v>6436</v>
          </cell>
          <cell r="E302">
            <v>800</v>
          </cell>
          <cell r="F302">
            <v>-182</v>
          </cell>
          <cell r="G302">
            <v>7054</v>
          </cell>
        </row>
        <row r="303">
          <cell r="B303">
            <v>421311</v>
          </cell>
          <cell r="C303" t="str">
            <v>Saúde Ocupacional</v>
          </cell>
          <cell r="D303">
            <v>50487.1</v>
          </cell>
          <cell r="E303">
            <v>3602.99</v>
          </cell>
          <cell r="F303">
            <v>0</v>
          </cell>
          <cell r="G303">
            <v>54090.09</v>
          </cell>
        </row>
        <row r="304">
          <cell r="B304">
            <v>422</v>
          </cell>
          <cell r="C304" t="str">
            <v>Despesas Com Materiais</v>
          </cell>
          <cell r="D304">
            <v>132482.03</v>
          </cell>
          <cell r="E304">
            <v>5297.1</v>
          </cell>
          <cell r="F304">
            <v>-320</v>
          </cell>
          <cell r="G304">
            <v>137459.13</v>
          </cell>
        </row>
        <row r="305">
          <cell r="B305">
            <v>4221</v>
          </cell>
          <cell r="C305" t="str">
            <v>Despesas com Materiais Nacionais</v>
          </cell>
          <cell r="D305">
            <v>132482.03</v>
          </cell>
          <cell r="E305">
            <v>5297.1</v>
          </cell>
          <cell r="F305">
            <v>-320</v>
          </cell>
          <cell r="G305">
            <v>137459.13</v>
          </cell>
        </row>
        <row r="306">
          <cell r="B306">
            <v>42211</v>
          </cell>
          <cell r="C306" t="str">
            <v>Materiais Adm. e de Expediente</v>
          </cell>
          <cell r="D306">
            <v>130414.03</v>
          </cell>
          <cell r="E306">
            <v>5297.1</v>
          </cell>
          <cell r="F306">
            <v>-320</v>
          </cell>
          <cell r="G306">
            <v>135391.13</v>
          </cell>
        </row>
        <row r="307">
          <cell r="B307">
            <v>42213</v>
          </cell>
          <cell r="C307" t="str">
            <v>Materiais e Equipamentos</v>
          </cell>
          <cell r="D307">
            <v>2068</v>
          </cell>
          <cell r="E307">
            <v>0</v>
          </cell>
          <cell r="F307">
            <v>0</v>
          </cell>
          <cell r="G307">
            <v>2068</v>
          </cell>
        </row>
        <row r="308">
          <cell r="B308">
            <v>423</v>
          </cell>
          <cell r="C308" t="str">
            <v>Desp.c/Serv. de Terceiros</v>
          </cell>
          <cell r="D308">
            <v>3851711.78</v>
          </cell>
          <cell r="E308">
            <v>623849.68000000005</v>
          </cell>
          <cell r="F308">
            <v>-1036.6099999999999</v>
          </cell>
          <cell r="G308">
            <v>4474524.8499999996</v>
          </cell>
        </row>
        <row r="309">
          <cell r="B309">
            <v>4231</v>
          </cell>
          <cell r="C309" t="str">
            <v>Desp.c/Serv. de Terceiros</v>
          </cell>
          <cell r="D309">
            <v>3851711.78</v>
          </cell>
          <cell r="E309">
            <v>623849.68000000005</v>
          </cell>
          <cell r="F309">
            <v>-1036.6099999999999</v>
          </cell>
          <cell r="G309">
            <v>4474524.8499999996</v>
          </cell>
        </row>
        <row r="310">
          <cell r="B310">
            <v>42311</v>
          </cell>
          <cell r="C310" t="str">
            <v>Serviços de Consultoria</v>
          </cell>
          <cell r="D310">
            <v>554996</v>
          </cell>
          <cell r="E310">
            <v>46525</v>
          </cell>
          <cell r="F310">
            <v>0</v>
          </cell>
          <cell r="G310">
            <v>601521</v>
          </cell>
        </row>
        <row r="311">
          <cell r="B311">
            <v>42312</v>
          </cell>
          <cell r="C311" t="str">
            <v>Serviços de Apoio Técnico e/ou Administrativo</v>
          </cell>
          <cell r="D311">
            <v>1346651.42</v>
          </cell>
          <cell r="E311">
            <v>308899.62</v>
          </cell>
          <cell r="F311">
            <v>0</v>
          </cell>
          <cell r="G311">
            <v>1655551.04</v>
          </cell>
        </row>
        <row r="312">
          <cell r="B312">
            <v>42313</v>
          </cell>
          <cell r="C312" t="str">
            <v>Cessão ou Requisição de Pessoal</v>
          </cell>
          <cell r="D312">
            <v>250373.1</v>
          </cell>
          <cell r="E312">
            <v>24403.53</v>
          </cell>
          <cell r="F312">
            <v>0</v>
          </cell>
          <cell r="G312">
            <v>274776.63</v>
          </cell>
        </row>
        <row r="313">
          <cell r="B313">
            <v>42315</v>
          </cell>
          <cell r="C313" t="str">
            <v>Cursos, Seminários e Convenções</v>
          </cell>
          <cell r="D313">
            <v>341890.81</v>
          </cell>
          <cell r="E313">
            <v>72233.73</v>
          </cell>
          <cell r="F313">
            <v>0</v>
          </cell>
          <cell r="G313">
            <v>414124.54</v>
          </cell>
        </row>
        <row r="314">
          <cell r="B314">
            <v>42316</v>
          </cell>
          <cell r="C314" t="str">
            <v>Serviços de Processamentos de Dados</v>
          </cell>
          <cell r="D314">
            <v>228554.6</v>
          </cell>
          <cell r="E314">
            <v>0</v>
          </cell>
          <cell r="F314">
            <v>0</v>
          </cell>
          <cell r="G314">
            <v>228554.6</v>
          </cell>
        </row>
        <row r="315">
          <cell r="B315">
            <v>42317</v>
          </cell>
          <cell r="C315" t="str">
            <v>Serviços Manut. Equipamentos Informática</v>
          </cell>
          <cell r="D315">
            <v>293394.92</v>
          </cell>
          <cell r="E315">
            <v>18286.63</v>
          </cell>
          <cell r="F315">
            <v>0</v>
          </cell>
          <cell r="G315">
            <v>311681.55</v>
          </cell>
        </row>
        <row r="316">
          <cell r="B316">
            <v>42318</v>
          </cell>
          <cell r="C316" t="str">
            <v>Serv. Tributários e Auditoria</v>
          </cell>
          <cell r="D316">
            <v>161706.49</v>
          </cell>
          <cell r="E316">
            <v>24223.29</v>
          </cell>
          <cell r="F316">
            <v>0</v>
          </cell>
          <cell r="G316">
            <v>185929.78</v>
          </cell>
        </row>
        <row r="317">
          <cell r="B317">
            <v>423111</v>
          </cell>
          <cell r="C317" t="str">
            <v>Serviços de Reforma das Instalações</v>
          </cell>
          <cell r="D317">
            <v>11753.5</v>
          </cell>
          <cell r="E317">
            <v>0</v>
          </cell>
          <cell r="F317">
            <v>0</v>
          </cell>
          <cell r="G317">
            <v>11753.5</v>
          </cell>
        </row>
        <row r="318">
          <cell r="B318">
            <v>423113</v>
          </cell>
          <cell r="C318" t="str">
            <v>Locação de Veículos</v>
          </cell>
          <cell r="D318">
            <v>0</v>
          </cell>
          <cell r="E318">
            <v>10921.43</v>
          </cell>
          <cell r="F318">
            <v>0</v>
          </cell>
          <cell r="G318">
            <v>10921.43</v>
          </cell>
        </row>
        <row r="319">
          <cell r="B319">
            <v>423114</v>
          </cell>
          <cell r="C319" t="str">
            <v>Cessão Temporária e Manut. de Software</v>
          </cell>
          <cell r="D319">
            <v>433313.12</v>
          </cell>
          <cell r="E319">
            <v>92761.08</v>
          </cell>
          <cell r="F319">
            <v>0</v>
          </cell>
          <cell r="G319">
            <v>526074.19999999995</v>
          </cell>
        </row>
        <row r="320">
          <cell r="B320">
            <v>423117</v>
          </cell>
          <cell r="C320" t="str">
            <v>Despesas com Estagiarios</v>
          </cell>
          <cell r="D320">
            <v>204249.28</v>
          </cell>
          <cell r="E320">
            <v>25595.37</v>
          </cell>
          <cell r="F320">
            <v>0</v>
          </cell>
          <cell r="G320">
            <v>229844.65</v>
          </cell>
        </row>
        <row r="321">
          <cell r="B321">
            <v>423119</v>
          </cell>
          <cell r="C321" t="str">
            <v>Despesas com Jovem Aprendiz</v>
          </cell>
          <cell r="D321">
            <v>24828.54</v>
          </cell>
          <cell r="E321">
            <v>0</v>
          </cell>
          <cell r="F321">
            <v>-1036.6099999999999</v>
          </cell>
          <cell r="G321">
            <v>23791.93</v>
          </cell>
        </row>
        <row r="322">
          <cell r="B322">
            <v>424</v>
          </cell>
          <cell r="C322" t="str">
            <v>Desp.c/Tributos</v>
          </cell>
          <cell r="D322">
            <v>760509.21</v>
          </cell>
          <cell r="E322">
            <v>9610.2099999999991</v>
          </cell>
          <cell r="F322">
            <v>0</v>
          </cell>
          <cell r="G322">
            <v>770119.42</v>
          </cell>
        </row>
        <row r="323">
          <cell r="B323">
            <v>4241</v>
          </cell>
          <cell r="C323" t="str">
            <v>Desp.c/Tributos-Imp.,Txs e Contribuições</v>
          </cell>
          <cell r="D323">
            <v>760509.21</v>
          </cell>
          <cell r="E323">
            <v>9610.2099999999991</v>
          </cell>
          <cell r="F323">
            <v>0</v>
          </cell>
          <cell r="G323">
            <v>770119.42</v>
          </cell>
        </row>
        <row r="324">
          <cell r="B324">
            <v>42412</v>
          </cell>
          <cell r="C324" t="str">
            <v>IPTU</v>
          </cell>
          <cell r="D324">
            <v>97063.21</v>
          </cell>
          <cell r="E324">
            <v>9610.2099999999991</v>
          </cell>
          <cell r="F324">
            <v>0</v>
          </cell>
          <cell r="G324">
            <v>106673.42</v>
          </cell>
        </row>
        <row r="325">
          <cell r="B325">
            <v>42415</v>
          </cell>
          <cell r="C325" t="str">
            <v>PIS s/ Outras Receitas</v>
          </cell>
          <cell r="D325">
            <v>114927.21</v>
          </cell>
          <cell r="E325">
            <v>0</v>
          </cell>
          <cell r="F325">
            <v>0</v>
          </cell>
          <cell r="G325">
            <v>114927.21</v>
          </cell>
        </row>
        <row r="326">
          <cell r="B326">
            <v>42416</v>
          </cell>
          <cell r="C326" t="str">
            <v>COFINS s/ outras Receitas</v>
          </cell>
          <cell r="D326">
            <v>538818.84</v>
          </cell>
          <cell r="E326">
            <v>0</v>
          </cell>
          <cell r="F326">
            <v>0</v>
          </cell>
          <cell r="G326">
            <v>538818.84</v>
          </cell>
        </row>
        <row r="327">
          <cell r="B327">
            <v>42418</v>
          </cell>
          <cell r="C327" t="str">
            <v>Outros Impostos e Taxas</v>
          </cell>
          <cell r="D327">
            <v>317.56</v>
          </cell>
          <cell r="E327">
            <v>0</v>
          </cell>
          <cell r="F327">
            <v>0</v>
          </cell>
          <cell r="G327">
            <v>317.56</v>
          </cell>
        </row>
        <row r="328">
          <cell r="B328">
            <v>424112</v>
          </cell>
          <cell r="C328" t="str">
            <v>Taxas Estaduais</v>
          </cell>
          <cell r="D328">
            <v>9382.39</v>
          </cell>
          <cell r="E328">
            <v>0</v>
          </cell>
          <cell r="F328">
            <v>0</v>
          </cell>
          <cell r="G328">
            <v>9382.39</v>
          </cell>
        </row>
        <row r="329">
          <cell r="B329">
            <v>425</v>
          </cell>
          <cell r="C329" t="str">
            <v>Despesas com Provisôes</v>
          </cell>
          <cell r="D329">
            <v>662659.38</v>
          </cell>
          <cell r="E329">
            <v>0</v>
          </cell>
          <cell r="F329">
            <v>0</v>
          </cell>
          <cell r="G329">
            <v>662659.38</v>
          </cell>
        </row>
        <row r="330">
          <cell r="B330">
            <v>4251</v>
          </cell>
          <cell r="C330" t="str">
            <v>Imposto de Renda</v>
          </cell>
          <cell r="D330">
            <v>215987.71</v>
          </cell>
          <cell r="E330">
            <v>0</v>
          </cell>
          <cell r="F330">
            <v>0</v>
          </cell>
          <cell r="G330">
            <v>215987.71</v>
          </cell>
        </row>
        <row r="331">
          <cell r="B331">
            <v>42511</v>
          </cell>
          <cell r="C331" t="str">
            <v>Provisão p/ IRPJ</v>
          </cell>
          <cell r="D331">
            <v>215987.71</v>
          </cell>
          <cell r="E331">
            <v>0</v>
          </cell>
          <cell r="F331">
            <v>0</v>
          </cell>
          <cell r="G331">
            <v>215987.71</v>
          </cell>
        </row>
        <row r="332">
          <cell r="B332">
            <v>4252</v>
          </cell>
          <cell r="C332" t="str">
            <v>Contribuição Social s/ Lucro Líquido</v>
          </cell>
          <cell r="D332">
            <v>210374.3</v>
          </cell>
          <cell r="E332">
            <v>0</v>
          </cell>
          <cell r="F332">
            <v>0</v>
          </cell>
          <cell r="G332">
            <v>210374.3</v>
          </cell>
        </row>
        <row r="333">
          <cell r="B333">
            <v>42521</v>
          </cell>
          <cell r="C333" t="str">
            <v>Provisão p/ CSLL</v>
          </cell>
          <cell r="D333">
            <v>210374.3</v>
          </cell>
          <cell r="E333">
            <v>0</v>
          </cell>
          <cell r="F333">
            <v>0</v>
          </cell>
          <cell r="G333">
            <v>210374.3</v>
          </cell>
        </row>
        <row r="334">
          <cell r="B334">
            <v>4254</v>
          </cell>
          <cell r="C334" t="str">
            <v>Despesas c/ Provisões - p/ Contingências</v>
          </cell>
          <cell r="D334">
            <v>236297.37</v>
          </cell>
          <cell r="E334">
            <v>0</v>
          </cell>
          <cell r="F334">
            <v>0</v>
          </cell>
          <cell r="G334">
            <v>236297.37</v>
          </cell>
        </row>
        <row r="335">
          <cell r="B335">
            <v>42541</v>
          </cell>
          <cell r="C335" t="str">
            <v>Provisões p/ Contingências Trabalhistas</v>
          </cell>
          <cell r="D335">
            <v>228883.71</v>
          </cell>
          <cell r="E335">
            <v>0</v>
          </cell>
          <cell r="F335">
            <v>0</v>
          </cell>
          <cell r="G335">
            <v>228883.71</v>
          </cell>
        </row>
        <row r="336">
          <cell r="B336">
            <v>42543</v>
          </cell>
          <cell r="C336" t="str">
            <v>Provisões p/ Contingências Fiscais</v>
          </cell>
          <cell r="D336">
            <v>5067.3599999999997</v>
          </cell>
          <cell r="E336">
            <v>0</v>
          </cell>
          <cell r="F336">
            <v>0</v>
          </cell>
          <cell r="G336">
            <v>5067.3599999999997</v>
          </cell>
        </row>
        <row r="337">
          <cell r="B337">
            <v>42544</v>
          </cell>
          <cell r="C337" t="str">
            <v>Provisões p/ Contingências Processos Administrativos</v>
          </cell>
          <cell r="D337">
            <v>2346.3000000000002</v>
          </cell>
          <cell r="E337">
            <v>0</v>
          </cell>
          <cell r="F337">
            <v>0</v>
          </cell>
          <cell r="G337">
            <v>2346.3000000000002</v>
          </cell>
        </row>
        <row r="338">
          <cell r="B338">
            <v>426</v>
          </cell>
          <cell r="C338" t="str">
            <v>Despesas Gerais</v>
          </cell>
          <cell r="D338">
            <v>7265377.0800000001</v>
          </cell>
          <cell r="E338">
            <v>768989.66</v>
          </cell>
          <cell r="F338">
            <v>-747.98</v>
          </cell>
          <cell r="G338">
            <v>8033618.7599999998</v>
          </cell>
        </row>
        <row r="339">
          <cell r="B339">
            <v>4261</v>
          </cell>
          <cell r="C339" t="str">
            <v>Desp. Gerais Funcionamento Instalações</v>
          </cell>
          <cell r="D339">
            <v>4003853.73</v>
          </cell>
          <cell r="E339">
            <v>416006.03</v>
          </cell>
          <cell r="F339">
            <v>-199</v>
          </cell>
          <cell r="G339">
            <v>4419660.76</v>
          </cell>
        </row>
        <row r="340">
          <cell r="B340">
            <v>42611</v>
          </cell>
          <cell r="C340" t="str">
            <v>Aluguéis</v>
          </cell>
          <cell r="D340">
            <v>693357.34</v>
          </cell>
          <cell r="E340">
            <v>80887.22</v>
          </cell>
          <cell r="F340">
            <v>0</v>
          </cell>
          <cell r="G340">
            <v>774244.56</v>
          </cell>
        </row>
        <row r="341">
          <cell r="B341">
            <v>42613</v>
          </cell>
          <cell r="C341" t="str">
            <v>Manutenção e Reparos</v>
          </cell>
          <cell r="D341">
            <v>100060.25</v>
          </cell>
          <cell r="E341">
            <v>4600</v>
          </cell>
          <cell r="F341">
            <v>-199</v>
          </cell>
          <cell r="G341">
            <v>104461.25</v>
          </cell>
        </row>
        <row r="342">
          <cell r="B342">
            <v>42614</v>
          </cell>
          <cell r="C342" t="str">
            <v>Energia Elétrica</v>
          </cell>
          <cell r="D342">
            <v>198359.72</v>
          </cell>
          <cell r="E342">
            <v>18148.32</v>
          </cell>
          <cell r="F342">
            <v>0</v>
          </cell>
          <cell r="G342">
            <v>216508.04</v>
          </cell>
        </row>
        <row r="343">
          <cell r="B343">
            <v>42616</v>
          </cell>
          <cell r="C343" t="str">
            <v>Telecomunicações</v>
          </cell>
          <cell r="D343">
            <v>12946.52</v>
          </cell>
          <cell r="E343">
            <v>1402.61</v>
          </cell>
          <cell r="F343">
            <v>0</v>
          </cell>
          <cell r="G343">
            <v>14349.13</v>
          </cell>
        </row>
        <row r="344">
          <cell r="B344">
            <v>42617</v>
          </cell>
          <cell r="C344" t="str">
            <v>Correios e Malotes</v>
          </cell>
          <cell r="D344">
            <v>2494.06</v>
          </cell>
          <cell r="E344">
            <v>188.7</v>
          </cell>
          <cell r="F344">
            <v>0</v>
          </cell>
          <cell r="G344">
            <v>2682.76</v>
          </cell>
        </row>
        <row r="345">
          <cell r="B345">
            <v>42618</v>
          </cell>
          <cell r="C345" t="str">
            <v>Reproduções</v>
          </cell>
          <cell r="D345">
            <v>9204.7000000000007</v>
          </cell>
          <cell r="E345">
            <v>0</v>
          </cell>
          <cell r="F345">
            <v>0</v>
          </cell>
          <cell r="G345">
            <v>9204.7000000000007</v>
          </cell>
        </row>
        <row r="346">
          <cell r="B346">
            <v>426111</v>
          </cell>
          <cell r="C346" t="str">
            <v>Depreciação e Amortização</v>
          </cell>
          <cell r="D346">
            <v>2429618.0699999998</v>
          </cell>
          <cell r="E346">
            <v>240062.72</v>
          </cell>
          <cell r="F346">
            <v>0</v>
          </cell>
          <cell r="G346">
            <v>2669680.79</v>
          </cell>
        </row>
        <row r="347">
          <cell r="B347">
            <v>426112</v>
          </cell>
          <cell r="C347" t="str">
            <v>Alugueis de Móveis, Máquinas e Equip.</v>
          </cell>
          <cell r="D347">
            <v>1462.31</v>
          </cell>
          <cell r="E347">
            <v>709.18</v>
          </cell>
          <cell r="F347">
            <v>0</v>
          </cell>
          <cell r="G347">
            <v>2171.4899999999998</v>
          </cell>
        </row>
        <row r="348">
          <cell r="B348">
            <v>426114</v>
          </cell>
          <cell r="C348" t="str">
            <v>Serviço de Limpeza e Higiene</v>
          </cell>
          <cell r="D348">
            <v>152785.93</v>
          </cell>
          <cell r="E348">
            <v>24681.99</v>
          </cell>
          <cell r="F348">
            <v>0</v>
          </cell>
          <cell r="G348">
            <v>177467.92</v>
          </cell>
        </row>
        <row r="349">
          <cell r="B349">
            <v>426116</v>
          </cell>
          <cell r="C349" t="str">
            <v>Condomínios</v>
          </cell>
          <cell r="D349">
            <v>299067.21999999997</v>
          </cell>
          <cell r="E349">
            <v>30062.49</v>
          </cell>
          <cell r="F349">
            <v>0</v>
          </cell>
          <cell r="G349">
            <v>329129.71000000002</v>
          </cell>
        </row>
        <row r="350">
          <cell r="B350">
            <v>426117</v>
          </cell>
          <cell r="C350" t="str">
            <v>Serviços Gerais</v>
          </cell>
          <cell r="D350">
            <v>104497.61</v>
          </cell>
          <cell r="E350">
            <v>15262.8</v>
          </cell>
          <cell r="F350">
            <v>0</v>
          </cell>
          <cell r="G350">
            <v>119760.41</v>
          </cell>
        </row>
        <row r="351">
          <cell r="B351">
            <v>4262</v>
          </cell>
          <cell r="C351" t="str">
            <v>Despesas Gerais da Administração</v>
          </cell>
          <cell r="D351">
            <v>3261523.35</v>
          </cell>
          <cell r="E351">
            <v>352983.63</v>
          </cell>
          <cell r="F351">
            <v>-548.98</v>
          </cell>
          <cell r="G351">
            <v>3613958</v>
          </cell>
        </row>
        <row r="352">
          <cell r="B352">
            <v>42621</v>
          </cell>
          <cell r="C352" t="str">
            <v>Honorários da Diretoria</v>
          </cell>
          <cell r="D352">
            <v>682124.74</v>
          </cell>
          <cell r="E352">
            <v>64964.26</v>
          </cell>
          <cell r="F352">
            <v>0</v>
          </cell>
          <cell r="G352">
            <v>747089</v>
          </cell>
        </row>
        <row r="353">
          <cell r="B353">
            <v>42622</v>
          </cell>
          <cell r="C353" t="str">
            <v>Honorários Conselhos de Adm. e Fiscal</v>
          </cell>
          <cell r="D353">
            <v>306846.82</v>
          </cell>
          <cell r="E353">
            <v>29342.15</v>
          </cell>
          <cell r="F353">
            <v>0</v>
          </cell>
          <cell r="G353">
            <v>336188.97</v>
          </cell>
        </row>
        <row r="354">
          <cell r="B354">
            <v>42624</v>
          </cell>
          <cell r="C354" t="str">
            <v>Despesas de Viagens - Passagens Aéreas</v>
          </cell>
          <cell r="D354">
            <v>258882.7</v>
          </cell>
          <cell r="E354">
            <v>36176.879999999997</v>
          </cell>
          <cell r="F354">
            <v>0</v>
          </cell>
          <cell r="G354">
            <v>295059.58</v>
          </cell>
        </row>
        <row r="355">
          <cell r="B355">
            <v>42625</v>
          </cell>
          <cell r="C355" t="str">
            <v>Despesas de Viagens - Hospedagens</v>
          </cell>
          <cell r="D355">
            <v>13705.59</v>
          </cell>
          <cell r="E355">
            <v>5759.42</v>
          </cell>
          <cell r="F355">
            <v>0</v>
          </cell>
          <cell r="G355">
            <v>19465.009999999998</v>
          </cell>
        </row>
        <row r="356">
          <cell r="B356">
            <v>42626</v>
          </cell>
          <cell r="C356" t="str">
            <v>Despesas de Viagens - Outros</v>
          </cell>
          <cell r="D356">
            <v>56321.34</v>
          </cell>
          <cell r="E356">
            <v>12984.06</v>
          </cell>
          <cell r="F356">
            <v>-548.98</v>
          </cell>
          <cell r="G356">
            <v>68756.42</v>
          </cell>
        </row>
        <row r="357">
          <cell r="B357">
            <v>42627</v>
          </cell>
          <cell r="C357" t="str">
            <v>Assinaturas Banco de Dados e Portais</v>
          </cell>
          <cell r="D357">
            <v>1546350.91</v>
          </cell>
          <cell r="E357">
            <v>177201.37</v>
          </cell>
          <cell r="F357">
            <v>0</v>
          </cell>
          <cell r="G357">
            <v>1723552.28</v>
          </cell>
        </row>
        <row r="358">
          <cell r="B358">
            <v>42629</v>
          </cell>
          <cell r="C358" t="str">
            <v>Despesas Legais e Judiciais</v>
          </cell>
          <cell r="D358">
            <v>4760.91</v>
          </cell>
          <cell r="E358">
            <v>0</v>
          </cell>
          <cell r="F358">
            <v>0</v>
          </cell>
          <cell r="G358">
            <v>4760.91</v>
          </cell>
        </row>
        <row r="359">
          <cell r="B359">
            <v>426210</v>
          </cell>
          <cell r="C359" t="str">
            <v>Despesa de Viagem ao Exterior</v>
          </cell>
          <cell r="D359">
            <v>78253.83</v>
          </cell>
          <cell r="E359">
            <v>0</v>
          </cell>
          <cell r="F359">
            <v>0</v>
          </cell>
          <cell r="G359">
            <v>78253.83</v>
          </cell>
        </row>
        <row r="360">
          <cell r="B360">
            <v>426213</v>
          </cell>
          <cell r="C360" t="str">
            <v>DESPESAS NÃO DEDUTIVEIS</v>
          </cell>
          <cell r="D360">
            <v>40550.300000000003</v>
          </cell>
          <cell r="E360">
            <v>0</v>
          </cell>
          <cell r="F360">
            <v>0</v>
          </cell>
          <cell r="G360">
            <v>40550.300000000003</v>
          </cell>
        </row>
        <row r="361">
          <cell r="B361">
            <v>426214</v>
          </cell>
          <cell r="C361" t="str">
            <v>Honorários Comite de Auditoria</v>
          </cell>
          <cell r="D361">
            <v>100405.95</v>
          </cell>
          <cell r="E361">
            <v>10556.7</v>
          </cell>
          <cell r="F361">
            <v>0</v>
          </cell>
          <cell r="G361">
            <v>110962.65</v>
          </cell>
        </row>
        <row r="362">
          <cell r="B362">
            <v>426215</v>
          </cell>
          <cell r="C362" t="str">
            <v>Seguro de Responsabilidade Cívil</v>
          </cell>
          <cell r="D362">
            <v>173320.26</v>
          </cell>
          <cell r="E362">
            <v>15998.79</v>
          </cell>
          <cell r="F362">
            <v>0</v>
          </cell>
          <cell r="G362">
            <v>189319.05</v>
          </cell>
        </row>
        <row r="363">
          <cell r="B363">
            <v>427</v>
          </cell>
          <cell r="C363" t="str">
            <v>Despesas Financeiras</v>
          </cell>
          <cell r="D363">
            <v>869504.59</v>
          </cell>
          <cell r="E363">
            <v>66330.960000000006</v>
          </cell>
          <cell r="F363">
            <v>0</v>
          </cell>
          <cell r="G363">
            <v>935835.55</v>
          </cell>
        </row>
        <row r="364">
          <cell r="B364">
            <v>42701</v>
          </cell>
          <cell r="C364" t="str">
            <v>Despesas Financeiras</v>
          </cell>
          <cell r="D364">
            <v>869504.59</v>
          </cell>
          <cell r="E364">
            <v>66330.960000000006</v>
          </cell>
          <cell r="F364">
            <v>0</v>
          </cell>
          <cell r="G364">
            <v>935835.55</v>
          </cell>
        </row>
        <row r="365">
          <cell r="B365">
            <v>42711</v>
          </cell>
          <cell r="C365" t="str">
            <v>Juros Pagos ou Incorridos</v>
          </cell>
          <cell r="D365">
            <v>3.15</v>
          </cell>
          <cell r="E365">
            <v>0</v>
          </cell>
          <cell r="F365">
            <v>0</v>
          </cell>
          <cell r="G365">
            <v>3.15</v>
          </cell>
        </row>
        <row r="366">
          <cell r="B366">
            <v>42716</v>
          </cell>
          <cell r="C366" t="str">
            <v>Multas</v>
          </cell>
          <cell r="D366">
            <v>2346.33</v>
          </cell>
          <cell r="E366">
            <v>0</v>
          </cell>
          <cell r="F366">
            <v>0</v>
          </cell>
          <cell r="G366">
            <v>2346.33</v>
          </cell>
        </row>
        <row r="367">
          <cell r="B367">
            <v>42720</v>
          </cell>
          <cell r="C367" t="str">
            <v>Prov. Contingências Variações Monetárias</v>
          </cell>
          <cell r="D367">
            <v>867155.11</v>
          </cell>
          <cell r="E367">
            <v>66330.960000000006</v>
          </cell>
          <cell r="F367">
            <v>0</v>
          </cell>
          <cell r="G367">
            <v>933486.07</v>
          </cell>
        </row>
        <row r="368">
          <cell r="B368">
            <v>429</v>
          </cell>
          <cell r="C368" t="str">
            <v>Outras Despesas</v>
          </cell>
          <cell r="D368">
            <v>750000</v>
          </cell>
          <cell r="E368">
            <v>0</v>
          </cell>
          <cell r="F368">
            <v>0</v>
          </cell>
          <cell r="G368">
            <v>750000</v>
          </cell>
        </row>
        <row r="369">
          <cell r="B369">
            <v>42910</v>
          </cell>
          <cell r="C369" t="str">
            <v>Despesas Concurso Público</v>
          </cell>
          <cell r="D369">
            <v>750000</v>
          </cell>
          <cell r="E369">
            <v>0</v>
          </cell>
          <cell r="F369">
            <v>0</v>
          </cell>
          <cell r="G369">
            <v>750000</v>
          </cell>
        </row>
        <row r="370">
          <cell r="B370">
            <v>429101</v>
          </cell>
          <cell r="C370" t="str">
            <v>Despesa de Concurso Público</v>
          </cell>
          <cell r="D370">
            <v>750000</v>
          </cell>
          <cell r="E370">
            <v>0</v>
          </cell>
          <cell r="F370">
            <v>0</v>
          </cell>
          <cell r="G370">
            <v>750000</v>
          </cell>
        </row>
        <row r="371">
          <cell r="B371">
            <v>5</v>
          </cell>
          <cell r="C371" t="str">
            <v>Resultado do Período</v>
          </cell>
          <cell r="D371">
            <v>616167.47</v>
          </cell>
          <cell r="E371">
            <v>0</v>
          </cell>
          <cell r="F371">
            <v>-2951140.21</v>
          </cell>
          <cell r="G371">
            <v>2334972.7400000002</v>
          </cell>
        </row>
        <row r="372">
          <cell r="B372">
            <v>51</v>
          </cell>
          <cell r="C372" t="str">
            <v>Resultado do Período</v>
          </cell>
          <cell r="D372">
            <v>616167.47</v>
          </cell>
          <cell r="E372">
            <v>0</v>
          </cell>
          <cell r="F372">
            <v>-2951140.21</v>
          </cell>
          <cell r="G372">
            <v>2334972.7400000002</v>
          </cell>
        </row>
        <row r="373">
          <cell r="B373">
            <v>511</v>
          </cell>
          <cell r="C373" t="str">
            <v>Lucro do Período</v>
          </cell>
          <cell r="D373">
            <v>6440098.96</v>
          </cell>
          <cell r="E373">
            <v>0</v>
          </cell>
          <cell r="F373">
            <v>0</v>
          </cell>
          <cell r="G373">
            <v>6440098.96</v>
          </cell>
        </row>
        <row r="374">
          <cell r="B374">
            <v>5111</v>
          </cell>
          <cell r="C374" t="str">
            <v>Janeiro</v>
          </cell>
          <cell r="D374">
            <v>801472.64</v>
          </cell>
          <cell r="E374">
            <v>0</v>
          </cell>
          <cell r="F374">
            <v>0</v>
          </cell>
          <cell r="G374">
            <v>801472.64</v>
          </cell>
        </row>
        <row r="375">
          <cell r="B375">
            <v>5112</v>
          </cell>
          <cell r="C375" t="str">
            <v>Fevereiro</v>
          </cell>
          <cell r="D375">
            <v>935410.39</v>
          </cell>
          <cell r="E375">
            <v>0</v>
          </cell>
          <cell r="F375">
            <v>0</v>
          </cell>
          <cell r="G375">
            <v>935410.39</v>
          </cell>
        </row>
        <row r="376">
          <cell r="B376">
            <v>5114</v>
          </cell>
          <cell r="C376" t="str">
            <v>Abril</v>
          </cell>
          <cell r="D376">
            <v>3733895.49</v>
          </cell>
          <cell r="E376">
            <v>0</v>
          </cell>
          <cell r="F376">
            <v>0</v>
          </cell>
          <cell r="G376">
            <v>3733895.49</v>
          </cell>
        </row>
        <row r="377">
          <cell r="B377">
            <v>5117</v>
          </cell>
          <cell r="C377" t="str">
            <v>Julho</v>
          </cell>
          <cell r="D377">
            <v>387867.2</v>
          </cell>
          <cell r="E377">
            <v>0</v>
          </cell>
          <cell r="F377">
            <v>0</v>
          </cell>
          <cell r="G377">
            <v>387867.2</v>
          </cell>
        </row>
        <row r="378">
          <cell r="B378">
            <v>51110</v>
          </cell>
          <cell r="C378" t="str">
            <v>Outubro</v>
          </cell>
          <cell r="D378">
            <v>581453.24</v>
          </cell>
          <cell r="E378">
            <v>0</v>
          </cell>
          <cell r="F378">
            <v>0</v>
          </cell>
          <cell r="G378">
            <v>581453.24</v>
          </cell>
        </row>
        <row r="379">
          <cell r="B379">
            <v>512</v>
          </cell>
          <cell r="C379" t="str">
            <v>Prejuízo do Período</v>
          </cell>
          <cell r="D379">
            <v>-5823931.4900000002</v>
          </cell>
          <cell r="E379">
            <v>0</v>
          </cell>
          <cell r="F379">
            <v>-2951140.21</v>
          </cell>
          <cell r="G379">
            <v>8775071.6999999993</v>
          </cell>
        </row>
        <row r="380">
          <cell r="B380">
            <v>5123</v>
          </cell>
          <cell r="C380" t="str">
            <v>Março</v>
          </cell>
          <cell r="D380">
            <v>-2791988</v>
          </cell>
          <cell r="E380">
            <v>0</v>
          </cell>
          <cell r="F380">
            <v>0</v>
          </cell>
          <cell r="G380">
            <v>2791988</v>
          </cell>
        </row>
        <row r="381">
          <cell r="B381">
            <v>5125</v>
          </cell>
          <cell r="C381" t="str">
            <v>Maio</v>
          </cell>
          <cell r="D381">
            <v>-1383594.51</v>
          </cell>
          <cell r="E381">
            <v>0</v>
          </cell>
          <cell r="F381">
            <v>0</v>
          </cell>
          <cell r="G381">
            <v>1383594.51</v>
          </cell>
        </row>
        <row r="382">
          <cell r="B382">
            <v>5126</v>
          </cell>
          <cell r="C382" t="str">
            <v>Junho</v>
          </cell>
          <cell r="D382">
            <v>-1294145.93</v>
          </cell>
          <cell r="E382">
            <v>0</v>
          </cell>
          <cell r="F382">
            <v>0</v>
          </cell>
          <cell r="G382">
            <v>1294145.93</v>
          </cell>
        </row>
        <row r="383">
          <cell r="B383">
            <v>5128</v>
          </cell>
          <cell r="C383" t="str">
            <v>Agosto</v>
          </cell>
          <cell r="D383">
            <v>-77096.83</v>
          </cell>
          <cell r="E383">
            <v>0</v>
          </cell>
          <cell r="F383">
            <v>0</v>
          </cell>
          <cell r="G383">
            <v>77096.83</v>
          </cell>
        </row>
        <row r="384">
          <cell r="B384">
            <v>5129</v>
          </cell>
          <cell r="C384" t="str">
            <v>Setembro</v>
          </cell>
          <cell r="D384">
            <v>-277106.21999999997</v>
          </cell>
          <cell r="E384">
            <v>0</v>
          </cell>
          <cell r="F384">
            <v>0</v>
          </cell>
          <cell r="G384">
            <v>277106.21999999997</v>
          </cell>
        </row>
        <row r="385">
          <cell r="B385">
            <v>51211</v>
          </cell>
          <cell r="C385" t="str">
            <v>Novembro</v>
          </cell>
          <cell r="D385">
            <v>0</v>
          </cell>
          <cell r="E385">
            <v>0</v>
          </cell>
          <cell r="F385">
            <v>-2951140.21</v>
          </cell>
          <cell r="G385">
            <v>2951140.21</v>
          </cell>
        </row>
      </sheetData>
      <sheetData sheetId="20">
        <row r="235">
          <cell r="G235">
            <v>1461175.56</v>
          </cell>
        </row>
        <row r="288">
          <cell r="G288">
            <v>670023.73</v>
          </cell>
        </row>
      </sheetData>
      <sheetData sheetId="21"/>
      <sheetData sheetId="22"/>
      <sheetData sheetId="23"/>
      <sheetData sheetId="24"/>
      <sheetData sheetId="25">
        <row r="1416">
          <cell r="G1416">
            <v>0</v>
          </cell>
        </row>
        <row r="1418">
          <cell r="G1418">
            <v>0</v>
          </cell>
        </row>
        <row r="1575">
          <cell r="G1575">
            <v>0</v>
          </cell>
        </row>
        <row r="1692">
          <cell r="G1692">
            <v>0</v>
          </cell>
        </row>
        <row r="1693">
          <cell r="G1693">
            <v>0</v>
          </cell>
        </row>
        <row r="1748">
          <cell r="G1748">
            <v>0</v>
          </cell>
        </row>
      </sheetData>
      <sheetData sheetId="26"/>
      <sheetData sheetId="27"/>
      <sheetData sheetId="28"/>
      <sheetData sheetId="29">
        <row r="1449">
          <cell r="G1449">
            <v>0</v>
          </cell>
        </row>
        <row r="1566">
          <cell r="G1566">
            <v>0</v>
          </cell>
        </row>
      </sheetData>
      <sheetData sheetId="30">
        <row r="1570">
          <cell r="G1570">
            <v>0</v>
          </cell>
        </row>
        <row r="1687">
          <cell r="G1687">
            <v>0</v>
          </cell>
        </row>
        <row r="1688">
          <cell r="G1688">
            <v>0</v>
          </cell>
        </row>
        <row r="1743">
          <cell r="G1743">
            <v>0</v>
          </cell>
        </row>
      </sheetData>
      <sheetData sheetId="31"/>
      <sheetData sheetId="32"/>
      <sheetData sheetId="33"/>
      <sheetData sheetId="3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Planilha1"/>
      <sheetName val="IRPJ_CSLL_2021"/>
      <sheetName val="12.2021"/>
      <sheetName val="11.2021"/>
      <sheetName val="10.2021"/>
      <sheetName val="01.2022"/>
      <sheetName val="02.2022"/>
      <sheetName val="EPE (2)"/>
      <sheetName val="IRPJ_CSLL_2022"/>
      <sheetName val="IRPJ_CSLL_2023"/>
      <sheetName val="09.2023"/>
      <sheetName val="08.2023"/>
      <sheetName val="07.2023"/>
      <sheetName val="06.2023"/>
      <sheetName val="EPE (3)"/>
      <sheetName val="05.2023"/>
      <sheetName val="04.2023"/>
      <sheetName val="03.2023"/>
      <sheetName val="02.2023"/>
      <sheetName val="01.2023"/>
      <sheetName val="12.2022"/>
      <sheetName val="11.2022"/>
      <sheetName val="10.2022"/>
      <sheetName val="09.2022"/>
      <sheetName val="08.2022"/>
      <sheetName val="07.2022"/>
      <sheetName val="06.2022"/>
      <sheetName val="05.2022"/>
      <sheetName val="07.2020"/>
      <sheetName val="08.2020"/>
      <sheetName val="Plan1"/>
      <sheetName val="03.2022"/>
      <sheetName val="04.2022"/>
      <sheetName val="06.2021"/>
      <sheetName val="07.2021"/>
      <sheetName val="08.2021"/>
      <sheetName val="09.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J7">
            <v>68508548.799999997</v>
          </cell>
        </row>
      </sheetData>
      <sheetData sheetId="10">
        <row r="7">
          <cell r="J7">
            <v>74616030.650000006</v>
          </cell>
        </row>
        <row r="10">
          <cell r="L10">
            <v>755084.83000000007</v>
          </cell>
        </row>
        <row r="29">
          <cell r="J29">
            <v>0</v>
          </cell>
          <cell r="K29">
            <v>0</v>
          </cell>
          <cell r="L29">
            <v>12400</v>
          </cell>
        </row>
        <row r="30">
          <cell r="J30">
            <v>0</v>
          </cell>
          <cell r="K30">
            <v>0</v>
          </cell>
          <cell r="L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</row>
        <row r="73">
          <cell r="K73">
            <v>0</v>
          </cell>
        </row>
        <row r="74">
          <cell r="K74">
            <v>0</v>
          </cell>
        </row>
        <row r="87">
          <cell r="J87">
            <v>13623.975708000029</v>
          </cell>
          <cell r="K87">
            <v>14115.783906000055</v>
          </cell>
          <cell r="L87">
            <v>16948.462902000003</v>
          </cell>
        </row>
        <row r="88">
          <cell r="J88">
            <v>15848.95</v>
          </cell>
          <cell r="K88">
            <v>33396</v>
          </cell>
          <cell r="L88">
            <v>33962.03</v>
          </cell>
        </row>
        <row r="89">
          <cell r="J89">
            <v>51621.279999999999</v>
          </cell>
          <cell r="K89">
            <v>59872.6</v>
          </cell>
          <cell r="L89">
            <v>59872.6</v>
          </cell>
        </row>
        <row r="90">
          <cell r="J90">
            <v>27764.2</v>
          </cell>
          <cell r="K90">
            <v>43415.91</v>
          </cell>
          <cell r="L90">
            <v>53008.9</v>
          </cell>
        </row>
        <row r="91">
          <cell r="J91">
            <v>7573.41</v>
          </cell>
          <cell r="K91">
            <v>7573.41</v>
          </cell>
          <cell r="L91">
            <v>23536.07</v>
          </cell>
        </row>
        <row r="103">
          <cell r="J103">
            <v>4403156.1400000025</v>
          </cell>
          <cell r="K103">
            <v>4403156.1400000025</v>
          </cell>
          <cell r="L103">
            <v>4403156.1399999997</v>
          </cell>
        </row>
        <row r="109">
          <cell r="J109">
            <v>928611.32</v>
          </cell>
          <cell r="K109">
            <v>1078374.54</v>
          </cell>
          <cell r="L109">
            <v>1233061.29</v>
          </cell>
        </row>
        <row r="110">
          <cell r="J110">
            <v>426343.29</v>
          </cell>
          <cell r="K110">
            <v>495210.91</v>
          </cell>
          <cell r="L110">
            <v>565875.39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Reap."/>
      <sheetName val="NE"/>
      <sheetName val="Reembolso de custo"/>
      <sheetName val="Balancete 3ºtrim"/>
      <sheetName val="Balancete 01.2024"/>
      <sheetName val="Extrato SIAF"/>
      <sheetName val="DF's"/>
      <sheetName val="impostos a recupera"/>
      <sheetName val="Depósito judiciais"/>
      <sheetName val="Depósitos judiciais"/>
      <sheetName val="Provisão para contigencia"/>
      <sheetName val="IRPJ_CSLL_2023"/>
      <sheetName val="IRPJ_CSLL_2022"/>
      <sheetName val="IRPJ_CSLL_2024"/>
      <sheetName val="Reconciliação IRPJ e CSLL"/>
      <sheetName val="Mov imob"/>
      <sheetName val="Arrendamento"/>
      <sheetName val="NE (PASSIVO)"/>
      <sheetName val="NE (ATIVO)"/>
      <sheetName val="Cálculo 22_23"/>
      <sheetName val="Razão Provisões p. Contigências"/>
      <sheetName val="Impostos a recuperar"/>
      <sheetName val="DFC - Impostos a recuperar"/>
      <sheetName val="DFC - Depositos judiciais"/>
      <sheetName val="RAZÃO IMOBILIZADO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F11">
            <v>3162345.2800000068</v>
          </cell>
          <cell r="I11">
            <v>3074926.6800000016</v>
          </cell>
        </row>
        <row r="13">
          <cell r="F13">
            <v>0</v>
          </cell>
          <cell r="I13">
            <v>0</v>
          </cell>
        </row>
        <row r="14">
          <cell r="F14">
            <v>5034.72</v>
          </cell>
          <cell r="I14">
            <v>51621.279999999999</v>
          </cell>
        </row>
        <row r="15">
          <cell r="G15">
            <v>1360</v>
          </cell>
          <cell r="I15">
            <v>2030</v>
          </cell>
        </row>
        <row r="17">
          <cell r="F17">
            <v>22715.26</v>
          </cell>
          <cell r="I17">
            <v>22715.26</v>
          </cell>
        </row>
        <row r="18">
          <cell r="F18">
            <v>7573.41</v>
          </cell>
          <cell r="I18">
            <v>7573.41</v>
          </cell>
        </row>
        <row r="19">
          <cell r="G19">
            <v>2502</v>
          </cell>
          <cell r="I19">
            <v>3751</v>
          </cell>
        </row>
        <row r="20">
          <cell r="F20">
            <v>0</v>
          </cell>
          <cell r="I20">
            <v>16350.89</v>
          </cell>
        </row>
        <row r="24">
          <cell r="F24">
            <v>1522061.72</v>
          </cell>
          <cell r="I24" t="e">
            <v>#REF!</v>
          </cell>
        </row>
      </sheetData>
      <sheetData sheetId="18">
        <row r="11">
          <cell r="F11">
            <v>-296602.9999999986</v>
          </cell>
          <cell r="I11">
            <v>137048.7899999982</v>
          </cell>
        </row>
        <row r="13">
          <cell r="F13">
            <v>0</v>
          </cell>
          <cell r="I13">
            <v>47574.65</v>
          </cell>
        </row>
        <row r="14">
          <cell r="F14">
            <v>16283.03</v>
          </cell>
          <cell r="I14">
            <v>25354.66</v>
          </cell>
        </row>
        <row r="15">
          <cell r="F15">
            <v>1314</v>
          </cell>
          <cell r="I15">
            <v>2580</v>
          </cell>
        </row>
        <row r="17">
          <cell r="F17">
            <v>0</v>
          </cell>
          <cell r="I17">
            <v>20913.98</v>
          </cell>
        </row>
        <row r="18">
          <cell r="F18">
            <v>0</v>
          </cell>
          <cell r="I18">
            <v>0</v>
          </cell>
        </row>
        <row r="19">
          <cell r="F19">
            <v>1989</v>
          </cell>
          <cell r="I19">
            <v>3964</v>
          </cell>
        </row>
        <row r="20">
          <cell r="F20">
            <v>0</v>
          </cell>
          <cell r="I20">
            <v>178512.66</v>
          </cell>
        </row>
        <row r="24">
          <cell r="F24">
            <v>283988.84000000003</v>
          </cell>
          <cell r="I24">
            <v>601833.38</v>
          </cell>
        </row>
        <row r="25">
          <cell r="F25">
            <v>31031.3</v>
          </cell>
          <cell r="I25">
            <v>39560.300000000003</v>
          </cell>
        </row>
        <row r="81">
          <cell r="F81">
            <v>22945.54</v>
          </cell>
          <cell r="I81">
            <v>22945.54</v>
          </cell>
        </row>
        <row r="82">
          <cell r="F82">
            <v>0</v>
          </cell>
          <cell r="I82">
            <v>0</v>
          </cell>
        </row>
        <row r="83">
          <cell r="F83">
            <v>15057.63000000138</v>
          </cell>
          <cell r="I83">
            <v>1034396.8799999983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ogo Matheus Kranz" id="{15799ACE-7BBD-4A18-8F51-B32E39AF1520}" userId="S::diogo.kranz@berkan.com.br::500dd6cf-6196-4905-92b0-6c2d0e81c0c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77" dT="2024-01-19T14:49:46.14" personId="{15799ACE-7BBD-4A18-8F51-B32E39AF1520}" id="{76814451-9F0E-42B5-BA32-379AFAE04A66}">
    <text>Verificar diferença</text>
  </threadedComment>
  <threadedComment ref="F389" dT="2024-01-19T16:08:46.09" personId="{15799ACE-7BBD-4A18-8F51-B32E39AF1520}" id="{7C033BF1-66F4-4E3B-968B-AD91A5866E3D}">
    <text>Verificar diferença</text>
  </threadedComment>
  <threadedComment ref="D420" dT="2024-01-19T16:17:35.94" personId="{15799ACE-7BBD-4A18-8F51-B32E39AF1520}" id="{64ADA249-6142-4CF6-AE97-5BAABBB7236F}">
    <text>Verificar se há correlação entre essas diferenças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1:R89"/>
  <sheetViews>
    <sheetView showGridLines="0" showZeros="0" zoomScaleNormal="100" workbookViewId="0">
      <selection activeCell="F22" sqref="F22"/>
    </sheetView>
  </sheetViews>
  <sheetFormatPr defaultColWidth="9.28515625" defaultRowHeight="13.15"/>
  <cols>
    <col min="1" max="1" width="2.28515625" style="15" customWidth="1"/>
    <col min="2" max="2" width="37.28515625" style="15" customWidth="1"/>
    <col min="3" max="3" width="12.28515625" style="15" customWidth="1"/>
    <col min="4" max="4" width="17.42578125" style="16" customWidth="1"/>
    <col min="5" max="5" width="2.7109375" style="16" customWidth="1"/>
    <col min="6" max="6" width="17.42578125" style="16" customWidth="1"/>
    <col min="7" max="7" width="2.7109375" style="16" customWidth="1"/>
    <col min="8" max="8" width="17.42578125" style="16" hidden="1" customWidth="1"/>
    <col min="9" max="9" width="3.140625" style="15" hidden="1" customWidth="1"/>
    <col min="10" max="10" width="17.42578125" style="16" hidden="1" customWidth="1"/>
    <col min="11" max="11" width="4.28515625" style="16" hidden="1" customWidth="1"/>
    <col min="12" max="12" width="9.28515625" style="15" hidden="1" customWidth="1"/>
    <col min="13" max="13" width="7.7109375" style="15" hidden="1" customWidth="1"/>
    <col min="14" max="14" width="11.42578125" style="951" hidden="1" customWidth="1"/>
    <col min="15" max="15" width="10.42578125" style="133" customWidth="1"/>
    <col min="16" max="16" width="9.28515625" style="133"/>
    <col min="17" max="17" width="10.28515625" style="133" bestFit="1" customWidth="1"/>
    <col min="18" max="16384" width="9.28515625" style="15"/>
  </cols>
  <sheetData>
    <row r="1" spans="2:18">
      <c r="B1" s="977"/>
      <c r="C1" s="977"/>
      <c r="D1" s="977"/>
      <c r="E1" s="977"/>
      <c r="F1" s="977"/>
      <c r="G1" s="977"/>
      <c r="H1" s="977"/>
      <c r="J1" s="15"/>
      <c r="K1" s="15"/>
    </row>
    <row r="2" spans="2:18">
      <c r="B2" s="977" t="s">
        <v>0</v>
      </c>
      <c r="C2" s="977"/>
      <c r="D2" s="977"/>
      <c r="E2" s="977"/>
      <c r="F2" s="977"/>
      <c r="G2" s="977"/>
      <c r="H2" s="977"/>
      <c r="J2" s="15"/>
      <c r="K2" s="15"/>
    </row>
    <row r="3" spans="2:18">
      <c r="B3" s="978" t="s">
        <v>1</v>
      </c>
      <c r="C3" s="978"/>
      <c r="D3" s="978"/>
      <c r="E3" s="978"/>
      <c r="F3" s="978"/>
      <c r="G3" s="978"/>
      <c r="H3" s="978"/>
      <c r="J3" s="15"/>
      <c r="K3" s="15"/>
    </row>
    <row r="4" spans="2:18">
      <c r="B4" s="977" t="s">
        <v>2</v>
      </c>
      <c r="C4" s="977"/>
      <c r="D4" s="977"/>
      <c r="E4" s="977"/>
      <c r="F4" s="977"/>
      <c r="G4" s="977"/>
      <c r="H4" s="977"/>
      <c r="J4" s="15"/>
      <c r="K4" s="15"/>
    </row>
    <row r="5" spans="2:18">
      <c r="B5" s="978" t="s">
        <v>3</v>
      </c>
      <c r="C5" s="978"/>
      <c r="D5" s="978"/>
      <c r="E5" s="978"/>
      <c r="F5" s="978"/>
      <c r="G5" s="978"/>
      <c r="H5" s="978"/>
      <c r="J5" s="15"/>
      <c r="K5" s="15"/>
      <c r="L5" s="15" t="s">
        <v>4</v>
      </c>
    </row>
    <row r="6" spans="2:18">
      <c r="B6" s="371"/>
      <c r="C6" s="371"/>
      <c r="D6" s="371"/>
      <c r="E6" s="371"/>
      <c r="F6" s="371"/>
      <c r="G6" s="371"/>
      <c r="H6" s="371"/>
      <c r="J6" s="15"/>
      <c r="K6" s="15"/>
    </row>
    <row r="7" spans="2:18" ht="13.9" thickBot="1">
      <c r="C7" s="645" t="s">
        <v>5</v>
      </c>
      <c r="D7" s="37">
        <v>45565</v>
      </c>
      <c r="E7" s="31"/>
      <c r="F7" s="37">
        <v>45291</v>
      </c>
      <c r="G7" s="31"/>
      <c r="H7" s="37">
        <v>45199</v>
      </c>
      <c r="J7" s="37">
        <v>44926</v>
      </c>
      <c r="K7" s="427"/>
      <c r="N7" s="37" t="s">
        <v>6</v>
      </c>
    </row>
    <row r="8" spans="2:18">
      <c r="B8" s="27" t="s">
        <v>7</v>
      </c>
    </row>
    <row r="9" spans="2:18">
      <c r="R9" s="133"/>
    </row>
    <row r="10" spans="2:18">
      <c r="B10" s="27" t="s">
        <v>8</v>
      </c>
      <c r="R10" s="133"/>
    </row>
    <row r="11" spans="2:18">
      <c r="B11" s="28" t="s">
        <v>9</v>
      </c>
      <c r="C11" s="371">
        <v>5</v>
      </c>
      <c r="D11" s="8">
        <f>SUMIF('Balancete 09.2024'!C:C,1112,'Balancete 09.2024'!K:K)</f>
        <v>45372</v>
      </c>
      <c r="E11" s="8"/>
      <c r="F11" s="13">
        <v>33538</v>
      </c>
      <c r="G11" s="8"/>
      <c r="H11" s="13">
        <v>38118</v>
      </c>
      <c r="I11" s="13"/>
      <c r="J11" s="13">
        <v>30622</v>
      </c>
      <c r="K11" s="13"/>
      <c r="L11" s="13">
        <f>F11-D11</f>
        <v>-11834</v>
      </c>
      <c r="M11" s="13">
        <f>J11-H11</f>
        <v>-7496</v>
      </c>
      <c r="N11" s="954">
        <f>IF(AND(D11=0,F11=0),0,IF(F11=0,1,IF(D11=0,-1,(D11-F11)/F11)))</f>
        <v>0.35285347963504082</v>
      </c>
      <c r="R11" s="133"/>
    </row>
    <row r="12" spans="2:18">
      <c r="B12" s="347" t="s">
        <v>10</v>
      </c>
      <c r="C12" s="371">
        <v>6</v>
      </c>
      <c r="D12" s="8">
        <f>SUMIF('Balancete 09.2024'!C:C,1123,'Balancete 09.2024'!K:K)</f>
        <v>1892</v>
      </c>
      <c r="E12" s="8"/>
      <c r="F12" s="13">
        <v>3614</v>
      </c>
      <c r="G12" s="8"/>
      <c r="H12" s="13">
        <v>2797</v>
      </c>
      <c r="I12" s="13"/>
      <c r="J12" s="13">
        <v>1526</v>
      </c>
      <c r="K12" s="13"/>
      <c r="L12" s="13">
        <f>F12-D12</f>
        <v>1722</v>
      </c>
      <c r="M12" s="13">
        <f>J12-H12</f>
        <v>-1271</v>
      </c>
      <c r="N12" s="951">
        <f t="shared" ref="N12:N15" si="0">IF(AND(D12=0,F12=0),0,IF(F12=0,1,IF(D12=0,-1,(D12-F12)/F12)))</f>
        <v>-0.4764803541781959</v>
      </c>
      <c r="R12" s="133"/>
    </row>
    <row r="13" spans="2:18">
      <c r="B13" s="28" t="s">
        <v>11</v>
      </c>
      <c r="C13" s="371">
        <v>7</v>
      </c>
      <c r="D13" s="8">
        <f>SUM(SUMIF('Balancete 09.2024'!C:C,1124,'Balancete 09.2024'!K:K),SUMIF('Balancete 09.2024'!C:C,1129,'Balancete 09.2024'!K:K),SUMIF('Balancete 09.2024'!C:C,1125,'Balancete 09.2024'!K:K))</f>
        <v>2989</v>
      </c>
      <c r="E13" s="8"/>
      <c r="F13" s="13">
        <v>750</v>
      </c>
      <c r="G13" s="8"/>
      <c r="H13" s="13">
        <v>2493</v>
      </c>
      <c r="I13" s="13"/>
      <c r="J13" s="13">
        <v>792</v>
      </c>
      <c r="K13" s="13"/>
      <c r="L13" s="13">
        <f>F13-D13</f>
        <v>-2239</v>
      </c>
      <c r="M13" s="13">
        <f>J13-H13</f>
        <v>-1701</v>
      </c>
      <c r="N13" s="954">
        <f t="shared" si="0"/>
        <v>2.9853333333333332</v>
      </c>
      <c r="R13" s="133"/>
    </row>
    <row r="14" spans="2:18">
      <c r="B14" s="28" t="s">
        <v>12</v>
      </c>
      <c r="C14" s="371">
        <v>8</v>
      </c>
      <c r="D14" s="8">
        <f>SUMIF('Balancete 09.2024'!C:C,113,'Balancete 09.2024'!K:K)</f>
        <v>3709</v>
      </c>
      <c r="E14" s="8"/>
      <c r="F14" s="13">
        <v>2178</v>
      </c>
      <c r="G14" s="8"/>
      <c r="H14" s="13">
        <v>2727</v>
      </c>
      <c r="I14" s="13"/>
      <c r="J14" s="13">
        <v>2579</v>
      </c>
      <c r="K14" s="13"/>
      <c r="L14" s="13">
        <f>F14-D14</f>
        <v>-1531</v>
      </c>
      <c r="M14" s="13">
        <f>J14-H14</f>
        <v>-148</v>
      </c>
      <c r="N14" s="954">
        <f t="shared" si="0"/>
        <v>0.70293847566574841</v>
      </c>
      <c r="R14" s="133"/>
    </row>
    <row r="15" spans="2:18" ht="12" hidden="1" customHeight="1">
      <c r="B15" s="28" t="s">
        <v>13</v>
      </c>
      <c r="C15" s="646"/>
      <c r="D15" s="8">
        <f>SUMIF('Balancete 09.2024'!C:C,11299,'Balancete 09.2024'!K:K)</f>
        <v>0</v>
      </c>
      <c r="E15" s="8"/>
      <c r="F15" s="8">
        <v>0</v>
      </c>
      <c r="G15" s="8"/>
      <c r="H15" s="8">
        <v>0</v>
      </c>
      <c r="I15" s="13"/>
      <c r="J15" s="8">
        <v>0</v>
      </c>
      <c r="K15" s="8"/>
      <c r="L15" s="13">
        <f>F15-D15</f>
        <v>0</v>
      </c>
      <c r="M15" s="13">
        <f>J15-H15</f>
        <v>0</v>
      </c>
      <c r="N15" s="951">
        <f t="shared" si="0"/>
        <v>0</v>
      </c>
      <c r="R15" s="133"/>
    </row>
    <row r="16" spans="2:18">
      <c r="C16" s="647"/>
      <c r="D16" s="24">
        <f>SUM(D11:D15)</f>
        <v>53962</v>
      </c>
      <c r="E16" s="8"/>
      <c r="F16" s="24">
        <f>SUM(F11:F15)</f>
        <v>40080</v>
      </c>
      <c r="G16" s="8"/>
      <c r="H16" s="24">
        <f>SUM(H11:H15)</f>
        <v>46135</v>
      </c>
      <c r="I16" s="13"/>
      <c r="J16" s="24">
        <f>SUM(J11:J15)</f>
        <v>35519</v>
      </c>
      <c r="K16" s="7"/>
      <c r="R16" s="133"/>
    </row>
    <row r="17" spans="2:18">
      <c r="C17" s="647"/>
      <c r="D17" s="7"/>
      <c r="E17" s="8"/>
      <c r="F17" s="7"/>
      <c r="G17" s="8"/>
      <c r="H17" s="7"/>
      <c r="I17" s="13"/>
      <c r="J17" s="7"/>
      <c r="K17" s="7"/>
      <c r="R17" s="133"/>
    </row>
    <row r="18" spans="2:18">
      <c r="B18" s="27" t="s">
        <v>14</v>
      </c>
      <c r="C18" s="647"/>
      <c r="D18" s="6"/>
      <c r="E18" s="8"/>
      <c r="F18" s="6"/>
      <c r="G18" s="8"/>
      <c r="H18" s="6"/>
      <c r="I18" s="13"/>
      <c r="J18" s="6"/>
      <c r="K18" s="6"/>
      <c r="R18" s="133"/>
    </row>
    <row r="19" spans="2:18" s="29" customFormat="1">
      <c r="B19" s="30" t="s">
        <v>10</v>
      </c>
      <c r="C19" s="371">
        <v>6</v>
      </c>
      <c r="D19" s="8">
        <f>SUMIF('Balancete 09.2024'!C:C,1213,'Balancete 09.2024'!K:K)</f>
        <v>1520</v>
      </c>
      <c r="E19" s="13"/>
      <c r="F19" s="13">
        <v>180</v>
      </c>
      <c r="G19" s="13"/>
      <c r="H19" s="13">
        <v>177</v>
      </c>
      <c r="I19" s="13"/>
      <c r="J19" s="13">
        <v>164</v>
      </c>
      <c r="K19" s="13"/>
      <c r="L19" s="13">
        <f t="shared" ref="L19:L24" si="1">F19-D19</f>
        <v>-1340</v>
      </c>
      <c r="M19" s="13">
        <f t="shared" ref="M19:M24" si="2">J19-H19</f>
        <v>-13</v>
      </c>
      <c r="N19" s="951">
        <f t="shared" ref="N19:N20" si="3">IF(AND(D19=0,F19=0),0,IF(F19=0,1,IF(D19=0,-1,(D19-F19)/F19)))</f>
        <v>7.4444444444444446</v>
      </c>
      <c r="O19" s="133"/>
      <c r="P19" s="133"/>
      <c r="Q19" s="133"/>
      <c r="R19" s="133"/>
    </row>
    <row r="20" spans="2:18">
      <c r="B20" s="30" t="s">
        <v>15</v>
      </c>
      <c r="C20" s="371">
        <v>9</v>
      </c>
      <c r="D20" s="8">
        <f>SUMIF('Balancete 09.2024'!C:C,1218,'Balancete 09.2024'!K:K)</f>
        <v>6652</v>
      </c>
      <c r="E20" s="8"/>
      <c r="F20" s="13">
        <v>5600</v>
      </c>
      <c r="G20" s="8"/>
      <c r="H20" s="13">
        <v>4676</v>
      </c>
      <c r="I20" s="13"/>
      <c r="J20" s="13">
        <v>4399</v>
      </c>
      <c r="K20" s="13"/>
      <c r="L20" s="13">
        <f t="shared" si="1"/>
        <v>-1052</v>
      </c>
      <c r="M20" s="13">
        <f t="shared" si="2"/>
        <v>-277</v>
      </c>
      <c r="N20" s="951">
        <f t="shared" si="3"/>
        <v>0.18785714285714286</v>
      </c>
      <c r="R20" s="133"/>
    </row>
    <row r="21" spans="2:18" hidden="1">
      <c r="B21" s="30" t="s">
        <v>16</v>
      </c>
      <c r="C21" s="371">
        <v>7</v>
      </c>
      <c r="D21" s="8">
        <f>SUMIF('Balancete 09.2024'!C:C,1216,'Balancete 09.2024'!I:I)</f>
        <v>0</v>
      </c>
      <c r="E21" s="8"/>
      <c r="F21" s="13">
        <v>0</v>
      </c>
      <c r="G21" s="8"/>
      <c r="H21" s="13">
        <v>0</v>
      </c>
      <c r="I21" s="13"/>
      <c r="J21" s="13">
        <v>281</v>
      </c>
      <c r="K21" s="13"/>
      <c r="L21" s="13">
        <f t="shared" si="1"/>
        <v>0</v>
      </c>
      <c r="M21" s="13">
        <f>J21-H21</f>
        <v>281</v>
      </c>
      <c r="N21" s="952"/>
      <c r="R21" s="133"/>
    </row>
    <row r="22" spans="2:18">
      <c r="B22" s="30" t="s">
        <v>17</v>
      </c>
      <c r="C22" s="371">
        <v>10</v>
      </c>
      <c r="D22" s="8">
        <f>SUMIF('Balancete 09.2024'!C:C,123,'Balancete 09.2024'!K:K)</f>
        <v>4914</v>
      </c>
      <c r="E22" s="8"/>
      <c r="F22" s="13">
        <v>5515</v>
      </c>
      <c r="G22" s="8"/>
      <c r="H22" s="13">
        <v>5808</v>
      </c>
      <c r="I22" s="13"/>
      <c r="J22" s="13">
        <v>6831</v>
      </c>
      <c r="K22" s="13"/>
      <c r="L22" s="13">
        <f t="shared" si="1"/>
        <v>601</v>
      </c>
      <c r="M22" s="13">
        <f t="shared" si="2"/>
        <v>1023</v>
      </c>
      <c r="N22" s="951">
        <f t="shared" ref="N22:N24" si="4">IF(AND(D22=0,F22=0),0,IF(F22=0,1,IF(D22=0,-1,(D22-F22)/F22)))</f>
        <v>-0.10897552130553037</v>
      </c>
      <c r="R22" s="133"/>
    </row>
    <row r="23" spans="2:18">
      <c r="B23" s="348" t="s">
        <v>18</v>
      </c>
      <c r="C23" s="371">
        <v>11</v>
      </c>
      <c r="D23" s="8">
        <f>SUMIF('Balancete 09.2024'!C:C,125,'Balancete 09.2024'!K:K)</f>
        <v>15666</v>
      </c>
      <c r="E23" s="8"/>
      <c r="F23" s="13">
        <v>17709</v>
      </c>
      <c r="G23" s="8"/>
      <c r="H23" s="13">
        <v>18391</v>
      </c>
      <c r="I23" s="13"/>
      <c r="J23" s="13">
        <v>20434</v>
      </c>
      <c r="K23" s="13"/>
      <c r="L23" s="13">
        <f t="shared" si="1"/>
        <v>2043</v>
      </c>
      <c r="M23" s="13">
        <f t="shared" si="2"/>
        <v>2043</v>
      </c>
      <c r="N23" s="951">
        <f t="shared" si="4"/>
        <v>-0.11536506860918178</v>
      </c>
      <c r="R23" s="133"/>
    </row>
    <row r="24" spans="2:18">
      <c r="B24" s="30" t="s">
        <v>19</v>
      </c>
      <c r="C24" s="371">
        <v>12</v>
      </c>
      <c r="D24" s="8">
        <f>SUMIF('Balancete 09.2024'!C:C,124,'Balancete 09.2024'!K:K)</f>
        <v>1924</v>
      </c>
      <c r="E24" s="8"/>
      <c r="F24" s="13">
        <v>2676</v>
      </c>
      <c r="G24" s="8"/>
      <c r="H24" s="13">
        <v>3044</v>
      </c>
      <c r="I24" s="13"/>
      <c r="J24" s="13">
        <v>4179</v>
      </c>
      <c r="K24" s="13"/>
      <c r="L24" s="13">
        <f t="shared" si="1"/>
        <v>752</v>
      </c>
      <c r="M24" s="13">
        <f t="shared" si="2"/>
        <v>1135</v>
      </c>
      <c r="N24" s="951">
        <f t="shared" si="4"/>
        <v>-0.28101644245142005</v>
      </c>
      <c r="R24" s="133"/>
    </row>
    <row r="25" spans="2:18">
      <c r="C25" s="647"/>
      <c r="D25" s="24">
        <f>SUM(D19:D24)</f>
        <v>30676</v>
      </c>
      <c r="E25" s="8"/>
      <c r="F25" s="24">
        <f>SUM(F19:F24)</f>
        <v>31680</v>
      </c>
      <c r="G25" s="8"/>
      <c r="H25" s="24">
        <f>SUM(H19:H24)</f>
        <v>32096</v>
      </c>
      <c r="I25" s="13"/>
      <c r="J25" s="24">
        <f>SUM(J19:J24)</f>
        <v>36288</v>
      </c>
      <c r="K25" s="7"/>
    </row>
    <row r="26" spans="2:18">
      <c r="C26" s="647"/>
      <c r="D26" s="7"/>
      <c r="E26" s="8"/>
      <c r="F26" s="7"/>
      <c r="G26" s="8"/>
      <c r="H26" s="7"/>
      <c r="I26" s="13"/>
      <c r="J26" s="7"/>
      <c r="K26" s="7"/>
    </row>
    <row r="27" spans="2:18">
      <c r="C27" s="647"/>
      <c r="D27" s="7"/>
      <c r="E27" s="8"/>
      <c r="F27" s="7"/>
      <c r="G27" s="8"/>
      <c r="H27" s="7"/>
      <c r="I27" s="13"/>
      <c r="J27" s="7"/>
      <c r="K27" s="7"/>
    </row>
    <row r="28" spans="2:18" ht="13.9" thickBot="1">
      <c r="B28" s="31" t="s">
        <v>20</v>
      </c>
      <c r="C28" s="648"/>
      <c r="D28" s="5">
        <f>D16+D25</f>
        <v>84638</v>
      </c>
      <c r="E28" s="7"/>
      <c r="F28" s="5">
        <f>F16+F25</f>
        <v>71760</v>
      </c>
      <c r="G28" s="7"/>
      <c r="H28" s="5">
        <f>H16+H25</f>
        <v>78231</v>
      </c>
      <c r="I28" s="13"/>
      <c r="J28" s="5">
        <f>J16+J25</f>
        <v>71807</v>
      </c>
      <c r="K28" s="7"/>
    </row>
    <row r="29" spans="2:18" ht="13.9" thickTop="1">
      <c r="C29" s="647"/>
      <c r="D29" s="7"/>
      <c r="E29" s="32"/>
      <c r="F29" s="7"/>
      <c r="G29" s="32"/>
      <c r="H29" s="7"/>
      <c r="I29" s="13"/>
      <c r="J29" s="7"/>
      <c r="K29" s="7"/>
      <c r="N29" s="953"/>
      <c r="O29" s="34"/>
      <c r="P29" s="34"/>
      <c r="Q29" s="34"/>
    </row>
    <row r="30" spans="2:18">
      <c r="B30" s="27" t="s">
        <v>21</v>
      </c>
      <c r="C30" s="647"/>
      <c r="D30" s="13"/>
      <c r="E30" s="13"/>
      <c r="F30" s="13"/>
      <c r="G30" s="13"/>
      <c r="H30" s="13"/>
      <c r="I30" s="13"/>
      <c r="J30" s="13"/>
      <c r="K30" s="13"/>
      <c r="N30" s="953"/>
      <c r="O30" s="34"/>
      <c r="P30" s="34"/>
      <c r="Q30" s="34"/>
    </row>
    <row r="31" spans="2:18">
      <c r="B31" s="33" t="s">
        <v>8</v>
      </c>
      <c r="C31" s="647"/>
      <c r="D31" s="13"/>
      <c r="E31" s="13"/>
      <c r="F31" s="13"/>
      <c r="G31" s="13"/>
      <c r="H31" s="13"/>
      <c r="I31" s="13"/>
      <c r="J31" s="13"/>
      <c r="K31" s="13"/>
      <c r="N31" s="953"/>
      <c r="O31" s="34"/>
      <c r="P31" s="34"/>
      <c r="Q31" s="34"/>
    </row>
    <row r="32" spans="2:18">
      <c r="B32" s="347" t="s">
        <v>22</v>
      </c>
      <c r="C32" s="371">
        <v>13</v>
      </c>
      <c r="D32" s="8">
        <f>-SUMIF('Balancete 09.2024'!C:C,2114,'Balancete 09.2024'!K:K)</f>
        <v>836</v>
      </c>
      <c r="E32" s="8"/>
      <c r="F32" s="13">
        <v>883</v>
      </c>
      <c r="G32" s="8"/>
      <c r="H32" s="13">
        <v>805</v>
      </c>
      <c r="I32" s="13"/>
      <c r="J32" s="13">
        <v>305</v>
      </c>
      <c r="K32" s="13"/>
      <c r="L32" s="13">
        <f>D32-F32</f>
        <v>-47</v>
      </c>
      <c r="M32" s="13">
        <f t="shared" ref="M32:M38" si="5">H32-J32</f>
        <v>500</v>
      </c>
      <c r="N32" s="951">
        <f t="shared" ref="N32:N34" si="6">IF(AND(D32=0,F32=0),0,IF(F32=0,1,IF(D32=0,-1,(D32-F32)/F32)))</f>
        <v>-5.3227633069082674E-2</v>
      </c>
      <c r="O32" s="34"/>
      <c r="P32" s="34"/>
      <c r="Q32" s="34"/>
    </row>
    <row r="33" spans="2:17">
      <c r="B33" s="28" t="s">
        <v>23</v>
      </c>
      <c r="C33" s="371">
        <v>14</v>
      </c>
      <c r="D33" s="8">
        <f>-SUM(SUMIF('Balancete 09.2024'!C:C,2116,'Balancete 09.2024'!K:K),SUMIF('Balancete 09.2024'!C:C,2117,'Balancete 09.2024'!K:K))</f>
        <v>2304</v>
      </c>
      <c r="E33" s="8"/>
      <c r="F33" s="13">
        <v>2881</v>
      </c>
      <c r="G33" s="8"/>
      <c r="H33" s="13">
        <v>1879</v>
      </c>
      <c r="I33" s="13"/>
      <c r="J33" s="13">
        <f>98+888</f>
        <v>986</v>
      </c>
      <c r="K33" s="13"/>
      <c r="L33" s="13">
        <f t="shared" ref="L33:L38" si="7">D33-F33</f>
        <v>-577</v>
      </c>
      <c r="M33" s="13">
        <f t="shared" si="5"/>
        <v>893</v>
      </c>
      <c r="N33" s="951">
        <f t="shared" si="6"/>
        <v>-0.20027768136063867</v>
      </c>
      <c r="O33" s="34"/>
      <c r="P33" s="34"/>
      <c r="Q33" s="34"/>
    </row>
    <row r="34" spans="2:17">
      <c r="B34" s="28" t="s">
        <v>24</v>
      </c>
      <c r="C34" s="371">
        <v>15</v>
      </c>
      <c r="D34" s="8">
        <f>-SUM(SUMIF('Balancete 09.2024'!C:C,2118,'Balancete 09.2024'!K:K),-SUMIF('Balancete 09.2024'!C:C,21189,'Balancete 09.2024'!K:K))</f>
        <v>21520</v>
      </c>
      <c r="E34" s="8"/>
      <c r="F34" s="13">
        <v>15302</v>
      </c>
      <c r="G34" s="8"/>
      <c r="H34" s="13">
        <v>18029</v>
      </c>
      <c r="I34" s="13"/>
      <c r="J34" s="13">
        <v>14314</v>
      </c>
      <c r="K34" s="13"/>
      <c r="L34" s="13">
        <f>D34-F34</f>
        <v>6218</v>
      </c>
      <c r="M34" s="13">
        <f>H34-J34</f>
        <v>3715</v>
      </c>
      <c r="N34" s="951">
        <f t="shared" si="6"/>
        <v>0.40635211083518497</v>
      </c>
      <c r="O34" s="34"/>
      <c r="P34" s="34"/>
      <c r="Q34" s="34"/>
    </row>
    <row r="35" spans="2:17" hidden="1">
      <c r="B35" s="28" t="s">
        <v>25</v>
      </c>
      <c r="C35" s="371">
        <v>15</v>
      </c>
      <c r="D35" s="8">
        <f>-SUMIF('Balancete 09.2024'!C:C,211110,'Balancete 09.2024'!K:K)</f>
        <v>0</v>
      </c>
      <c r="E35" s="8"/>
      <c r="F35" s="13">
        <v>0</v>
      </c>
      <c r="G35" s="8"/>
      <c r="H35" s="13">
        <v>0</v>
      </c>
      <c r="I35" s="13"/>
      <c r="J35" s="13">
        <v>2825</v>
      </c>
      <c r="K35" s="13"/>
      <c r="L35" s="13">
        <f t="shared" si="7"/>
        <v>0</v>
      </c>
      <c r="M35" s="13">
        <f t="shared" si="5"/>
        <v>-2825</v>
      </c>
      <c r="N35" s="953"/>
      <c r="O35" s="34"/>
      <c r="P35" s="34"/>
      <c r="Q35" s="34"/>
    </row>
    <row r="36" spans="2:17">
      <c r="B36" s="28" t="s">
        <v>26</v>
      </c>
      <c r="C36" s="371"/>
      <c r="D36" s="8">
        <f>-SUMIF('Balancete 09.2024'!C:C,21114,'Balancete 09.2024'!K:K)-SUMIF('Balancete 09.2024'!C:C,21199,'Balancete 09.2024'!K:K)</f>
        <v>60</v>
      </c>
      <c r="E36" s="8"/>
      <c r="F36" s="13">
        <v>30</v>
      </c>
      <c r="G36" s="8"/>
      <c r="H36" s="13">
        <v>26</v>
      </c>
      <c r="I36" s="13"/>
      <c r="J36" s="13">
        <v>26</v>
      </c>
      <c r="K36" s="13"/>
      <c r="L36" s="13">
        <f t="shared" si="7"/>
        <v>30</v>
      </c>
      <c r="M36" s="13">
        <f>H36-J36</f>
        <v>0</v>
      </c>
      <c r="N36" s="951">
        <f t="shared" ref="N36:N38" si="8">IF(AND(D36=0,F36=0),0,IF(F36=0,1,IF(D36=0,-1,(D36-F36)/F36)))</f>
        <v>1</v>
      </c>
      <c r="O36" s="34"/>
      <c r="P36" s="34"/>
      <c r="Q36" s="34"/>
    </row>
    <row r="37" spans="2:17">
      <c r="B37" s="28" t="s">
        <v>27</v>
      </c>
      <c r="C37" s="371">
        <v>17</v>
      </c>
      <c r="D37" s="8">
        <f>-SUM(SUMIF('Balancete 09.2024'!C:C,21115,'Balancete 09.2024'!K:K),SUMIF('Balancete 09.2024'!C:C,21189,'Balancete 09.2024'!K:K))</f>
        <v>794</v>
      </c>
      <c r="E37" s="8"/>
      <c r="F37" s="13">
        <v>698</v>
      </c>
      <c r="G37" s="8"/>
      <c r="H37" s="13">
        <v>680</v>
      </c>
      <c r="I37" s="13"/>
      <c r="J37" s="13">
        <v>668</v>
      </c>
      <c r="K37" s="13"/>
      <c r="L37" s="13">
        <f t="shared" si="7"/>
        <v>96</v>
      </c>
      <c r="M37" s="13">
        <f>H37-J37</f>
        <v>12</v>
      </c>
      <c r="N37" s="951">
        <f t="shared" si="8"/>
        <v>0.13753581661891118</v>
      </c>
      <c r="O37" s="34"/>
      <c r="P37" s="34"/>
      <c r="Q37" s="34"/>
    </row>
    <row r="38" spans="2:17">
      <c r="B38" s="28" t="s">
        <v>28</v>
      </c>
      <c r="C38" s="371">
        <v>11</v>
      </c>
      <c r="D38" s="8">
        <f>-SUM(SUMIF('Balancete 09.2024'!C:C,21116,'Balancete 09.2024'!K:K))</f>
        <v>2607</v>
      </c>
      <c r="E38" s="8"/>
      <c r="F38" s="13">
        <v>2544</v>
      </c>
      <c r="G38" s="8"/>
      <c r="H38" s="13">
        <v>2513</v>
      </c>
      <c r="I38" s="13"/>
      <c r="J38" s="13">
        <v>2374</v>
      </c>
      <c r="K38" s="13"/>
      <c r="L38" s="13">
        <f t="shared" si="7"/>
        <v>63</v>
      </c>
      <c r="M38" s="13">
        <f t="shared" si="5"/>
        <v>139</v>
      </c>
      <c r="N38" s="951">
        <f t="shared" si="8"/>
        <v>2.4764150943396228E-2</v>
      </c>
      <c r="O38" s="34"/>
      <c r="P38" s="34"/>
      <c r="Q38" s="34"/>
    </row>
    <row r="39" spans="2:17">
      <c r="C39" s="647"/>
      <c r="D39" s="24">
        <f>SUM(D32:D38)</f>
        <v>28121</v>
      </c>
      <c r="E39" s="6"/>
      <c r="F39" s="24">
        <f>SUM(F32:F38)</f>
        <v>22338</v>
      </c>
      <c r="G39" s="6"/>
      <c r="H39" s="24">
        <f>SUM(H32:H38)</f>
        <v>23932</v>
      </c>
      <c r="I39" s="13"/>
      <c r="J39" s="24">
        <f>SUM(J32:J38)</f>
        <v>21498</v>
      </c>
      <c r="K39" s="7"/>
      <c r="N39" s="953"/>
      <c r="O39" s="34"/>
      <c r="P39" s="34"/>
      <c r="Q39" s="34"/>
    </row>
    <row r="40" spans="2:17">
      <c r="C40" s="647"/>
      <c r="D40" s="7"/>
      <c r="E40" s="8"/>
      <c r="F40" s="7"/>
      <c r="G40" s="8"/>
      <c r="H40" s="7"/>
      <c r="I40" s="13"/>
      <c r="J40" s="7"/>
      <c r="K40" s="7"/>
      <c r="N40" s="953"/>
      <c r="O40" s="34"/>
      <c r="P40" s="34"/>
      <c r="Q40" s="34"/>
    </row>
    <row r="41" spans="2:17">
      <c r="B41" s="33" t="s">
        <v>14</v>
      </c>
      <c r="C41" s="647"/>
      <c r="D41" s="7"/>
      <c r="E41" s="8"/>
      <c r="F41" s="7"/>
      <c r="G41" s="8"/>
      <c r="H41" s="7"/>
      <c r="I41" s="13"/>
      <c r="J41" s="7"/>
      <c r="K41" s="7"/>
      <c r="N41" s="953"/>
      <c r="O41" s="34"/>
      <c r="P41" s="34"/>
      <c r="Q41" s="34"/>
    </row>
    <row r="42" spans="2:17">
      <c r="B42" s="28" t="s">
        <v>25</v>
      </c>
      <c r="C42" s="371">
        <v>16</v>
      </c>
      <c r="D42" s="8">
        <f>-SUMIF('Balancete 09.2024'!C:C,2215,'Balancete 09.2024'!K:K)</f>
        <v>11569</v>
      </c>
      <c r="E42" s="8"/>
      <c r="F42" s="13">
        <v>11016</v>
      </c>
      <c r="G42" s="8"/>
      <c r="H42" s="13">
        <v>11532</v>
      </c>
      <c r="I42" s="13"/>
      <c r="J42" s="13">
        <v>7040</v>
      </c>
      <c r="K42" s="13"/>
      <c r="L42" s="13">
        <f t="shared" ref="L42:L43" si="9">D42-F42</f>
        <v>553</v>
      </c>
      <c r="M42" s="13">
        <f>H42-J42</f>
        <v>4492</v>
      </c>
      <c r="N42" s="951">
        <f t="shared" ref="N42:N43" si="10">IF(AND(D42=0,F42=0),0,IF(F42=0,1,IF(D42=0,-1,(D42-F42)/F42)))</f>
        <v>5.0199709513435005E-2</v>
      </c>
      <c r="O42" s="34"/>
      <c r="P42" s="34"/>
      <c r="Q42" s="34"/>
    </row>
    <row r="43" spans="2:17">
      <c r="B43" s="28" t="s">
        <v>28</v>
      </c>
      <c r="C43" s="371">
        <v>11</v>
      </c>
      <c r="D43" s="8">
        <f>-SUMIF('Balancete 09.2024'!C:C,2218,'Balancete 09.2024'!K:K)</f>
        <v>14452</v>
      </c>
      <c r="E43" s="8"/>
      <c r="F43" s="13">
        <v>16443</v>
      </c>
      <c r="G43" s="8"/>
      <c r="H43" s="13">
        <v>17090</v>
      </c>
      <c r="I43" s="13"/>
      <c r="J43" s="13">
        <v>18987</v>
      </c>
      <c r="K43" s="13"/>
      <c r="L43" s="13">
        <f t="shared" si="9"/>
        <v>-1991</v>
      </c>
      <c r="M43" s="13">
        <f>H43-J43</f>
        <v>-1897</v>
      </c>
      <c r="N43" s="951">
        <f t="shared" si="10"/>
        <v>-0.12108496016541993</v>
      </c>
      <c r="O43" s="34"/>
      <c r="P43" s="34"/>
      <c r="Q43" s="34"/>
    </row>
    <row r="44" spans="2:17" s="29" customFormat="1">
      <c r="B44" s="28"/>
      <c r="C44" s="649"/>
      <c r="D44" s="24">
        <f>SUM(D42:D43)</f>
        <v>26021</v>
      </c>
      <c r="E44" s="6"/>
      <c r="F44" s="24">
        <f>SUM(F42:F43)</f>
        <v>27459</v>
      </c>
      <c r="G44" s="6"/>
      <c r="H44" s="24">
        <f>SUM(H42:H43)</f>
        <v>28622</v>
      </c>
      <c r="I44" s="13"/>
      <c r="J44" s="24">
        <f>SUM(J42:J43)</f>
        <v>26027</v>
      </c>
      <c r="K44" s="7"/>
      <c r="N44" s="951"/>
      <c r="O44" s="133"/>
      <c r="P44" s="133"/>
      <c r="Q44" s="133"/>
    </row>
    <row r="45" spans="2:17">
      <c r="C45" s="649"/>
      <c r="D45" s="7"/>
      <c r="E45" s="8"/>
      <c r="F45" s="7"/>
      <c r="G45" s="8"/>
      <c r="H45" s="7"/>
      <c r="I45" s="13"/>
      <c r="J45" s="7"/>
      <c r="K45" s="7"/>
      <c r="N45" s="953"/>
      <c r="O45" s="34"/>
      <c r="P45" s="34"/>
      <c r="Q45" s="34"/>
    </row>
    <row r="46" spans="2:17">
      <c r="B46" s="33" t="s">
        <v>29</v>
      </c>
      <c r="C46" s="649"/>
      <c r="D46" s="7"/>
      <c r="E46" s="8"/>
      <c r="F46" s="7"/>
      <c r="G46" s="8"/>
      <c r="H46" s="7"/>
      <c r="I46" s="13"/>
      <c r="J46" s="7"/>
      <c r="K46" s="7"/>
      <c r="N46" s="953"/>
      <c r="O46" s="34"/>
      <c r="P46" s="34"/>
      <c r="Q46" s="34"/>
    </row>
    <row r="47" spans="2:17">
      <c r="B47" s="28" t="s">
        <v>30</v>
      </c>
      <c r="C47" s="371">
        <v>18</v>
      </c>
      <c r="D47" s="8">
        <f>-SUMIF('Balancete 09.2024'!C:C,241,'Balancete 09.2024'!K:K)</f>
        <v>31458</v>
      </c>
      <c r="E47" s="8"/>
      <c r="F47" s="13">
        <v>31019</v>
      </c>
      <c r="G47" s="8"/>
      <c r="H47" s="13">
        <v>31019</v>
      </c>
      <c r="I47" s="13"/>
      <c r="J47" s="13">
        <v>28469</v>
      </c>
      <c r="K47" s="13"/>
      <c r="L47" s="13">
        <f t="shared" ref="L47:L50" si="11">D47-F47</f>
        <v>439</v>
      </c>
      <c r="M47" s="13">
        <f>H47-J47</f>
        <v>2550</v>
      </c>
      <c r="N47" s="951">
        <f t="shared" ref="N47" si="12">IF(AND(D47=0,F47=0),0,IF(F47=0,1,IF(D47=0,-1,(D47-F47)/F47)))</f>
        <v>1.415261613849576E-2</v>
      </c>
      <c r="O47" s="34"/>
      <c r="P47" s="34"/>
      <c r="Q47" s="34"/>
    </row>
    <row r="48" spans="2:17" s="29" customFormat="1" ht="12.75" hidden="1" customHeight="1">
      <c r="B48" s="28" t="s">
        <v>31</v>
      </c>
      <c r="C48" s="371"/>
      <c r="D48" s="8">
        <v>0</v>
      </c>
      <c r="E48" s="8"/>
      <c r="F48" s="13">
        <v>0</v>
      </c>
      <c r="G48" s="8"/>
      <c r="H48" s="13">
        <v>0</v>
      </c>
      <c r="I48" s="13"/>
      <c r="J48" s="13">
        <v>0</v>
      </c>
      <c r="K48" s="13"/>
      <c r="L48" s="13">
        <f t="shared" si="11"/>
        <v>0</v>
      </c>
      <c r="M48" s="13">
        <f>H48-J48</f>
        <v>0</v>
      </c>
      <c r="N48" s="951"/>
      <c r="O48" s="133"/>
      <c r="P48" s="133"/>
      <c r="Q48" s="133"/>
    </row>
    <row r="49" spans="2:17" s="29" customFormat="1">
      <c r="B49" s="28" t="s">
        <v>32</v>
      </c>
      <c r="C49" s="371">
        <v>19</v>
      </c>
      <c r="D49" s="8">
        <f>-SUMIF('Balancete 09.2024'!C:C,247,'Balancete 09.2024'!K:K)</f>
        <v>925</v>
      </c>
      <c r="E49" s="8"/>
      <c r="F49" s="13">
        <v>439</v>
      </c>
      <c r="G49" s="8"/>
      <c r="H49" s="13">
        <v>246</v>
      </c>
      <c r="I49" s="13"/>
      <c r="J49" s="13">
        <v>2550</v>
      </c>
      <c r="K49" s="13"/>
      <c r="L49" s="13">
        <f t="shared" si="11"/>
        <v>486</v>
      </c>
      <c r="M49" s="13">
        <f>H49-J49</f>
        <v>-2304</v>
      </c>
      <c r="N49" s="954">
        <f t="shared" ref="N49:N50" si="13">IF(AND(D49=0,F49=0),0,IF(F49=0,1,IF(D49=0,-1,(D49-F49)/F49)))</f>
        <v>1.1070615034168565</v>
      </c>
      <c r="O49" s="133"/>
      <c r="P49" s="133"/>
      <c r="Q49" s="133"/>
    </row>
    <row r="50" spans="2:17" s="29" customFormat="1">
      <c r="B50" s="28" t="s">
        <v>33</v>
      </c>
      <c r="C50" s="371">
        <v>20</v>
      </c>
      <c r="D50" s="8">
        <f>-SUM(SUMIF('Balancete 09.2024'!C:C,246,'Balancete 09.2024'!K:K),SUMIF('Balancete 09.2024'!C:C,243,'Balancete 09.2024'!K:K))</f>
        <v>-1887</v>
      </c>
      <c r="E50" s="8"/>
      <c r="F50" s="13">
        <v>-9495</v>
      </c>
      <c r="G50" s="8"/>
      <c r="H50" s="13">
        <v>-5588</v>
      </c>
      <c r="I50" s="13"/>
      <c r="J50" s="13">
        <v>-6737</v>
      </c>
      <c r="K50" s="13"/>
      <c r="L50" s="13">
        <f t="shared" si="11"/>
        <v>7608</v>
      </c>
      <c r="M50" s="13">
        <f>H50-J50</f>
        <v>1149</v>
      </c>
      <c r="N50" s="954">
        <f t="shared" si="13"/>
        <v>-0.80126382306477095</v>
      </c>
      <c r="O50" s="133"/>
      <c r="P50" s="133"/>
      <c r="Q50" s="133"/>
    </row>
    <row r="51" spans="2:17">
      <c r="D51" s="24">
        <f>SUM(D47:D50)</f>
        <v>30496</v>
      </c>
      <c r="E51" s="8"/>
      <c r="F51" s="24">
        <f>SUM(F47:F50)</f>
        <v>21963</v>
      </c>
      <c r="G51" s="8"/>
      <c r="H51" s="24">
        <f>SUM(H47:H50)</f>
        <v>25677</v>
      </c>
      <c r="I51" s="13"/>
      <c r="J51" s="24">
        <f>SUM(J47:J50)</f>
        <v>24282</v>
      </c>
      <c r="K51" s="7"/>
      <c r="N51" s="953"/>
      <c r="O51" s="34"/>
      <c r="P51" s="34"/>
      <c r="Q51" s="34"/>
    </row>
    <row r="52" spans="2:17">
      <c r="D52" s="7"/>
      <c r="E52" s="8"/>
      <c r="F52" s="7"/>
      <c r="G52" s="8"/>
      <c r="H52" s="7"/>
      <c r="I52" s="13"/>
      <c r="J52" s="7"/>
      <c r="K52" s="7"/>
      <c r="N52" s="953"/>
      <c r="O52" s="34"/>
      <c r="P52" s="34"/>
      <c r="Q52" s="34"/>
    </row>
    <row r="53" spans="2:17">
      <c r="D53" s="7"/>
      <c r="E53" s="8"/>
      <c r="F53" s="7"/>
      <c r="G53" s="8"/>
      <c r="H53" s="7"/>
      <c r="J53" s="7"/>
      <c r="K53" s="7"/>
      <c r="N53" s="953"/>
      <c r="O53" s="34"/>
      <c r="P53" s="34"/>
      <c r="Q53" s="34"/>
    </row>
    <row r="54" spans="2:17" ht="13.9" thickBot="1">
      <c r="B54" s="31" t="s">
        <v>34</v>
      </c>
      <c r="D54" s="5">
        <f>D39+D44+D51</f>
        <v>84638</v>
      </c>
      <c r="E54" s="6"/>
      <c r="F54" s="5">
        <f>F51+F44+F39</f>
        <v>71760</v>
      </c>
      <c r="G54" s="6"/>
      <c r="H54" s="5">
        <f>H51+H44+H39</f>
        <v>78231</v>
      </c>
      <c r="J54" s="5">
        <f>J51+J44+J39</f>
        <v>71807</v>
      </c>
      <c r="K54" s="7"/>
      <c r="N54" s="953"/>
      <c r="O54" s="34"/>
      <c r="P54" s="34"/>
      <c r="Q54" s="34"/>
    </row>
    <row r="55" spans="2:17" ht="13.9" thickTop="1">
      <c r="C55" s="27"/>
      <c r="D55" s="7"/>
      <c r="E55" s="8"/>
      <c r="F55" s="7"/>
      <c r="G55" s="8"/>
      <c r="H55" s="7"/>
      <c r="J55" s="7"/>
      <c r="K55" s="7"/>
      <c r="N55" s="953"/>
      <c r="O55" s="34"/>
      <c r="P55" s="34"/>
      <c r="Q55" s="34"/>
    </row>
    <row r="56" spans="2:17">
      <c r="B56" s="1" t="s">
        <v>35</v>
      </c>
      <c r="D56" s="34"/>
      <c r="E56" s="34"/>
      <c r="F56" s="34"/>
      <c r="G56" s="34"/>
      <c r="H56" s="34"/>
      <c r="J56" s="34"/>
      <c r="K56" s="34"/>
      <c r="N56" s="953"/>
      <c r="O56" s="34"/>
      <c r="P56" s="34"/>
      <c r="Q56" s="34"/>
    </row>
    <row r="57" spans="2:17">
      <c r="N57" s="953"/>
      <c r="O57" s="34"/>
      <c r="P57" s="34"/>
      <c r="Q57" s="34"/>
    </row>
    <row r="58" spans="2:17">
      <c r="D58" s="83">
        <f>D28-D54</f>
        <v>0</v>
      </c>
      <c r="F58" s="83">
        <f>F28-F54</f>
        <v>0</v>
      </c>
      <c r="H58" s="83">
        <f>H28-H54</f>
        <v>0</v>
      </c>
      <c r="J58" s="83">
        <f>J28-J54</f>
        <v>0</v>
      </c>
      <c r="K58" s="83"/>
      <c r="L58" s="83">
        <f>SUM(L2:L57)</f>
        <v>0</v>
      </c>
      <c r="M58" s="83">
        <f>SUM(M3:M57)</f>
        <v>0</v>
      </c>
      <c r="N58" s="953"/>
      <c r="O58" s="34"/>
      <c r="P58" s="34"/>
      <c r="Q58" s="34"/>
    </row>
    <row r="59" spans="2:17">
      <c r="D59" s="15"/>
    </row>
    <row r="89" spans="8:8">
      <c r="H89" s="16">
        <f>BP!H470</f>
        <v>0</v>
      </c>
    </row>
  </sheetData>
  <mergeCells count="5">
    <mergeCell ref="B1:H1"/>
    <mergeCell ref="B2:H2"/>
    <mergeCell ref="B3:H3"/>
    <mergeCell ref="B4:H4"/>
    <mergeCell ref="B5:H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B2:N62"/>
  <sheetViews>
    <sheetView showGridLines="0" topLeftCell="A37" zoomScale="115" zoomScaleNormal="115" workbookViewId="0">
      <selection activeCell="K58" sqref="K58"/>
    </sheetView>
  </sheetViews>
  <sheetFormatPr defaultColWidth="9.28515625" defaultRowHeight="14.25" customHeight="1"/>
  <cols>
    <col min="1" max="1" width="4.7109375" style="15" customWidth="1"/>
    <col min="2" max="2" width="38.5703125" style="15" customWidth="1"/>
    <col min="3" max="3" width="4.7109375" style="15" customWidth="1"/>
    <col min="4" max="4" width="6.7109375" style="16" customWidth="1"/>
    <col min="5" max="5" width="12.28515625" style="16" customWidth="1"/>
    <col min="6" max="6" width="1.140625" style="15" customWidth="1"/>
    <col min="7" max="7" width="12.28515625" style="15" customWidth="1"/>
    <col min="8" max="8" width="2.7109375" style="15" customWidth="1"/>
    <col min="9" max="9" width="14.85546875" style="16" bestFit="1" customWidth="1"/>
    <col min="10" max="10" width="1.140625" style="16" customWidth="1"/>
    <col min="11" max="11" width="14.85546875" style="15" customWidth="1"/>
    <col min="12" max="12" width="10.28515625" style="953" hidden="1" customWidth="1"/>
    <col min="13" max="13" width="10.28515625" style="34" bestFit="1" customWidth="1"/>
    <col min="14" max="14" width="9.28515625" style="34"/>
    <col min="15" max="16384" width="9.28515625" style="15"/>
  </cols>
  <sheetData>
    <row r="2" spans="2:12" ht="14.25" customHeight="1">
      <c r="B2" s="977" t="str">
        <f>[354]BP!B2</f>
        <v>Empresa de Pesquisa Energética - EPE</v>
      </c>
      <c r="C2" s="977"/>
      <c r="D2" s="977"/>
      <c r="E2" s="977"/>
      <c r="F2" s="977"/>
      <c r="G2" s="977"/>
      <c r="H2" s="977"/>
      <c r="I2" s="977"/>
      <c r="J2" s="977"/>
    </row>
    <row r="3" spans="2:12" ht="14.25" customHeight="1">
      <c r="B3" s="978" t="str">
        <f>[354]BP!B3</f>
        <v>CNPJ 06.977.747/0001-80</v>
      </c>
      <c r="C3" s="978"/>
      <c r="D3" s="978"/>
      <c r="E3" s="978"/>
      <c r="F3" s="978"/>
      <c r="G3" s="978"/>
      <c r="H3" s="978"/>
      <c r="I3" s="978"/>
      <c r="J3" s="978"/>
    </row>
    <row r="4" spans="2:12" ht="14.25" customHeight="1">
      <c r="B4" s="977" t="s">
        <v>36</v>
      </c>
      <c r="C4" s="977"/>
      <c r="D4" s="977"/>
      <c r="E4" s="977"/>
      <c r="F4" s="977"/>
      <c r="G4" s="977"/>
      <c r="H4" s="977"/>
      <c r="I4" s="977"/>
      <c r="J4" s="977"/>
    </row>
    <row r="5" spans="2:12" ht="14.25" customHeight="1">
      <c r="B5" s="978" t="str">
        <f>[354]BP!B5</f>
        <v>(em milhares de reais)</v>
      </c>
      <c r="C5" s="978"/>
      <c r="D5" s="978"/>
      <c r="E5" s="978"/>
      <c r="F5" s="978"/>
      <c r="G5" s="978"/>
      <c r="H5" s="978"/>
      <c r="I5" s="978"/>
      <c r="J5" s="978"/>
    </row>
    <row r="6" spans="2:12" ht="20.25" customHeight="1"/>
    <row r="7" spans="2:12" ht="40.5" customHeight="1" thickBot="1">
      <c r="D7" s="682" t="s">
        <v>5</v>
      </c>
      <c r="E7" s="37">
        <v>45565</v>
      </c>
      <c r="F7" s="32"/>
      <c r="G7" s="37" t="s">
        <v>37</v>
      </c>
      <c r="H7" s="682"/>
      <c r="I7" s="37" t="s">
        <v>38</v>
      </c>
      <c r="J7" s="682"/>
      <c r="K7" s="37" t="s">
        <v>39</v>
      </c>
    </row>
    <row r="8" spans="2:12" ht="11.25" customHeight="1">
      <c r="D8" s="682"/>
      <c r="E8" s="427"/>
      <c r="F8" s="32"/>
      <c r="G8" s="427"/>
      <c r="H8" s="682"/>
      <c r="I8" s="427"/>
      <c r="J8" s="682"/>
      <c r="K8" s="427"/>
    </row>
    <row r="9" spans="2:12" ht="15.95" customHeight="1">
      <c r="B9" s="27" t="s">
        <v>40</v>
      </c>
      <c r="D9" s="87"/>
      <c r="E9" s="8">
        <v>0</v>
      </c>
      <c r="F9" s="23"/>
      <c r="G9" s="8">
        <f>E9</f>
        <v>0</v>
      </c>
      <c r="H9" s="21"/>
      <c r="I9" s="8">
        <v>0</v>
      </c>
      <c r="J9" s="8"/>
      <c r="K9" s="8">
        <v>0</v>
      </c>
    </row>
    <row r="10" spans="2:12" ht="10.5" customHeight="1">
      <c r="B10" s="683"/>
      <c r="D10" s="87"/>
      <c r="E10" s="8"/>
      <c r="F10" s="23"/>
      <c r="G10" s="23"/>
      <c r="H10" s="23"/>
      <c r="I10" s="8"/>
      <c r="J10" s="8"/>
      <c r="K10" s="8"/>
    </row>
    <row r="11" spans="2:12" ht="14.25" customHeight="1">
      <c r="B11" s="27" t="s">
        <v>41</v>
      </c>
      <c r="D11" s="371">
        <v>22</v>
      </c>
      <c r="E11" s="22"/>
      <c r="F11" s="372"/>
      <c r="G11" s="372"/>
      <c r="H11" s="372"/>
      <c r="I11" s="22"/>
      <c r="J11" s="22"/>
      <c r="K11" s="22"/>
    </row>
    <row r="12" spans="2:12" ht="14.25" customHeight="1">
      <c r="B12" s="15" t="s">
        <v>42</v>
      </c>
      <c r="D12" s="371"/>
      <c r="E12" s="8">
        <f>SUM(-SUMIF('Balancete 09.2024'!C:C,4111,'Balancete 09.2024'!K:K),-SUMIF('Balancete 09.2024'!C:C,41110,'Balancete 09.2024'!K:K)-SUMIF('Balancete 09.2024'!C:C,413117,'Balancete 09.2024'!K:K))</f>
        <v>-42295</v>
      </c>
      <c r="F12" s="372"/>
      <c r="G12" s="8">
        <f>SUM(-SUMIF('Balancete trim'!B:B,4111,'Balancete trim'!J:J),-SUMIF('Balancete trim'!B:B,41110,'Balancete trim'!J:J),-SUMIF('Balancete trim'!B:B,413117,'Balancete trim'!J:J))</f>
        <v>-13938</v>
      </c>
      <c r="H12" s="21"/>
      <c r="I12" s="8">
        <v>-33532</v>
      </c>
      <c r="J12" s="8"/>
      <c r="K12" s="8">
        <v>-11169</v>
      </c>
      <c r="L12" s="953">
        <f>IF(AND(E12=0,I12=0),0,IF(I12=0,1,IF(E12=0,-1,(E12-I12)/I12)))</f>
        <v>0.2613324585470595</v>
      </c>
    </row>
    <row r="13" spans="2:12" ht="14.25" customHeight="1">
      <c r="B13" s="15" t="s">
        <v>43</v>
      </c>
      <c r="D13" s="371"/>
      <c r="E13" s="8">
        <f>-SUMIF('Balancete 09.2024'!C:C,4112,'Balancete 09.2024'!K:K)</f>
        <v>-12409</v>
      </c>
      <c r="F13" s="372"/>
      <c r="G13" s="8">
        <f>-SUMIF('Balancete trim'!B:B,4112,'Balancete trim'!J:J)</f>
        <v>-4097</v>
      </c>
      <c r="H13" s="21"/>
      <c r="I13" s="8">
        <v>-9807</v>
      </c>
      <c r="J13" s="8"/>
      <c r="K13" s="8">
        <v>-3303</v>
      </c>
      <c r="L13" s="953">
        <f t="shared" ref="L13:L19" si="0">IF(AND(E13=0,I13=0),0,IF(I13=0,1,IF(E13=0,-1,(E13-I13)/I13)))</f>
        <v>0.26532068930355868</v>
      </c>
    </row>
    <row r="14" spans="2:12" ht="14.25" customHeight="1">
      <c r="B14" s="15" t="s">
        <v>44</v>
      </c>
      <c r="D14" s="371"/>
      <c r="E14" s="8">
        <f>-SUMIF('Balancete 09.2024'!C:C,4113,'Balancete 09.2024'!K:K)</f>
        <v>-6594</v>
      </c>
      <c r="F14" s="372"/>
      <c r="G14" s="8">
        <f>-SUMIF('Balancete trim'!B:B,4113,'Balancete trim'!J:J)</f>
        <v>-2168</v>
      </c>
      <c r="H14" s="21"/>
      <c r="I14" s="8">
        <v>-4701</v>
      </c>
      <c r="J14" s="8"/>
      <c r="K14" s="8">
        <v>-1631</v>
      </c>
      <c r="L14" s="955">
        <f t="shared" si="0"/>
        <v>0.40268028079132101</v>
      </c>
    </row>
    <row r="15" spans="2:12" ht="13.15" hidden="1">
      <c r="B15" s="15" t="s">
        <v>45</v>
      </c>
      <c r="D15" s="371"/>
      <c r="E15" s="8">
        <v>0</v>
      </c>
      <c r="F15" s="372"/>
      <c r="G15" s="8">
        <f t="shared" ref="G15" si="1">E15</f>
        <v>0</v>
      </c>
      <c r="H15" s="21"/>
      <c r="I15" s="8">
        <v>0</v>
      </c>
      <c r="J15" s="8"/>
      <c r="K15" s="8">
        <v>0</v>
      </c>
      <c r="L15" s="953">
        <f t="shared" si="0"/>
        <v>0</v>
      </c>
    </row>
    <row r="16" spans="2:12" ht="14.25" customHeight="1">
      <c r="B16" s="15" t="s">
        <v>46</v>
      </c>
      <c r="D16" s="371"/>
      <c r="E16" s="8">
        <f>-SUMIF('Balancete 09.2024'!C:C,413,'Balancete 09.2024'!K:K)+SUMIF('Balancete 09.2024'!C:C,413117,'Balancete 09.2024'!K:K)</f>
        <v>-7067</v>
      </c>
      <c r="F16" s="372"/>
      <c r="G16" s="8">
        <f>-SUMIF('Balancete trim'!B:B,413,'Balancete trim'!J:J)+SUMIF('Balancete trim'!B:B,413117,'Balancete trim'!J:J)</f>
        <v>-1174</v>
      </c>
      <c r="H16" s="21"/>
      <c r="I16" s="8">
        <v>-6530</v>
      </c>
      <c r="J16" s="8"/>
      <c r="K16" s="8">
        <v>-1250</v>
      </c>
      <c r="L16" s="953">
        <f t="shared" si="0"/>
        <v>8.2235834609494643E-2</v>
      </c>
    </row>
    <row r="17" spans="2:13" ht="14.25" customHeight="1">
      <c r="B17" s="15" t="s">
        <v>47</v>
      </c>
      <c r="D17" s="371"/>
      <c r="E17" s="8">
        <f>-SUMIF('Balancete 09.2024'!C:C,4161,'Balancete 09.2024'!K:K)</f>
        <v>-1965</v>
      </c>
      <c r="F17" s="372"/>
      <c r="G17" s="8">
        <f>-SUMIF('Balancete trim'!B:B,4161,'Balancete trim'!J:J)</f>
        <v>-667</v>
      </c>
      <c r="H17" s="21"/>
      <c r="I17" s="8">
        <v>-1844</v>
      </c>
      <c r="J17" s="8"/>
      <c r="K17" s="8">
        <f>-1250+604</f>
        <v>-646</v>
      </c>
      <c r="L17" s="953">
        <f t="shared" si="0"/>
        <v>6.561822125813449E-2</v>
      </c>
    </row>
    <row r="18" spans="2:13" ht="14.25" customHeight="1">
      <c r="B18" s="15" t="s">
        <v>48</v>
      </c>
      <c r="D18" s="371"/>
      <c r="E18" s="8">
        <f>-SUMIF('Balancete 09.2024'!C:C,4162,'Balancete 09.2024'!K:K)</f>
        <v>-3493</v>
      </c>
      <c r="F18" s="372"/>
      <c r="G18" s="8">
        <f>-SUMIF('Balancete trim'!B:B,4162,'Balancete trim'!J:J)</f>
        <v>-1806</v>
      </c>
      <c r="H18" s="21"/>
      <c r="I18" s="8">
        <v>-3187</v>
      </c>
      <c r="J18" s="8"/>
      <c r="K18" s="8">
        <v>-1240</v>
      </c>
      <c r="L18" s="953">
        <f t="shared" si="0"/>
        <v>9.6015061186068409E-2</v>
      </c>
    </row>
    <row r="19" spans="2:13" ht="14.25" customHeight="1" thickBot="1">
      <c r="B19" s="15" t="s">
        <v>49</v>
      </c>
      <c r="D19" s="371"/>
      <c r="E19" s="21">
        <f>-SUMIF('Balancete 09.2024'!C:C,4141,'Balancete 09.2024'!K:K)</f>
        <v>-279</v>
      </c>
      <c r="F19" s="372"/>
      <c r="G19" s="8">
        <f>-SUMIF('Balancete trim'!B:B,4141,'Balancete trim'!J:J)</f>
        <v>-90</v>
      </c>
      <c r="H19" s="21"/>
      <c r="I19" s="8">
        <v>-248</v>
      </c>
      <c r="J19" s="8"/>
      <c r="K19" s="8">
        <v>-80</v>
      </c>
      <c r="L19" s="953">
        <f t="shared" si="0"/>
        <v>0.125</v>
      </c>
      <c r="M19" s="373"/>
    </row>
    <row r="20" spans="2:13" ht="14.25" customHeight="1">
      <c r="D20" s="684"/>
      <c r="E20" s="51">
        <f>SUM(E12:E19)</f>
        <v>-74102</v>
      </c>
      <c r="F20" s="685"/>
      <c r="G20" s="51">
        <f>SUM(G12:G19)</f>
        <v>-23940</v>
      </c>
      <c r="H20" s="7"/>
      <c r="I20" s="51">
        <f>SUM(I12:I19)</f>
        <v>-59849</v>
      </c>
      <c r="J20" s="7"/>
      <c r="K20" s="51">
        <f>SUM(K12:K19)</f>
        <v>-19319</v>
      </c>
    </row>
    <row r="21" spans="2:13" ht="14.25" customHeight="1">
      <c r="D21" s="88"/>
      <c r="E21" s="668"/>
      <c r="F21"/>
      <c r="G21" s="668"/>
      <c r="H21" s="668"/>
      <c r="I21" s="668"/>
      <c r="J21" s="668"/>
      <c r="K21" s="668"/>
    </row>
    <row r="22" spans="2:13" ht="14.25" customHeight="1">
      <c r="B22" s="27" t="s">
        <v>50</v>
      </c>
      <c r="D22" s="89"/>
      <c r="E22" s="24">
        <f>+E9+E20</f>
        <v>-74102</v>
      </c>
      <c r="F22" s="372"/>
      <c r="G22" s="24">
        <f>+G9+G20</f>
        <v>-23940</v>
      </c>
      <c r="H22" s="7"/>
      <c r="I22" s="24">
        <f>I9+I20</f>
        <v>-59849</v>
      </c>
      <c r="J22" s="7"/>
      <c r="K22" s="24">
        <f>K9+K20</f>
        <v>-19319</v>
      </c>
    </row>
    <row r="23" spans="2:13" ht="14.25" customHeight="1">
      <c r="B23" s="683"/>
      <c r="D23" s="90"/>
      <c r="E23" s="25"/>
      <c r="F23" s="372"/>
      <c r="G23" s="25"/>
      <c r="H23" s="22"/>
      <c r="I23" s="25"/>
      <c r="J23" s="25"/>
      <c r="K23" s="25"/>
    </row>
    <row r="24" spans="2:13" ht="14.25" customHeight="1">
      <c r="B24" s="27" t="s">
        <v>51</v>
      </c>
      <c r="D24" s="371">
        <v>22</v>
      </c>
      <c r="E24" s="22"/>
      <c r="F24" s="372"/>
      <c r="G24" s="22"/>
      <c r="H24" s="22"/>
      <c r="I24" s="22"/>
      <c r="J24" s="22"/>
      <c r="K24" s="22"/>
    </row>
    <row r="25" spans="2:13" ht="14.25" customHeight="1">
      <c r="B25" s="15" t="s">
        <v>42</v>
      </c>
      <c r="D25" s="371"/>
      <c r="E25" s="8">
        <f>-SUMIF('Balancete 09.2024'!C:C,4211,'Balancete 09.2024'!K:K)-SUMIF('Balancete 09.2024'!C:C,42313,'Balancete 09.2024'!K:K)-SUMIF('Balancete 09.2024'!C:C,423117,'Balancete 09.2024'!K:K)-SUMIF('Balancete 09.2024'!C:C,423119,'Balancete 09.2024'!K:K)</f>
        <v>-17554</v>
      </c>
      <c r="F25" s="22"/>
      <c r="G25" s="8">
        <f>SUM(-SUMIF('Balancete trim'!B:B,4211,'Balancete trim'!J:J),-SUMIF('Balancete trim'!B:B,42313,'Balancete trim'!J:J),-SUMIF('Balancete trim'!B:B,423117,'Balancete trim'!J:J),-SUMIF('Balancete trim'!B:B,423119,'Balancete trim'!J:J))</f>
        <v>-5867</v>
      </c>
      <c r="H25" s="21"/>
      <c r="I25" s="8">
        <v>-13406</v>
      </c>
      <c r="J25" s="8"/>
      <c r="K25" s="8">
        <v>-4460</v>
      </c>
      <c r="L25" s="953">
        <f t="shared" ref="L25:L33" si="2">IF(AND(E25=0,I25=0),0,IF(I25=0,1,IF(E25=0,-1,(E25-I25)/I25)))</f>
        <v>0.30941369536028646</v>
      </c>
    </row>
    <row r="26" spans="2:13" ht="14.25" customHeight="1">
      <c r="B26" s="15" t="s">
        <v>43</v>
      </c>
      <c r="D26" s="371"/>
      <c r="E26" s="8">
        <f>-SUMIF('Balancete 09.2024'!C:C,4212,'Balancete 09.2024'!K:K)</f>
        <v>-4735</v>
      </c>
      <c r="F26" s="22"/>
      <c r="G26" s="8">
        <f>-SUMIF('Balancete trim'!B:B,4212,'Balancete trim'!J:J)</f>
        <v>-1549</v>
      </c>
      <c r="H26" s="21"/>
      <c r="I26" s="8">
        <v>-3909</v>
      </c>
      <c r="J26" s="8"/>
      <c r="K26" s="8">
        <v>-1310</v>
      </c>
      <c r="L26" s="953">
        <f t="shared" si="2"/>
        <v>0.21130723970324891</v>
      </c>
    </row>
    <row r="27" spans="2:13" ht="14.25" customHeight="1">
      <c r="B27" s="15" t="s">
        <v>44</v>
      </c>
      <c r="D27" s="371"/>
      <c r="E27" s="8">
        <f>-SUMIF('Balancete 09.2024'!C:C,4213,'Balancete 09.2024'!K:K)</f>
        <v>-3016</v>
      </c>
      <c r="F27" s="22"/>
      <c r="G27" s="8">
        <f>-SUMIF('Balancete trim'!B:B,4213,'Balancete trim'!J:J)</f>
        <v>-966</v>
      </c>
      <c r="H27" s="21"/>
      <c r="I27" s="8">
        <v>-2058</v>
      </c>
      <c r="J27" s="8"/>
      <c r="K27" s="8">
        <v>-708</v>
      </c>
      <c r="L27" s="955">
        <f t="shared" si="2"/>
        <v>0.46550048590864918</v>
      </c>
    </row>
    <row r="28" spans="2:13" ht="14.25" customHeight="1">
      <c r="B28" s="15" t="s">
        <v>45</v>
      </c>
      <c r="D28" s="371"/>
      <c r="E28" s="8">
        <f>-SUMIF('Balancete 09.2024'!C:C,422,'Balancete 09.2024'!K:K)</f>
        <v>-30</v>
      </c>
      <c r="F28" s="22"/>
      <c r="G28" s="8">
        <f>-SUMIF('Balancete trim'!B:B,422,'Balancete trim'!J:J)</f>
        <v>-18</v>
      </c>
      <c r="H28" s="21"/>
      <c r="I28" s="8">
        <v>-23</v>
      </c>
      <c r="J28" s="8"/>
      <c r="K28" s="8">
        <v>-7</v>
      </c>
      <c r="L28" s="953">
        <f t="shared" si="2"/>
        <v>0.30434782608695654</v>
      </c>
    </row>
    <row r="29" spans="2:13" ht="14.25" customHeight="1">
      <c r="B29" s="15" t="s">
        <v>46</v>
      </c>
      <c r="D29" s="371"/>
      <c r="E29" s="8">
        <f>-SUMIF('Balancete 09.2024'!C:C,423,'Balancete 09.2024'!K:K)+SUMIF('Balancete 09.2024'!C:C,42313,'Balancete 09.2024'!K:K)+SUMIF('Balancete 09.2024'!C:C,423117,'Balancete 09.2024'!K:K)+SUMIF('Balancete 09.2024'!C:C,423119,'Balancete 09.2024'!K:K)</f>
        <v>-5492</v>
      </c>
      <c r="F29" s="22"/>
      <c r="G29" s="8">
        <f>-SUMIF('Balancete trim'!B:B,423,'Balancete trim'!J:J)+SUMIF('Balancete trim'!B:B,42313,'Balancete trim'!J:J)+SUMIF('Balancete trim'!B:B,423117,'Balancete trim'!J:J)+SUMIF('Balancete trim'!B:B,423119,'Balancete trim'!J:J)-SUMIF('Balancete trim'!B:B,33213,'Balancete trim'!J:J)</f>
        <v>-2384</v>
      </c>
      <c r="H29" s="21"/>
      <c r="I29" s="8">
        <v>-4206</v>
      </c>
      <c r="J29" s="8"/>
      <c r="K29" s="8">
        <v>-1559</v>
      </c>
      <c r="L29" s="953">
        <f t="shared" si="2"/>
        <v>0.30575368521160246</v>
      </c>
      <c r="M29" s="373"/>
    </row>
    <row r="30" spans="2:13" ht="14.25" customHeight="1">
      <c r="B30" s="15" t="s">
        <v>49</v>
      </c>
      <c r="D30" s="371"/>
      <c r="E30" s="8">
        <f>-SUMIF('Balancete 09.2024'!C:C,424,'Balancete 09.2024'!K:K)</f>
        <v>-1385</v>
      </c>
      <c r="F30" s="22"/>
      <c r="G30" s="8">
        <f>-SUMIF('Balancete trim'!B:B,424,'Balancete trim'!J:J)</f>
        <v>-122</v>
      </c>
      <c r="H30" s="21"/>
      <c r="I30" s="8">
        <v>-516</v>
      </c>
      <c r="J30" s="8"/>
      <c r="K30" s="8">
        <v>-282</v>
      </c>
      <c r="L30" s="955">
        <f t="shared" si="2"/>
        <v>1.6841085271317831</v>
      </c>
    </row>
    <row r="31" spans="2:13" ht="14.25" customHeight="1">
      <c r="B31" s="15" t="s">
        <v>47</v>
      </c>
      <c r="D31" s="371"/>
      <c r="E31" s="8">
        <f>-SUMIF('Balancete 09.2024'!C:C,4261,'Balancete 09.2024'!K:K)-SUMIF('Balancete 09.2024'!C:C,42994,'Balancete 09.2024'!K:K)</f>
        <v>-5183</v>
      </c>
      <c r="F31" s="22"/>
      <c r="G31" s="8">
        <f>-SUMIF('Balancete trim'!B:B,4261,'Balancete trim'!J:J)-SUMIF('Balancete trim'!B:B,42994,'Balancete trim'!J:J)</f>
        <v>-1742</v>
      </c>
      <c r="H31" s="21"/>
      <c r="I31" s="8">
        <v>-5278</v>
      </c>
      <c r="J31" s="8"/>
      <c r="K31" s="8">
        <f>-1322+250-681</f>
        <v>-1753</v>
      </c>
      <c r="L31" s="953">
        <f t="shared" si="2"/>
        <v>-1.7999242137173171E-2</v>
      </c>
    </row>
    <row r="32" spans="2:13" ht="14.25" customHeight="1">
      <c r="B32" s="15" t="s">
        <v>48</v>
      </c>
      <c r="D32" s="371"/>
      <c r="E32" s="21">
        <f>-SUMIF('Balancete 09.2024'!C:C,4262,'Balancete 09.2024'!K:K)</f>
        <v>-2978</v>
      </c>
      <c r="F32" s="372"/>
      <c r="G32" s="8">
        <f>-SUMIF('Balancete trim'!B:B,4262,'Balancete trim'!J:J)</f>
        <v>-1655</v>
      </c>
      <c r="H32" s="21"/>
      <c r="I32" s="21">
        <v>-2438</v>
      </c>
      <c r="J32" s="21"/>
      <c r="K32" s="21">
        <v>-812</v>
      </c>
      <c r="L32" s="953">
        <f t="shared" si="2"/>
        <v>0.22149302707136997</v>
      </c>
    </row>
    <row r="33" spans="2:13" ht="14.25" customHeight="1" thickBot="1">
      <c r="B33" s="15" t="s">
        <v>52</v>
      </c>
      <c r="D33" s="371"/>
      <c r="E33" s="21">
        <f>-SUMIF('Balancete 09.2024'!C:C,3361,'Balancete 09.2024'!K:K)-SUMIF('Balancete 09.2024'!C:C,42541,'Balancete 09.2024'!K:K)-SUMIF('Balancete 09.2024'!C:C,42811,'Balancete 09.2024'!K:K)</f>
        <v>-106</v>
      </c>
      <c r="F33" s="372"/>
      <c r="G33" s="8">
        <f>-SUMIF('Balancete trim'!B:B,3361,'Balancete trim'!J:J)-SUMIF('Balancete trim'!B:B,42541,'Balancete trim'!J:J)-SUMIF('Balancete trim'!B:B,42811,'Balancete trim'!J:J)</f>
        <v>-273</v>
      </c>
      <c r="H33" s="21"/>
      <c r="I33" s="21">
        <v>-4</v>
      </c>
      <c r="J33" s="21"/>
      <c r="K33" s="21">
        <v>12</v>
      </c>
      <c r="L33" s="955">
        <f t="shared" si="2"/>
        <v>25.5</v>
      </c>
    </row>
    <row r="34" spans="2:13" ht="14.25" customHeight="1">
      <c r="D34" s="88"/>
      <c r="E34" s="51">
        <f>SUM(E25:E33)</f>
        <v>-40479</v>
      </c>
      <c r="F34" s="23"/>
      <c r="G34" s="51">
        <f>SUM(G25:G33)</f>
        <v>-14576</v>
      </c>
      <c r="H34" s="7"/>
      <c r="I34" s="51">
        <f>SUM(I25:I33)</f>
        <v>-31838</v>
      </c>
      <c r="J34" s="7"/>
      <c r="K34" s="51">
        <f>SUM(K25:K33)</f>
        <v>-10879</v>
      </c>
    </row>
    <row r="35" spans="2:13" ht="14.25" customHeight="1">
      <c r="D35" s="88"/>
      <c r="E35" s="7"/>
      <c r="F35" s="23"/>
      <c r="G35" s="7"/>
      <c r="H35" s="7"/>
      <c r="I35" s="7"/>
      <c r="J35" s="7"/>
      <c r="K35" s="7"/>
      <c r="M35" s="373"/>
    </row>
    <row r="36" spans="2:13" ht="14.25" customHeight="1">
      <c r="B36" s="27" t="s">
        <v>53</v>
      </c>
      <c r="D36" s="371"/>
      <c r="E36" s="8"/>
      <c r="F36" s="22"/>
      <c r="G36" s="8"/>
      <c r="H36" s="21"/>
      <c r="I36" s="8"/>
      <c r="J36" s="8"/>
      <c r="K36" s="8"/>
    </row>
    <row r="37" spans="2:13" ht="14.25" customHeight="1">
      <c r="B37" s="15" t="s">
        <v>54</v>
      </c>
      <c r="D37" s="371">
        <v>23</v>
      </c>
      <c r="E37" s="21">
        <f>-SUMIF('Balancete 09.2024'!C:C,311,'Balancete 09.2024'!K:K)</f>
        <v>114675</v>
      </c>
      <c r="F37" s="372"/>
      <c r="G37" s="8">
        <f>-SUMIF('Balancete trim'!B:B,311,'Balancete trim'!J:J)</f>
        <v>35622</v>
      </c>
      <c r="H37" s="21"/>
      <c r="I37" s="8">
        <v>91361</v>
      </c>
      <c r="J37" s="8"/>
      <c r="K37" s="8">
        <v>27759</v>
      </c>
      <c r="L37" s="953">
        <f t="shared" ref="L37:L40" si="3">IF(AND(E37=0,I37=0),0,IF(I37=0,1,IF(E37=0,-1,(E37-I37)/I37)))</f>
        <v>0.25518547301364913</v>
      </c>
    </row>
    <row r="38" spans="2:13" ht="14.25" customHeight="1">
      <c r="B38" s="15" t="s">
        <v>55</v>
      </c>
      <c r="D38" s="371">
        <v>24</v>
      </c>
      <c r="E38" s="21">
        <f>-SUMIF('Balancete 09.2024'!C:C,33212,'Balancete 09.2024'!K:K)</f>
        <v>9824</v>
      </c>
      <c r="F38" s="372"/>
      <c r="G38" s="8">
        <f>-SUMIF('Balancete trim'!B:B,33212,'Balancete trim'!J:J)</f>
        <v>0</v>
      </c>
      <c r="H38" s="21"/>
      <c r="I38" s="8">
        <v>4162</v>
      </c>
      <c r="J38" s="8"/>
      <c r="K38" s="8">
        <v>2238</v>
      </c>
      <c r="L38" s="955">
        <f t="shared" si="3"/>
        <v>1.3604036520903411</v>
      </c>
    </row>
    <row r="39" spans="2:13" ht="13.15" hidden="1">
      <c r="B39" s="15" t="s">
        <v>56</v>
      </c>
      <c r="D39" s="371"/>
      <c r="E39" s="21">
        <v>0</v>
      </c>
      <c r="F39" s="372"/>
      <c r="G39" s="8">
        <v>0</v>
      </c>
      <c r="H39" s="21"/>
      <c r="I39" s="8">
        <v>0</v>
      </c>
      <c r="J39" s="8"/>
      <c r="K39" s="8">
        <v>0</v>
      </c>
      <c r="L39" s="953">
        <f t="shared" si="3"/>
        <v>0</v>
      </c>
      <c r="M39" s="373"/>
    </row>
    <row r="40" spans="2:13" ht="14.25" customHeight="1" thickBot="1">
      <c r="B40" s="15" t="s">
        <v>57</v>
      </c>
      <c r="D40" s="371"/>
      <c r="E40" s="21">
        <f>-SUMIF('Balancete 09.2024'!C:C,33991,'Balancete 09.2024'!K:K)</f>
        <v>1076</v>
      </c>
      <c r="F40" s="372"/>
      <c r="G40" s="8">
        <f>-SUMIF('Balancete trim'!B:B,33991,'Balancete trim'!J:J)</f>
        <v>839</v>
      </c>
      <c r="H40" s="21"/>
      <c r="I40" s="8">
        <v>0</v>
      </c>
      <c r="J40" s="8"/>
      <c r="K40" s="8">
        <f>-SUMIF('Balancete trim 2023'!B:B,33991,'Balancete trim 2023'!J:J)</f>
        <v>0</v>
      </c>
      <c r="L40" s="953">
        <f t="shared" si="3"/>
        <v>1</v>
      </c>
    </row>
    <row r="41" spans="2:13" ht="14.25" customHeight="1">
      <c r="B41" s="683"/>
      <c r="D41" s="91"/>
      <c r="E41" s="26">
        <f>SUM(E37:E40)</f>
        <v>125575</v>
      </c>
      <c r="F41" s="685"/>
      <c r="G41" s="26">
        <f>SUM(G37:G40)</f>
        <v>36461</v>
      </c>
      <c r="H41" s="7"/>
      <c r="I41" s="26">
        <f>SUM(I37:I40)</f>
        <v>95523</v>
      </c>
      <c r="J41" s="7"/>
      <c r="K41" s="26">
        <f>SUM(K37:K40)</f>
        <v>29997</v>
      </c>
    </row>
    <row r="42" spans="2:13" ht="14.25" customHeight="1">
      <c r="B42" s="683"/>
      <c r="D42" s="87"/>
      <c r="E42" s="23"/>
      <c r="F42" s="23"/>
      <c r="G42" s="23"/>
      <c r="H42" s="23"/>
      <c r="I42" s="23"/>
      <c r="J42" s="23"/>
      <c r="K42" s="23"/>
    </row>
    <row r="43" spans="2:13" ht="27.2" customHeight="1">
      <c r="B43" s="686" t="s">
        <v>58</v>
      </c>
      <c r="D43" s="89"/>
      <c r="E43" s="6">
        <f>E41+E34+E22</f>
        <v>10994</v>
      </c>
      <c r="F43" s="372"/>
      <c r="G43" s="6">
        <f>G41+G34+G22</f>
        <v>-2055</v>
      </c>
      <c r="H43" s="7"/>
      <c r="I43" s="6">
        <f>I41+I34+I22</f>
        <v>3836</v>
      </c>
      <c r="J43" s="6"/>
      <c r="K43" s="6">
        <f>K41+K34+K22</f>
        <v>-201</v>
      </c>
    </row>
    <row r="44" spans="2:13" ht="9.1999999999999993" customHeight="1">
      <c r="B44" s="683"/>
      <c r="D44" s="87"/>
      <c r="E44"/>
      <c r="F44"/>
      <c r="G44"/>
      <c r="H44"/>
      <c r="I44"/>
      <c r="J44"/>
      <c r="K44"/>
    </row>
    <row r="45" spans="2:13" ht="14.25" customHeight="1">
      <c r="B45" s="15" t="s">
        <v>59</v>
      </c>
      <c r="D45" s="371">
        <v>25</v>
      </c>
      <c r="E45" s="8">
        <f>-SUMIF('Balancete 09.2024'!C:C,331,'Balancete 09.2024'!K:K)</f>
        <v>753</v>
      </c>
      <c r="F45" s="23"/>
      <c r="G45" s="8">
        <f>-SUMIF('Balancete trim'!B:B,331,'Balancete trim'!J:J)</f>
        <v>138</v>
      </c>
      <c r="H45" s="21"/>
      <c r="I45" s="8">
        <v>487</v>
      </c>
      <c r="J45" s="8"/>
      <c r="K45" s="8">
        <v>189</v>
      </c>
      <c r="L45" s="955">
        <f t="shared" ref="L45:L46" si="4">IF(AND(E45=0,I45=0),0,IF(I45=0,1,IF(E45=0,-1,(E45-I45)/I45)))</f>
        <v>0.5462012320328542</v>
      </c>
    </row>
    <row r="46" spans="2:13" ht="14.25" customHeight="1">
      <c r="B46" s="15" t="s">
        <v>60</v>
      </c>
      <c r="D46" s="371">
        <v>25</v>
      </c>
      <c r="E46" s="8">
        <f>-SUMIF('Balancete 09.2024'!C:C,427,'Balancete 09.2024'!K:K)</f>
        <v>-1649</v>
      </c>
      <c r="F46" s="22"/>
      <c r="G46" s="8">
        <f>-SUMIF('Balancete trim'!B:B,427,'Balancete trim'!J:J)</f>
        <v>-798</v>
      </c>
      <c r="H46" s="21"/>
      <c r="I46" s="8">
        <v>-2419</v>
      </c>
      <c r="J46" s="8"/>
      <c r="K46" s="8">
        <v>-945</v>
      </c>
      <c r="L46" s="953">
        <f t="shared" si="4"/>
        <v>-0.31831335262505167</v>
      </c>
    </row>
    <row r="47" spans="2:13" ht="6.75" customHeight="1" thickBot="1">
      <c r="B47" s="683"/>
      <c r="D47" s="87"/>
      <c r="E47" s="139"/>
      <c r="F47" s="23"/>
      <c r="G47" s="139"/>
      <c r="H47" s="23"/>
      <c r="I47" s="139"/>
      <c r="J47" s="23"/>
      <c r="K47" s="139"/>
    </row>
    <row r="48" spans="2:13" ht="14.25" customHeight="1">
      <c r="C48" s="687"/>
      <c r="D48" s="91"/>
      <c r="E48" s="6">
        <f>SUM(E45:E47)</f>
        <v>-896</v>
      </c>
      <c r="F48" s="52"/>
      <c r="G48" s="6">
        <f>SUM(G45:G47)</f>
        <v>-660</v>
      </c>
      <c r="H48" s="7"/>
      <c r="I48" s="6">
        <f>SUM(I45:I47)</f>
        <v>-1932</v>
      </c>
      <c r="J48" s="6"/>
      <c r="K48" s="6">
        <f>SUM(K45:K47)</f>
        <v>-756</v>
      </c>
    </row>
    <row r="49" spans="2:14" ht="14.25" customHeight="1">
      <c r="C49" s="687"/>
      <c r="D49" s="92"/>
      <c r="E49" s="53"/>
      <c r="F49" s="52"/>
      <c r="G49" s="53"/>
      <c r="H49" s="35"/>
      <c r="I49" s="53"/>
      <c r="J49" s="35"/>
      <c r="K49" s="53"/>
    </row>
    <row r="50" spans="2:14" s="27" customFormat="1" ht="14.25" customHeight="1">
      <c r="B50" s="27" t="s">
        <v>61</v>
      </c>
      <c r="C50" s="688"/>
      <c r="D50" s="92"/>
      <c r="E50" s="6">
        <f>+E43+E48</f>
        <v>10098</v>
      </c>
      <c r="F50" s="35"/>
      <c r="G50" s="6">
        <f>+G43+G48</f>
        <v>-2715</v>
      </c>
      <c r="H50" s="7"/>
      <c r="I50" s="6">
        <f>+I43+I48</f>
        <v>1904</v>
      </c>
      <c r="J50" s="6"/>
      <c r="K50" s="6">
        <f>+K43+K48</f>
        <v>-957</v>
      </c>
      <c r="L50" s="953"/>
      <c r="M50" s="373"/>
      <c r="N50" s="373"/>
    </row>
    <row r="51" spans="2:14" ht="6.75" customHeight="1">
      <c r="C51" s="687"/>
      <c r="D51" s="92"/>
      <c r="E51" s="35"/>
      <c r="F51" s="52"/>
      <c r="G51" s="35"/>
      <c r="H51" s="35"/>
      <c r="I51" s="35"/>
      <c r="J51" s="35"/>
      <c r="K51" s="35"/>
    </row>
    <row r="52" spans="2:14" ht="14.25" customHeight="1">
      <c r="B52" s="687" t="s">
        <v>62</v>
      </c>
      <c r="C52" s="683"/>
      <c r="D52" s="371">
        <v>26</v>
      </c>
      <c r="E52" s="8">
        <f>SUM(-SUMIF('Balancete 09.2024'!C:C,4251,'Balancete 09.2024'!K:K),-SUMIF('Balancete 09.2024'!C:C,4252,'Balancete 09.2024'!K:K))</f>
        <v>-2490</v>
      </c>
      <c r="F52" s="22"/>
      <c r="G52" s="8">
        <f>-SUMIF('Balancete trim'!B:B,4251,'Balancete trim'!J:J)-SUMIF('Balancete trim'!B:B,4252,'Balancete trim'!J:J)</f>
        <v>473</v>
      </c>
      <c r="H52" s="21"/>
      <c r="I52" s="8">
        <v>-755</v>
      </c>
      <c r="J52" s="8"/>
      <c r="K52" s="8">
        <v>120</v>
      </c>
    </row>
    <row r="53" spans="2:14" ht="15" customHeight="1" thickBot="1">
      <c r="B53" s="687"/>
      <c r="C53" s="683"/>
      <c r="D53" s="371"/>
      <c r="E53" s="36"/>
      <c r="F53" s="18"/>
      <c r="G53" s="36"/>
      <c r="H53" s="18"/>
      <c r="I53" s="36"/>
      <c r="J53" s="18"/>
      <c r="K53" s="36"/>
    </row>
    <row r="54" spans="2:14" ht="14.25" customHeight="1" thickBot="1">
      <c r="B54" s="688" t="s">
        <v>63</v>
      </c>
      <c r="D54" s="371"/>
      <c r="E54" s="54">
        <f>+E50+E52</f>
        <v>7608</v>
      </c>
      <c r="F54" s="7"/>
      <c r="G54" s="54">
        <f>+G50+G52</f>
        <v>-2242</v>
      </c>
      <c r="H54" s="7"/>
      <c r="I54" s="54">
        <f>+I50+I52</f>
        <v>1149</v>
      </c>
      <c r="J54" s="7"/>
      <c r="K54" s="54">
        <f>+K50+K52</f>
        <v>-837</v>
      </c>
    </row>
    <row r="55" spans="2:14" ht="14.25" customHeight="1" thickTop="1">
      <c r="C55" s="372"/>
      <c r="D55" s="13"/>
      <c r="E55" s="13"/>
      <c r="I55" s="13"/>
      <c r="J55" s="13"/>
    </row>
    <row r="56" spans="2:14" ht="14.25" customHeight="1">
      <c r="B56" s="15" t="str">
        <f>BP!B56</f>
        <v>As notas explicativas são parte integrante das demonstrações financeiras intermediárias.</v>
      </c>
      <c r="C56" s="372"/>
      <c r="D56" s="13"/>
      <c r="E56" s="13"/>
      <c r="I56" s="13"/>
      <c r="J56" s="13"/>
    </row>
    <row r="57" spans="2:14" ht="25.5" customHeight="1">
      <c r="C57" s="372"/>
      <c r="D57" s="13"/>
      <c r="E57" s="13">
        <f>E54-7608</f>
        <v>0</v>
      </c>
      <c r="G57" s="13">
        <f>G54+2242</f>
        <v>0</v>
      </c>
      <c r="I57" s="13">
        <f>I54-1149</f>
        <v>0</v>
      </c>
      <c r="J57" s="13"/>
      <c r="K57" s="13">
        <f>K54+837</f>
        <v>0</v>
      </c>
    </row>
    <row r="58" spans="2:14" ht="14.25" customHeight="1">
      <c r="D58" s="13"/>
      <c r="E58" s="13"/>
      <c r="I58" s="13"/>
      <c r="J58" s="13"/>
    </row>
    <row r="59" spans="2:14" ht="14.25" customHeight="1">
      <c r="D59" s="13"/>
      <c r="E59" s="13"/>
      <c r="I59" s="13"/>
      <c r="J59" s="13"/>
    </row>
    <row r="60" spans="2:14" ht="14.25" customHeight="1">
      <c r="E60" s="83"/>
    </row>
    <row r="61" spans="2:14" ht="14.25" customHeight="1">
      <c r="E61" s="83"/>
    </row>
    <row r="62" spans="2:14" ht="14.25" customHeight="1">
      <c r="E62" s="84"/>
    </row>
  </sheetData>
  <mergeCells count="4">
    <mergeCell ref="B2:J2"/>
    <mergeCell ref="B3:J3"/>
    <mergeCell ref="B4:J4"/>
    <mergeCell ref="B5:J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  <pageSetUpPr fitToPage="1"/>
  </sheetPr>
  <dimension ref="A2:P16"/>
  <sheetViews>
    <sheetView showGridLines="0" workbookViewId="0">
      <selection activeCell="J19" sqref="J19"/>
    </sheetView>
  </sheetViews>
  <sheetFormatPr defaultColWidth="9.28515625" defaultRowHeight="14.25" customHeight="1"/>
  <cols>
    <col min="1" max="1" width="2.42578125" style="1" customWidth="1"/>
    <col min="2" max="2" width="30.5703125" style="1" customWidth="1"/>
    <col min="3" max="3" width="9.28515625" style="1" customWidth="1"/>
    <col min="4" max="5" width="2.7109375" style="1" customWidth="1"/>
    <col min="6" max="6" width="1.28515625" style="12" customWidth="1"/>
    <col min="7" max="7" width="13.5703125" style="16" customWidth="1"/>
    <col min="8" max="8" width="2.7109375" style="16" customWidth="1"/>
    <col min="9" max="9" width="13.5703125" style="16" customWidth="1"/>
    <col min="10" max="10" width="2.140625" style="1" customWidth="1"/>
    <col min="11" max="11" width="15.28515625" style="1" customWidth="1"/>
    <col min="12" max="12" width="2.7109375" style="1" customWidth="1"/>
    <col min="13" max="13" width="11.42578125" style="1" customWidth="1"/>
    <col min="14" max="14" width="14.5703125" style="9" bestFit="1" customWidth="1"/>
    <col min="15" max="15" width="12.7109375" style="9" bestFit="1" customWidth="1"/>
    <col min="16" max="16" width="11.5703125" style="1" bestFit="1" customWidth="1"/>
    <col min="17" max="16384" width="9.28515625" style="1"/>
  </cols>
  <sheetData>
    <row r="2" spans="1:16" ht="14.25" customHeight="1">
      <c r="B2" s="979" t="str">
        <f>[354]BP!B2</f>
        <v>Empresa de Pesquisa Energética - EPE</v>
      </c>
      <c r="C2" s="979"/>
      <c r="D2" s="979"/>
      <c r="E2" s="979"/>
      <c r="F2" s="979"/>
      <c r="G2" s="979"/>
      <c r="H2" s="979"/>
      <c r="I2" s="979"/>
      <c r="J2" s="979"/>
      <c r="K2" s="979"/>
      <c r="L2" s="979"/>
    </row>
    <row r="3" spans="1:16" ht="14.25" customHeight="1">
      <c r="B3" s="980" t="str">
        <f>[354]BP!B3</f>
        <v>CNPJ 06.977.747/0001-80</v>
      </c>
      <c r="C3" s="980"/>
      <c r="D3" s="980"/>
      <c r="E3" s="980"/>
      <c r="F3" s="980"/>
      <c r="G3" s="980"/>
      <c r="H3" s="980"/>
      <c r="I3" s="980"/>
      <c r="J3" s="980"/>
      <c r="K3" s="980"/>
      <c r="L3" s="980"/>
    </row>
    <row r="4" spans="1:16" ht="14.25" customHeight="1">
      <c r="B4" s="979" t="s">
        <v>64</v>
      </c>
      <c r="C4" s="979"/>
      <c r="D4" s="979"/>
      <c r="E4" s="979"/>
      <c r="F4" s="979"/>
      <c r="G4" s="979"/>
      <c r="H4" s="979"/>
      <c r="I4" s="979"/>
      <c r="J4" s="979"/>
      <c r="K4" s="979"/>
      <c r="L4" s="979"/>
    </row>
    <row r="5" spans="1:16" ht="14.25" customHeight="1">
      <c r="B5" s="980" t="str">
        <f>[354]BP!B5</f>
        <v>(em milhares de reais)</v>
      </c>
      <c r="C5" s="980"/>
      <c r="D5" s="980"/>
      <c r="E5" s="980"/>
      <c r="F5" s="980"/>
      <c r="G5" s="980"/>
      <c r="H5" s="980"/>
      <c r="I5" s="980"/>
      <c r="J5" s="980"/>
      <c r="K5" s="980"/>
      <c r="L5" s="980"/>
    </row>
    <row r="7" spans="1:16" ht="27" thickBot="1">
      <c r="F7" s="55"/>
      <c r="G7" s="37">
        <v>45565</v>
      </c>
      <c r="H7" s="427"/>
      <c r="I7" s="50" t="s">
        <v>65</v>
      </c>
      <c r="J7" s="56"/>
      <c r="K7" s="50" t="s">
        <v>38</v>
      </c>
      <c r="M7" s="50" t="s">
        <v>66</v>
      </c>
    </row>
    <row r="8" spans="1:16" ht="13.15">
      <c r="B8" s="57"/>
      <c r="C8" s="58"/>
      <c r="F8" s="17"/>
      <c r="G8" s="18"/>
      <c r="H8" s="18"/>
      <c r="I8" s="17"/>
      <c r="J8" s="17"/>
      <c r="K8" s="18"/>
    </row>
    <row r="9" spans="1:16" ht="14.25" customHeight="1">
      <c r="B9" s="59" t="s">
        <v>63</v>
      </c>
      <c r="F9" s="19"/>
      <c r="G9" s="7">
        <f>DRE!E54</f>
        <v>7608</v>
      </c>
      <c r="H9" s="7"/>
      <c r="I9" s="7">
        <f>DRE!G54</f>
        <v>-2242</v>
      </c>
      <c r="J9" s="19"/>
      <c r="K9" s="7">
        <f>DRE!I54</f>
        <v>1149</v>
      </c>
      <c r="M9" s="7">
        <f>DRE!K54</f>
        <v>-837</v>
      </c>
    </row>
    <row r="10" spans="1:16" ht="14.25" customHeight="1">
      <c r="B10" s="59"/>
      <c r="C10" s="20"/>
      <c r="F10" s="11"/>
      <c r="G10" s="13"/>
      <c r="H10" s="13"/>
      <c r="I10" s="1"/>
      <c r="K10" s="13"/>
    </row>
    <row r="11" spans="1:16" ht="13.15">
      <c r="B11" s="57" t="s">
        <v>67</v>
      </c>
      <c r="C11" s="20"/>
      <c r="F11" s="11"/>
      <c r="G11" s="13">
        <v>0</v>
      </c>
      <c r="H11" s="13"/>
      <c r="I11" s="13">
        <v>0</v>
      </c>
      <c r="K11" s="13">
        <v>0</v>
      </c>
      <c r="M11" s="13">
        <v>0</v>
      </c>
    </row>
    <row r="12" spans="1:16" ht="14.25" customHeight="1">
      <c r="F12" s="11"/>
      <c r="G12" s="21"/>
      <c r="H12" s="21"/>
      <c r="I12" s="1"/>
      <c r="K12" s="21"/>
    </row>
    <row r="13" spans="1:16" s="12" customFormat="1" ht="14.25" customHeight="1">
      <c r="A13" s="1"/>
      <c r="B13" s="59" t="s">
        <v>68</v>
      </c>
      <c r="C13" s="1"/>
      <c r="D13" s="1"/>
      <c r="E13" s="1"/>
      <c r="G13" s="346">
        <f>SUM(G9:G12)</f>
        <v>7608</v>
      </c>
      <c r="H13" s="346"/>
      <c r="I13" s="7">
        <f>SUM(I9:I12)</f>
        <v>-2242</v>
      </c>
      <c r="J13" s="7"/>
      <c r="K13" s="7">
        <f>SUM(K9:K12)</f>
        <v>1149</v>
      </c>
      <c r="L13" s="1"/>
      <c r="M13" s="7">
        <f>SUM(M9:M12)</f>
        <v>-837</v>
      </c>
      <c r="N13" s="9"/>
      <c r="O13" s="9"/>
      <c r="P13" s="1"/>
    </row>
    <row r="14" spans="1:16" s="12" customFormat="1" ht="14.25" hidden="1" customHeight="1">
      <c r="A14" s="1"/>
      <c r="B14" s="1"/>
      <c r="C14" s="1"/>
      <c r="D14" s="1"/>
      <c r="E14" s="1"/>
      <c r="G14" s="140">
        <f>SUM(G9:G12)</f>
        <v>7608</v>
      </c>
      <c r="H14" s="140"/>
      <c r="I14" s="140"/>
      <c r="J14" s="1"/>
      <c r="K14" s="140">
        <f>SUM(K9:K12)</f>
        <v>1149</v>
      </c>
      <c r="L14" s="1"/>
      <c r="M14" s="1"/>
      <c r="N14" s="9"/>
      <c r="O14" s="9"/>
      <c r="P14" s="1"/>
    </row>
    <row r="16" spans="1:16" ht="14.25" customHeight="1">
      <c r="B16" s="1" t="str">
        <f>BP!B56</f>
        <v>As notas explicativas são parte integrante das demonstrações financeiras intermediárias.</v>
      </c>
    </row>
  </sheetData>
  <mergeCells count="4">
    <mergeCell ref="B2:L2"/>
    <mergeCell ref="B3:L3"/>
    <mergeCell ref="B4:L4"/>
    <mergeCell ref="B5:L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B5:Q60"/>
  <sheetViews>
    <sheetView showGridLines="0" zoomScaleNormal="100" zoomScaleSheetLayoutView="90" workbookViewId="0">
      <selection activeCell="R40" sqref="R40"/>
    </sheetView>
  </sheetViews>
  <sheetFormatPr defaultColWidth="9.28515625" defaultRowHeight="13.15"/>
  <cols>
    <col min="1" max="1" width="3" style="1" customWidth="1"/>
    <col min="2" max="2" width="34.28515625" style="1" customWidth="1"/>
    <col min="3" max="3" width="12.28515625" style="1" customWidth="1"/>
    <col min="4" max="4" width="15" style="1" customWidth="1"/>
    <col min="5" max="5" width="1.5703125" style="1" customWidth="1"/>
    <col min="6" max="6" width="14.7109375" style="1" hidden="1" customWidth="1"/>
    <col min="7" max="7" width="2.7109375" style="1" hidden="1" customWidth="1"/>
    <col min="8" max="8" width="9" style="1" hidden="1" customWidth="1"/>
    <col min="9" max="9" width="2.7109375" style="1" hidden="1" customWidth="1"/>
    <col min="10" max="10" width="19.28515625" style="1" customWidth="1"/>
    <col min="11" max="11" width="2.7109375" style="1" customWidth="1"/>
    <col min="12" max="12" width="16.28515625" style="1" customWidth="1"/>
    <col min="13" max="13" width="2.7109375" style="1" bestFit="1" customWidth="1"/>
    <col min="14" max="14" width="20" style="1" customWidth="1"/>
    <col min="15" max="15" width="7.7109375" style="1" bestFit="1" customWidth="1"/>
    <col min="16" max="16384" width="9.28515625" style="1"/>
  </cols>
  <sheetData>
    <row r="5" spans="2:15">
      <c r="B5" s="979" t="str">
        <f>BP!B2</f>
        <v>Empresa de Pesquisa Energética - EPE</v>
      </c>
      <c r="C5" s="979"/>
      <c r="D5" s="979"/>
      <c r="E5" s="979"/>
      <c r="F5" s="979"/>
      <c r="G5" s="979"/>
      <c r="H5" s="979"/>
      <c r="I5" s="979"/>
      <c r="J5" s="979"/>
      <c r="K5" s="979"/>
      <c r="L5" s="979"/>
      <c r="M5" s="979"/>
      <c r="N5" s="979"/>
    </row>
    <row r="6" spans="2:15">
      <c r="B6" s="980" t="str">
        <f>BP!B3</f>
        <v>CNPJ 06.977.747/0001-80</v>
      </c>
      <c r="C6" s="980"/>
      <c r="D6" s="980"/>
      <c r="E6" s="980"/>
      <c r="F6" s="980"/>
      <c r="G6" s="980"/>
      <c r="H6" s="980"/>
      <c r="I6" s="980"/>
      <c r="J6" s="980"/>
      <c r="K6" s="980"/>
      <c r="L6" s="980"/>
      <c r="M6" s="980"/>
      <c r="N6" s="980"/>
    </row>
    <row r="7" spans="2:15">
      <c r="B7" s="979" t="s">
        <v>69</v>
      </c>
      <c r="C7" s="979"/>
      <c r="D7" s="979"/>
      <c r="E7" s="979"/>
      <c r="F7" s="979"/>
      <c r="G7" s="979"/>
      <c r="H7" s="979"/>
      <c r="I7" s="979"/>
      <c r="J7" s="979"/>
      <c r="K7" s="979"/>
      <c r="L7" s="979"/>
      <c r="M7" s="979"/>
      <c r="N7" s="979"/>
    </row>
    <row r="8" spans="2:15">
      <c r="B8" s="980" t="str">
        <f>BP!B5</f>
        <v>(em milhares de reais)</v>
      </c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0"/>
      <c r="N8" s="980"/>
    </row>
    <row r="10" spans="2:15" ht="52.9">
      <c r="C10" s="658" t="s">
        <v>5</v>
      </c>
      <c r="D10" s="3" t="s">
        <v>30</v>
      </c>
      <c r="E10" s="3"/>
      <c r="F10" s="3" t="s">
        <v>70</v>
      </c>
      <c r="G10" s="3"/>
      <c r="H10" s="3" t="s">
        <v>71</v>
      </c>
      <c r="I10" s="4"/>
      <c r="J10" s="4" t="s">
        <v>72</v>
      </c>
      <c r="K10" s="4"/>
      <c r="L10" s="3" t="s">
        <v>73</v>
      </c>
      <c r="M10" s="3"/>
      <c r="N10" s="3" t="s">
        <v>74</v>
      </c>
    </row>
    <row r="11" spans="2:15">
      <c r="C11" s="371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3.5" hidden="1" customHeight="1" thickBot="1">
      <c r="B12" s="27" t="s">
        <v>75</v>
      </c>
      <c r="C12" s="371"/>
      <c r="D12" s="106">
        <v>20544</v>
      </c>
      <c r="E12" s="6"/>
      <c r="F12" s="106">
        <v>163</v>
      </c>
      <c r="G12" s="7"/>
      <c r="H12" s="106">
        <v>0</v>
      </c>
      <c r="I12" s="6"/>
      <c r="J12" s="106">
        <v>5667</v>
      </c>
      <c r="K12" s="6"/>
      <c r="L12" s="5">
        <v>0</v>
      </c>
      <c r="M12" s="6"/>
      <c r="N12" s="5">
        <f>SUM(D12:L12)</f>
        <v>26374</v>
      </c>
      <c r="O12" s="12"/>
    </row>
    <row r="13" spans="2:15" ht="13.5" hidden="1" customHeight="1" thickTop="1">
      <c r="B13" s="27"/>
      <c r="C13" s="371"/>
      <c r="D13" s="7"/>
      <c r="E13" s="6"/>
      <c r="F13" s="7"/>
      <c r="G13" s="7"/>
      <c r="H13" s="7"/>
      <c r="I13" s="6"/>
      <c r="J13" s="7"/>
      <c r="K13" s="6"/>
      <c r="L13" s="7"/>
      <c r="M13" s="6"/>
      <c r="N13" s="8">
        <f>SUM(D13:L13)</f>
        <v>0</v>
      </c>
      <c r="O13" s="12"/>
    </row>
    <row r="14" spans="2:15" ht="12.75" hidden="1" customHeight="1">
      <c r="B14" s="1" t="s">
        <v>76</v>
      </c>
      <c r="C14" s="659">
        <v>17</v>
      </c>
      <c r="D14" s="21">
        <f>J12</f>
        <v>5667</v>
      </c>
      <c r="E14" s="8"/>
      <c r="F14" s="21">
        <v>0</v>
      </c>
      <c r="G14" s="21"/>
      <c r="H14" s="21"/>
      <c r="I14" s="8"/>
      <c r="J14" s="21">
        <f>-D14</f>
        <v>-5667</v>
      </c>
      <c r="K14" s="8"/>
      <c r="L14" s="21">
        <v>0</v>
      </c>
      <c r="M14" s="8"/>
      <c r="N14" s="8">
        <f t="shared" ref="N14:N17" si="0">SUM(D14:L14)</f>
        <v>0</v>
      </c>
      <c r="O14" s="11"/>
    </row>
    <row r="15" spans="2:15" ht="12.75" hidden="1" customHeight="1">
      <c r="B15" s="15" t="s">
        <v>32</v>
      </c>
      <c r="C15" s="371">
        <v>18</v>
      </c>
      <c r="D15" s="8">
        <v>0</v>
      </c>
      <c r="E15" s="13"/>
      <c r="F15" s="8">
        <v>0</v>
      </c>
      <c r="G15" s="13"/>
      <c r="H15" s="8">
        <v>0</v>
      </c>
      <c r="I15" s="13"/>
      <c r="J15" s="8">
        <v>2258</v>
      </c>
      <c r="K15" s="13"/>
      <c r="L15" s="13">
        <v>0</v>
      </c>
      <c r="M15" s="13"/>
      <c r="N15" s="8">
        <f t="shared" si="0"/>
        <v>2258</v>
      </c>
    </row>
    <row r="16" spans="2:15" ht="12.75" hidden="1" customHeight="1">
      <c r="B16" s="15" t="s">
        <v>77</v>
      </c>
      <c r="C16" s="371">
        <v>19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8">
        <f>-3521</f>
        <v>-3521</v>
      </c>
      <c r="M16" s="13"/>
      <c r="N16" s="8">
        <f t="shared" si="0"/>
        <v>-3521</v>
      </c>
    </row>
    <row r="17" spans="2:17" ht="12.75" hidden="1" customHeight="1">
      <c r="B17" s="15" t="s">
        <v>78</v>
      </c>
      <c r="C17" s="371">
        <v>19</v>
      </c>
      <c r="D17" s="86" t="s">
        <v>79</v>
      </c>
      <c r="E17" s="13"/>
      <c r="F17" s="8">
        <v>-163</v>
      </c>
      <c r="G17" s="13"/>
      <c r="H17" s="8">
        <v>0</v>
      </c>
      <c r="I17" s="13"/>
      <c r="J17" s="8">
        <v>0</v>
      </c>
      <c r="K17" s="13"/>
      <c r="L17" s="13">
        <f>-F17-H17</f>
        <v>163</v>
      </c>
      <c r="M17" s="13"/>
      <c r="N17" s="8">
        <f t="shared" si="0"/>
        <v>0</v>
      </c>
    </row>
    <row r="18" spans="2:17">
      <c r="B18" s="15"/>
      <c r="C18" s="37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8"/>
    </row>
    <row r="19" spans="2:17" ht="13.5" hidden="1" customHeight="1" thickBot="1">
      <c r="B19" s="27" t="s">
        <v>80</v>
      </c>
      <c r="C19" s="371"/>
      <c r="D19" s="5">
        <f>SUM(D12:D18)</f>
        <v>26211</v>
      </c>
      <c r="E19" s="6"/>
      <c r="F19" s="5">
        <f>SUM(F12:F18)</f>
        <v>0</v>
      </c>
      <c r="G19" s="7"/>
      <c r="H19" s="5">
        <f>SUM(H12:H18)</f>
        <v>0</v>
      </c>
      <c r="I19" s="6"/>
      <c r="J19" s="5">
        <f>SUM(J12:J18)</f>
        <v>2258</v>
      </c>
      <c r="K19" s="6"/>
      <c r="L19" s="5">
        <v>-3358</v>
      </c>
      <c r="M19" s="6"/>
      <c r="N19" s="5">
        <f>SUM(D19:L19)</f>
        <v>25111</v>
      </c>
      <c r="O19" s="11">
        <f>N19-BP!H51</f>
        <v>-566</v>
      </c>
      <c r="Q19" s="11"/>
    </row>
    <row r="20" spans="2:17" ht="13.5" hidden="1" customHeight="1" thickTop="1">
      <c r="C20" s="371"/>
      <c r="N20" s="11"/>
      <c r="O20" s="11"/>
    </row>
    <row r="21" spans="2:17" ht="12.75" hidden="1" customHeight="1">
      <c r="B21" s="15" t="s">
        <v>76</v>
      </c>
      <c r="C21" s="371">
        <v>17</v>
      </c>
      <c r="D21" s="11">
        <v>2258</v>
      </c>
      <c r="E21" s="11"/>
      <c r="F21" s="11">
        <v>0</v>
      </c>
      <c r="G21" s="11"/>
      <c r="H21" s="11">
        <v>0</v>
      </c>
      <c r="I21" s="11"/>
      <c r="J21" s="11">
        <v>-2258</v>
      </c>
      <c r="K21" s="11"/>
      <c r="L21" s="8">
        <v>0</v>
      </c>
      <c r="M21" s="11"/>
      <c r="N21" s="8">
        <f>SUM(D21:L21)</f>
        <v>0</v>
      </c>
    </row>
    <row r="22" spans="2:17" ht="12.75" hidden="1" customHeight="1">
      <c r="B22" s="15" t="s">
        <v>32</v>
      </c>
      <c r="C22" s="371"/>
      <c r="D22" s="8">
        <v>0</v>
      </c>
      <c r="E22" s="11"/>
      <c r="F22" s="8">
        <v>0</v>
      </c>
      <c r="G22" s="11"/>
      <c r="H22" s="8">
        <v>0</v>
      </c>
      <c r="I22" s="11"/>
      <c r="J22" s="8">
        <v>2550</v>
      </c>
      <c r="K22" s="11"/>
      <c r="L22" s="11">
        <v>0</v>
      </c>
      <c r="M22" s="11"/>
      <c r="N22" s="8">
        <f>SUM(D22:L22)</f>
        <v>2550</v>
      </c>
    </row>
    <row r="23" spans="2:17" ht="12.75" hidden="1" customHeight="1">
      <c r="B23" s="1" t="s">
        <v>81</v>
      </c>
      <c r="C23" s="371"/>
      <c r="D23" s="8">
        <v>0</v>
      </c>
      <c r="E23" s="11"/>
      <c r="F23" s="8"/>
      <c r="G23" s="11"/>
      <c r="H23" s="8"/>
      <c r="I23" s="11"/>
      <c r="J23" s="8">
        <v>0</v>
      </c>
      <c r="K23" s="11"/>
      <c r="L23" s="11">
        <v>0</v>
      </c>
      <c r="M23" s="11"/>
      <c r="N23" s="8">
        <f>SUM(D23:L23)</f>
        <v>0</v>
      </c>
    </row>
    <row r="24" spans="2:17" ht="12.75" hidden="1" customHeight="1">
      <c r="B24" s="15" t="s">
        <v>82</v>
      </c>
      <c r="C24" s="371"/>
      <c r="D24" s="86" t="s">
        <v>79</v>
      </c>
      <c r="E24" s="11"/>
      <c r="F24" s="8">
        <f>-F18</f>
        <v>0</v>
      </c>
      <c r="G24" s="11"/>
      <c r="H24" s="8">
        <v>0</v>
      </c>
      <c r="I24" s="11"/>
      <c r="J24" s="8">
        <v>0</v>
      </c>
      <c r="K24" s="11"/>
      <c r="L24" s="11">
        <v>-3379</v>
      </c>
      <c r="M24" s="11"/>
      <c r="N24" s="8">
        <f>SUM(D24:L24)</f>
        <v>-3379</v>
      </c>
    </row>
    <row r="25" spans="2:17" ht="12.75" hidden="1" customHeight="1">
      <c r="B25" s="1" t="s">
        <v>83</v>
      </c>
      <c r="C25" s="371"/>
      <c r="D25" s="86" t="s">
        <v>79</v>
      </c>
      <c r="E25" s="11"/>
      <c r="F25" s="8"/>
      <c r="G25" s="11"/>
      <c r="H25" s="8">
        <v>0</v>
      </c>
      <c r="I25" s="11"/>
      <c r="J25" s="8">
        <v>0</v>
      </c>
      <c r="K25" s="11"/>
      <c r="L25" s="11"/>
      <c r="M25" s="11"/>
      <c r="N25" s="8">
        <f t="shared" ref="N25" si="1">SUM(D25:L25)</f>
        <v>0</v>
      </c>
      <c r="P25" s="11"/>
    </row>
    <row r="26" spans="2:17" ht="12" hidden="1" customHeight="1">
      <c r="C26" s="37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"/>
    </row>
    <row r="27" spans="2:17" s="15" customFormat="1" ht="13.5" hidden="1" customHeight="1" thickBot="1">
      <c r="B27" s="27" t="s">
        <v>84</v>
      </c>
      <c r="C27" s="27"/>
      <c r="D27" s="5">
        <v>0</v>
      </c>
      <c r="E27" s="6">
        <f t="shared" ref="E27:I27" si="2">SUM(E16:E22)</f>
        <v>0</v>
      </c>
      <c r="F27" s="5">
        <f>SUM(F19:F26)</f>
        <v>0</v>
      </c>
      <c r="G27" s="7">
        <f t="shared" si="2"/>
        <v>0</v>
      </c>
      <c r="H27" s="5">
        <f t="shared" si="2"/>
        <v>0</v>
      </c>
      <c r="I27" s="6">
        <f t="shared" si="2"/>
        <v>0</v>
      </c>
      <c r="J27" s="5">
        <v>0</v>
      </c>
      <c r="K27" s="6"/>
      <c r="L27" s="5">
        <v>0</v>
      </c>
      <c r="M27" s="6"/>
      <c r="N27" s="5">
        <v>0</v>
      </c>
      <c r="O27" s="13"/>
      <c r="P27" s="13"/>
      <c r="Q27" s="13"/>
    </row>
    <row r="28" spans="2:17" s="15" customFormat="1" ht="13.5" hidden="1" customHeight="1" thickTop="1">
      <c r="C28" s="37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2:17" ht="12.75" hidden="1" customHeight="1">
      <c r="C29" s="37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8"/>
    </row>
    <row r="30" spans="2:17" ht="13.9" thickBot="1">
      <c r="B30" s="27" t="s">
        <v>85</v>
      </c>
      <c r="C30" s="27"/>
      <c r="D30" s="5">
        <f>SUM(D19:D29)</f>
        <v>28469</v>
      </c>
      <c r="E30" s="6">
        <f t="shared" ref="E30:I30" si="3">SUM(E19:E26)</f>
        <v>0</v>
      </c>
      <c r="F30" s="5">
        <f t="shared" si="3"/>
        <v>0</v>
      </c>
      <c r="G30" s="7">
        <f t="shared" si="3"/>
        <v>0</v>
      </c>
      <c r="H30" s="5">
        <f t="shared" si="3"/>
        <v>0</v>
      </c>
      <c r="I30" s="6">
        <f t="shared" si="3"/>
        <v>0</v>
      </c>
      <c r="J30" s="5">
        <f>SUM(J19:J29)</f>
        <v>2550</v>
      </c>
      <c r="K30" s="6"/>
      <c r="L30" s="5">
        <f>SUM(L19:L29)</f>
        <v>-6737</v>
      </c>
      <c r="M30" s="6"/>
      <c r="N30" s="5">
        <f>SUM(D30:L30)</f>
        <v>24282</v>
      </c>
      <c r="O30" s="11">
        <f>N30-24282</f>
        <v>0</v>
      </c>
    </row>
    <row r="31" spans="2:17" ht="13.5" hidden="1" customHeight="1" thickTop="1">
      <c r="B31" s="15" t="s">
        <v>76</v>
      </c>
      <c r="C31" s="371">
        <v>17</v>
      </c>
      <c r="D31" s="11">
        <v>0</v>
      </c>
      <c r="E31" s="11"/>
      <c r="F31" s="11">
        <v>0</v>
      </c>
      <c r="G31" s="11"/>
      <c r="H31" s="11">
        <v>0</v>
      </c>
      <c r="I31" s="11"/>
      <c r="J31" s="11">
        <f>-D31</f>
        <v>0</v>
      </c>
      <c r="K31" s="11"/>
      <c r="L31" s="8">
        <v>0</v>
      </c>
      <c r="M31" s="11"/>
      <c r="N31" s="8">
        <f t="shared" ref="N31" si="4">SUM(D31:L31)</f>
        <v>0</v>
      </c>
      <c r="O31" s="11"/>
    </row>
    <row r="32" spans="2:17" ht="13.9" thickTop="1">
      <c r="B32" s="15"/>
      <c r="C32" s="371"/>
      <c r="D32" s="11"/>
      <c r="E32" s="11"/>
      <c r="F32" s="11"/>
      <c r="G32" s="11"/>
      <c r="H32" s="11"/>
      <c r="I32" s="11"/>
      <c r="J32" s="11"/>
      <c r="K32" s="11"/>
      <c r="L32" s="8"/>
      <c r="M32" s="11"/>
      <c r="N32" s="8"/>
      <c r="O32" s="11"/>
    </row>
    <row r="33" spans="2:15" ht="12.75" customHeight="1">
      <c r="B33" s="15" t="s">
        <v>76</v>
      </c>
      <c r="C33" s="371">
        <v>18</v>
      </c>
      <c r="D33" s="11">
        <v>2550</v>
      </c>
      <c r="E33" s="11"/>
      <c r="F33" s="11"/>
      <c r="G33" s="11"/>
      <c r="H33" s="11"/>
      <c r="I33" s="11"/>
      <c r="J33" s="11">
        <v>-2550</v>
      </c>
      <c r="K33" s="11"/>
      <c r="L33" s="8">
        <v>0</v>
      </c>
      <c r="M33" s="11"/>
      <c r="N33" s="8">
        <f>SUM(D33:L33)</f>
        <v>0</v>
      </c>
      <c r="O33" s="11"/>
    </row>
    <row r="34" spans="2:15">
      <c r="B34" s="15" t="s">
        <v>32</v>
      </c>
      <c r="C34" s="371">
        <v>19</v>
      </c>
      <c r="D34" s="8">
        <v>0</v>
      </c>
      <c r="E34" s="11"/>
      <c r="F34" s="8">
        <v>0</v>
      </c>
      <c r="G34" s="11"/>
      <c r="H34" s="8">
        <v>0</v>
      </c>
      <c r="I34" s="11"/>
      <c r="J34" s="8">
        <v>246</v>
      </c>
      <c r="K34" s="11"/>
      <c r="L34" s="11">
        <v>0</v>
      </c>
      <c r="M34" s="11"/>
      <c r="N34" s="8">
        <f t="shared" ref="N34:N36" si="5">SUM(D34:L34)</f>
        <v>246</v>
      </c>
      <c r="O34" s="11"/>
    </row>
    <row r="35" spans="2:15" ht="12.75" hidden="1" customHeight="1">
      <c r="B35" s="1" t="s">
        <v>81</v>
      </c>
      <c r="C35" s="371"/>
      <c r="D35" s="8">
        <v>0</v>
      </c>
      <c r="E35" s="11"/>
      <c r="F35" s="8"/>
      <c r="G35" s="11"/>
      <c r="H35" s="8"/>
      <c r="I35" s="11"/>
      <c r="J35" s="8">
        <v>0</v>
      </c>
      <c r="K35" s="11"/>
      <c r="L35" s="11">
        <v>0</v>
      </c>
      <c r="M35" s="11"/>
      <c r="N35" s="8">
        <f t="shared" si="5"/>
        <v>0</v>
      </c>
      <c r="O35" s="11"/>
    </row>
    <row r="36" spans="2:15">
      <c r="B36" s="15" t="s">
        <v>82</v>
      </c>
      <c r="C36" s="371">
        <v>20</v>
      </c>
      <c r="D36" s="86">
        <v>0</v>
      </c>
      <c r="E36" s="11"/>
      <c r="F36" s="8">
        <f>-F25</f>
        <v>0</v>
      </c>
      <c r="G36" s="11"/>
      <c r="H36" s="8">
        <v>0</v>
      </c>
      <c r="I36" s="11"/>
      <c r="J36" s="8">
        <v>0</v>
      </c>
      <c r="K36" s="11"/>
      <c r="L36" s="11">
        <f>DRE!I54</f>
        <v>1149</v>
      </c>
      <c r="M36" s="11"/>
      <c r="N36" s="8">
        <f t="shared" si="5"/>
        <v>1149</v>
      </c>
      <c r="O36" s="11"/>
    </row>
    <row r="37" spans="2:15" ht="12.75" hidden="1" customHeight="1">
      <c r="B37" s="1" t="s">
        <v>83</v>
      </c>
      <c r="C37" s="371"/>
      <c r="D37" s="86">
        <v>0</v>
      </c>
      <c r="E37" s="11"/>
      <c r="F37" s="8"/>
      <c r="G37" s="11"/>
      <c r="H37" s="8">
        <v>0</v>
      </c>
      <c r="I37" s="11"/>
      <c r="J37" s="8">
        <v>0</v>
      </c>
      <c r="K37" s="11"/>
      <c r="L37" s="11">
        <v>0</v>
      </c>
      <c r="M37" s="11"/>
      <c r="N37" s="8">
        <f t="shared" ref="N37" si="6">SUM(D37:L37)</f>
        <v>0</v>
      </c>
      <c r="O37" s="11"/>
    </row>
    <row r="38" spans="2:15">
      <c r="C38" s="371"/>
      <c r="O38" s="11"/>
    </row>
    <row r="39" spans="2:15" ht="13.9" thickBot="1">
      <c r="B39" s="27" t="s">
        <v>86</v>
      </c>
      <c r="C39" s="371"/>
      <c r="D39" s="5">
        <f>SUM(D30:D36)</f>
        <v>31019</v>
      </c>
      <c r="E39" s="7"/>
      <c r="F39" s="5"/>
      <c r="G39" s="5"/>
      <c r="H39" s="8"/>
      <c r="I39" s="11"/>
      <c r="J39" s="5">
        <f>SUM(J30:J37)</f>
        <v>246</v>
      </c>
      <c r="K39" s="11"/>
      <c r="L39" s="5">
        <f>SUM(L30:L37)</f>
        <v>-5588</v>
      </c>
      <c r="M39" s="11"/>
      <c r="N39" s="5">
        <f>SUM(N30:N38)</f>
        <v>25677</v>
      </c>
      <c r="O39" s="11">
        <f>N39-BP!H51</f>
        <v>0</v>
      </c>
    </row>
    <row r="40" spans="2:15" ht="17.25" customHeight="1" thickTop="1">
      <c r="B40" s="27"/>
      <c r="C40" s="371"/>
      <c r="D40" s="7"/>
      <c r="E40" s="7"/>
      <c r="F40" s="7"/>
      <c r="G40" s="7"/>
      <c r="H40" s="8"/>
      <c r="I40" s="11"/>
      <c r="J40" s="7"/>
      <c r="K40" s="11"/>
      <c r="L40" s="7"/>
      <c r="M40" s="11"/>
      <c r="N40" s="7"/>
      <c r="O40" s="11"/>
    </row>
    <row r="41" spans="2:15">
      <c r="C41" s="37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8"/>
      <c r="O41" s="11"/>
    </row>
    <row r="42" spans="2:15" ht="13.9" thickBot="1">
      <c r="B42" s="27" t="s">
        <v>87</v>
      </c>
      <c r="C42" s="27"/>
      <c r="D42" s="5">
        <f>BP!F47</f>
        <v>31019</v>
      </c>
      <c r="E42" s="6">
        <f t="shared" ref="E42:I42" si="7">SUM(E26:E41)</f>
        <v>0</v>
      </c>
      <c r="F42" s="5">
        <f t="shared" si="7"/>
        <v>0</v>
      </c>
      <c r="G42" s="7">
        <f t="shared" si="7"/>
        <v>0</v>
      </c>
      <c r="H42" s="5">
        <f t="shared" si="7"/>
        <v>0</v>
      </c>
      <c r="I42" s="6">
        <f t="shared" si="7"/>
        <v>0</v>
      </c>
      <c r="J42" s="5">
        <f>BP!F49</f>
        <v>439</v>
      </c>
      <c r="K42" s="6"/>
      <c r="L42" s="5">
        <f>BP!F50</f>
        <v>-9495</v>
      </c>
      <c r="M42" s="6"/>
      <c r="N42" s="5">
        <f>SUM(D42:L42)</f>
        <v>21963</v>
      </c>
      <c r="O42" s="6">
        <f>N42-BP!F51</f>
        <v>0</v>
      </c>
    </row>
    <row r="43" spans="2:15" ht="13.9" thickTop="1">
      <c r="B43" s="27"/>
      <c r="C43" s="27"/>
      <c r="D43" s="7"/>
      <c r="E43" s="6"/>
      <c r="F43" s="7"/>
      <c r="G43" s="7"/>
      <c r="H43" s="7"/>
      <c r="I43" s="6"/>
      <c r="J43" s="7"/>
      <c r="K43" s="6"/>
      <c r="L43" s="7"/>
      <c r="M43" s="6"/>
      <c r="N43" s="7"/>
      <c r="O43" s="6"/>
    </row>
    <row r="44" spans="2:15" ht="12.75" customHeight="1">
      <c r="B44" s="15" t="s">
        <v>76</v>
      </c>
      <c r="C44" s="371">
        <v>18</v>
      </c>
      <c r="D44" s="11">
        <v>439</v>
      </c>
      <c r="E44" s="11"/>
      <c r="F44" s="11"/>
      <c r="G44" s="11"/>
      <c r="H44" s="11"/>
      <c r="I44" s="11"/>
      <c r="J44" s="11">
        <v>-439</v>
      </c>
      <c r="K44" s="11"/>
      <c r="L44" s="8">
        <v>0</v>
      </c>
      <c r="M44" s="11"/>
      <c r="N44" s="8">
        <v>0</v>
      </c>
      <c r="O44" s="6"/>
    </row>
    <row r="45" spans="2:15">
      <c r="B45" s="15" t="s">
        <v>32</v>
      </c>
      <c r="C45" s="371">
        <v>19</v>
      </c>
      <c r="D45" s="8">
        <v>0</v>
      </c>
      <c r="E45" s="11"/>
      <c r="F45" s="8">
        <v>0</v>
      </c>
      <c r="G45" s="11"/>
      <c r="H45" s="8">
        <v>0</v>
      </c>
      <c r="I45" s="11"/>
      <c r="J45" s="11">
        <v>925</v>
      </c>
      <c r="K45" s="11"/>
      <c r="L45" s="11">
        <v>0</v>
      </c>
      <c r="M45" s="11"/>
      <c r="N45" s="8">
        <f>SUM(D45:L45)</f>
        <v>925</v>
      </c>
    </row>
    <row r="46" spans="2:15" ht="12.75" hidden="1" customHeight="1">
      <c r="B46" s="1" t="s">
        <v>81</v>
      </c>
      <c r="C46" s="371"/>
      <c r="D46" s="8">
        <v>0</v>
      </c>
      <c r="E46" s="11"/>
      <c r="F46" s="8"/>
      <c r="G46" s="11"/>
      <c r="H46" s="8"/>
      <c r="I46" s="11"/>
      <c r="J46" s="8">
        <v>0</v>
      </c>
      <c r="K46" s="11"/>
      <c r="L46" s="11">
        <v>0</v>
      </c>
      <c r="M46" s="11"/>
      <c r="N46" s="8">
        <f>SUM(D46:L46)</f>
        <v>0</v>
      </c>
    </row>
    <row r="47" spans="2:15">
      <c r="B47" s="15" t="s">
        <v>82</v>
      </c>
      <c r="C47" s="371">
        <v>20</v>
      </c>
      <c r="D47" s="86">
        <v>0</v>
      </c>
      <c r="E47" s="11"/>
      <c r="F47" s="8">
        <f>-F32</f>
        <v>0</v>
      </c>
      <c r="G47" s="11"/>
      <c r="H47" s="8">
        <v>0</v>
      </c>
      <c r="I47" s="11"/>
      <c r="J47" s="8">
        <v>0</v>
      </c>
      <c r="K47" s="11"/>
      <c r="L47" s="11">
        <f>DRE!E54</f>
        <v>7608</v>
      </c>
      <c r="M47" s="11"/>
      <c r="N47" s="8">
        <f>SUM(D47:L47)</f>
        <v>7608</v>
      </c>
    </row>
    <row r="48" spans="2:15" ht="12.75" hidden="1" customHeight="1">
      <c r="B48" s="1" t="s">
        <v>83</v>
      </c>
      <c r="C48" s="371"/>
      <c r="D48" s="86">
        <v>0</v>
      </c>
      <c r="E48" s="11"/>
      <c r="F48" s="8"/>
      <c r="G48" s="11"/>
      <c r="H48" s="8">
        <v>0</v>
      </c>
      <c r="I48" s="11"/>
      <c r="J48" s="8">
        <v>0</v>
      </c>
      <c r="K48" s="11"/>
      <c r="L48" s="11">
        <v>0</v>
      </c>
      <c r="M48" s="11"/>
      <c r="N48" s="8">
        <f>SUM(D48:L48)</f>
        <v>0</v>
      </c>
    </row>
    <row r="49" spans="2:15">
      <c r="C49" s="37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8"/>
      <c r="O49" s="11"/>
    </row>
    <row r="50" spans="2:15" ht="13.9" thickBot="1">
      <c r="B50" s="27" t="s">
        <v>88</v>
      </c>
      <c r="C50" s="27"/>
      <c r="D50" s="5">
        <f>SUM(D42:D49)</f>
        <v>31458</v>
      </c>
      <c r="E50" s="6">
        <f t="shared" ref="E50:I50" si="8">SUM(E33:E49)</f>
        <v>0</v>
      </c>
      <c r="F50" s="5">
        <f t="shared" si="8"/>
        <v>0</v>
      </c>
      <c r="G50" s="7">
        <f t="shared" si="8"/>
        <v>0</v>
      </c>
      <c r="H50" s="5">
        <f t="shared" si="8"/>
        <v>0</v>
      </c>
      <c r="I50" s="6">
        <f t="shared" si="8"/>
        <v>0</v>
      </c>
      <c r="J50" s="5">
        <f>SUM(J42:J49)</f>
        <v>925</v>
      </c>
      <c r="K50" s="6"/>
      <c r="L50" s="5">
        <f>SUM(L42:L49)</f>
        <v>-1887</v>
      </c>
      <c r="M50" s="6"/>
      <c r="N50" s="5">
        <f>SUM(D50:L50)</f>
        <v>30496</v>
      </c>
      <c r="O50" s="382">
        <f>N50-BP!D51</f>
        <v>0</v>
      </c>
    </row>
    <row r="51" spans="2:15" ht="13.9" thickTop="1">
      <c r="I51" s="12"/>
      <c r="J51" s="12"/>
      <c r="K51" s="12"/>
    </row>
    <row r="52" spans="2:15" ht="12.75" hidden="1" customHeight="1">
      <c r="D52" s="11">
        <f>D50-BP!D47</f>
        <v>0</v>
      </c>
      <c r="I52" s="12"/>
      <c r="J52" s="11">
        <f>J50-BP!D49</f>
        <v>0</v>
      </c>
      <c r="K52" s="11"/>
      <c r="L52" s="383">
        <f>L50-BP!D50</f>
        <v>0</v>
      </c>
      <c r="M52" s="11"/>
      <c r="N52" s="383">
        <f>N50-BP!D51</f>
        <v>0</v>
      </c>
    </row>
    <row r="53" spans="2:15">
      <c r="B53" s="1" t="str">
        <f>BP!B56</f>
        <v>As notas explicativas são parte integrante das demonstrações financeiras intermediárias.</v>
      </c>
      <c r="L53" s="11"/>
    </row>
    <row r="55" spans="2:15">
      <c r="D55" s="11">
        <f>D50-BP!D47</f>
        <v>0</v>
      </c>
      <c r="J55" s="11">
        <f>J50-BP!D49</f>
        <v>0</v>
      </c>
      <c r="L55" s="11">
        <f>L50-BP!D50</f>
        <v>0</v>
      </c>
      <c r="N55" s="11">
        <f>N50-BP!D51</f>
        <v>0</v>
      </c>
    </row>
    <row r="60" spans="2:15">
      <c r="F60" s="10"/>
      <c r="G60" s="10"/>
      <c r="H60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  <ignoredErrors>
    <ignoredError sqref="N15 N21 N45 N33:N34" formulaRange="1"/>
    <ignoredError sqref="E27:F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1:M135"/>
  <sheetViews>
    <sheetView showGridLines="0" tabSelected="1" topLeftCell="B1" zoomScaleNormal="100" workbookViewId="0">
      <selection activeCell="L50" sqref="L50"/>
    </sheetView>
  </sheetViews>
  <sheetFormatPr defaultColWidth="9.28515625" defaultRowHeight="13.15"/>
  <cols>
    <col min="1" max="1" width="4.7109375" style="14" customWidth="1"/>
    <col min="2" max="2" width="67.7109375" style="40" customWidth="1"/>
    <col min="3" max="3" width="12.28515625" style="397" hidden="1" customWidth="1"/>
    <col min="4" max="5" width="22" style="397" hidden="1" customWidth="1"/>
    <col min="6" max="6" width="17.42578125" style="40" customWidth="1"/>
    <col min="7" max="7" width="17.42578125" style="40" hidden="1" customWidth="1"/>
    <col min="8" max="8" width="5.42578125" style="40" customWidth="1"/>
    <col min="9" max="9" width="14.5703125" style="40" customWidth="1"/>
    <col min="10" max="10" width="12.5703125" style="14" bestFit="1" customWidth="1"/>
    <col min="11" max="13" width="13.85546875" style="14" bestFit="1" customWidth="1"/>
    <col min="14" max="16384" width="9.28515625" style="14"/>
  </cols>
  <sheetData>
    <row r="1" spans="2:13">
      <c r="B1" s="977" t="str">
        <f>BP!B2</f>
        <v>Empresa de Pesquisa Energética - EPE</v>
      </c>
      <c r="C1" s="977"/>
      <c r="D1" s="977"/>
      <c r="E1" s="977"/>
      <c r="F1" s="977"/>
      <c r="G1" s="977"/>
      <c r="H1" s="977"/>
      <c r="I1" s="977"/>
      <c r="J1" s="977"/>
    </row>
    <row r="2" spans="2:13">
      <c r="B2" s="978" t="str">
        <f>BP!B3</f>
        <v>CNPJ 06.977.747/0001-80</v>
      </c>
      <c r="C2" s="978"/>
      <c r="D2" s="978"/>
      <c r="E2" s="978"/>
      <c r="F2" s="978"/>
      <c r="G2" s="978"/>
      <c r="H2" s="978"/>
      <c r="I2" s="978"/>
      <c r="J2" s="978"/>
    </row>
    <row r="3" spans="2:13">
      <c r="B3" s="977" t="s">
        <v>89</v>
      </c>
      <c r="C3" s="977"/>
      <c r="D3" s="977"/>
      <c r="E3" s="977"/>
      <c r="F3" s="977"/>
      <c r="G3" s="977"/>
      <c r="H3" s="977"/>
      <c r="I3" s="977"/>
      <c r="J3" s="977"/>
    </row>
    <row r="4" spans="2:13">
      <c r="B4" s="978" t="str">
        <f>BP!B5</f>
        <v>(em milhares de reais)</v>
      </c>
      <c r="C4" s="978"/>
      <c r="D4" s="978"/>
      <c r="E4" s="978"/>
      <c r="F4" s="978"/>
      <c r="G4" s="978"/>
      <c r="H4" s="978"/>
      <c r="I4" s="978"/>
      <c r="J4" s="978"/>
    </row>
    <row r="5" spans="2:13" ht="27" thickBot="1">
      <c r="B5" s="38"/>
      <c r="C5" s="384"/>
      <c r="D5" s="385" t="s">
        <v>90</v>
      </c>
      <c r="E5" s="385" t="s">
        <v>91</v>
      </c>
      <c r="F5" s="458">
        <v>45565</v>
      </c>
      <c r="G5" s="400"/>
      <c r="H5" s="38"/>
      <c r="I5" s="447" t="s">
        <v>92</v>
      </c>
    </row>
    <row r="6" spans="2:13">
      <c r="B6" s="39" t="s">
        <v>93</v>
      </c>
      <c r="C6" s="386"/>
      <c r="D6" s="386"/>
      <c r="E6" s="386"/>
      <c r="F6" s="39"/>
      <c r="G6" s="39"/>
      <c r="H6" s="61"/>
      <c r="I6" s="448"/>
    </row>
    <row r="7" spans="2:13">
      <c r="B7" s="85" t="s">
        <v>82</v>
      </c>
      <c r="C7" s="387"/>
      <c r="D7" s="388"/>
      <c r="E7" s="388"/>
      <c r="F7" s="366">
        <f>DRE!E54</f>
        <v>7608</v>
      </c>
      <c r="G7" s="366" t="e">
        <f>SUMIFS(#REF!,#REF!,'DFC '!C7)</f>
        <v>#REF!</v>
      </c>
      <c r="H7" s="674"/>
      <c r="I7" s="449">
        <f>DRE!I54</f>
        <v>1149</v>
      </c>
      <c r="J7" s="670"/>
      <c r="K7" s="670"/>
    </row>
    <row r="8" spans="2:13">
      <c r="B8" s="42" t="s">
        <v>94</v>
      </c>
      <c r="C8" s="387">
        <f>IFERROR(VLOOKUP(B8,Listas!$B$21:$C$50,2,FALSE),"")</f>
        <v>600003</v>
      </c>
      <c r="D8" s="388">
        <f>SUMIFS('Balancete 09.2024'!O9:O373,'Balancete 09.2024'!M9:M373,'DFC '!C8)</f>
        <v>-114675304.28</v>
      </c>
      <c r="E8" s="388">
        <f>ROUND(D8/1000,0)</f>
        <v>-114675</v>
      </c>
      <c r="F8" s="366">
        <f>E8</f>
        <v>-114675</v>
      </c>
      <c r="G8" s="366" t="e">
        <f>SUMIFS(#REF!,#REF!,'DFC '!C8)</f>
        <v>#REF!</v>
      </c>
      <c r="H8" s="674"/>
      <c r="I8" s="449">
        <v>-91361</v>
      </c>
      <c r="J8" s="670"/>
      <c r="K8" s="670"/>
    </row>
    <row r="9" spans="2:13" hidden="1">
      <c r="B9" s="42" t="s">
        <v>81</v>
      </c>
      <c r="C9" s="387">
        <f>IFERROR(VLOOKUP(B9,Listas!$B$21:$C$50,2,FALSE),"")</f>
        <v>600004</v>
      </c>
      <c r="D9" s="388">
        <f>SUMIFS('Balancete 09.2024'!O:O,'Balancete 09.2024'!M:M,'DFC '!C9)</f>
        <v>926778.24</v>
      </c>
      <c r="E9" s="388"/>
      <c r="F9" s="366">
        <v>0</v>
      </c>
      <c r="G9" s="366"/>
      <c r="H9" s="674"/>
      <c r="I9" s="449">
        <v>0</v>
      </c>
      <c r="K9" s="60"/>
      <c r="M9" s="60"/>
    </row>
    <row r="10" spans="2:13">
      <c r="B10" s="42" t="s">
        <v>95</v>
      </c>
      <c r="C10" s="387">
        <f>IFERROR(VLOOKUP(B10,Listas!$B$21:$C$50,2,FALSE),"")</f>
        <v>600005</v>
      </c>
      <c r="D10" s="388">
        <f>4302769-1000</f>
        <v>4301769</v>
      </c>
      <c r="E10" s="388">
        <f>ROUND(D10/1000,0)</f>
        <v>4302</v>
      </c>
      <c r="F10" s="366">
        <f>E10</f>
        <v>4302</v>
      </c>
      <c r="G10" s="366" t="e">
        <f>SUMIFS(#REF!,#REF!,'DFC '!C10)</f>
        <v>#REF!</v>
      </c>
      <c r="H10" s="366"/>
      <c r="I10" s="366">
        <f>2421+2043</f>
        <v>4464</v>
      </c>
      <c r="J10" s="670"/>
      <c r="K10" s="670"/>
    </row>
    <row r="11" spans="2:13" hidden="1">
      <c r="B11" s="42" t="s">
        <v>96</v>
      </c>
      <c r="C11" s="387">
        <f>IFERROR(VLOOKUP(B11,Listas!$B$21:$C$50,2,FALSE),"")</f>
        <v>600006</v>
      </c>
      <c r="D11" s="388">
        <f>SUMIFS('Balancete 09.2024'!O12:O376,'Balancete 09.2024'!M12:M376,'DFC '!C11)</f>
        <v>2043389.25</v>
      </c>
      <c r="E11" s="388"/>
      <c r="F11" s="366">
        <v>0</v>
      </c>
      <c r="G11" s="366" t="e">
        <f>SUMIFS(#REF!,#REF!,'DFC '!C11)</f>
        <v>#REF!</v>
      </c>
      <c r="H11" s="366"/>
      <c r="I11" s="366">
        <v>0</v>
      </c>
    </row>
    <row r="12" spans="2:13">
      <c r="B12" s="42" t="s">
        <v>97</v>
      </c>
      <c r="C12" s="387">
        <f>IFERROR(VLOOKUP(B12,Listas!$B$21:$C$50,2,FALSE),"")</f>
        <v>600007</v>
      </c>
      <c r="D12" s="388">
        <f>SUMIFS('Balancete 09.2024'!O13:O377,'Balancete 09.2024'!M13:M377,'DFC '!C12)-1000</f>
        <v>664500.43999999994</v>
      </c>
      <c r="E12" s="388">
        <f>ROUND(D12/1000,0)</f>
        <v>665</v>
      </c>
      <c r="F12" s="366">
        <f>E12</f>
        <v>665</v>
      </c>
      <c r="G12" s="366" t="e">
        <f>SUMIFS(#REF!,#REF!,'DFC '!C12)</f>
        <v>#REF!</v>
      </c>
      <c r="H12" s="366"/>
      <c r="I12" s="366">
        <v>754</v>
      </c>
      <c r="L12" s="670"/>
    </row>
    <row r="13" spans="2:13">
      <c r="B13" s="42" t="s">
        <v>98</v>
      </c>
      <c r="C13" s="387">
        <v>600033</v>
      </c>
      <c r="D13" s="388">
        <f>SUMIFS('Balancete 09.2024'!O14:O1000,'Balancete 09.2024'!M14:M1000,'DFC '!C13)</f>
        <v>3798.9</v>
      </c>
      <c r="E13" s="388">
        <f>ROUND(D13/1000,0)</f>
        <v>4</v>
      </c>
      <c r="F13" s="366">
        <f>E13</f>
        <v>4</v>
      </c>
      <c r="G13" s="366"/>
      <c r="H13" s="366"/>
      <c r="I13" s="366">
        <v>0</v>
      </c>
    </row>
    <row r="14" spans="2:13">
      <c r="B14" s="42" t="s">
        <v>99</v>
      </c>
      <c r="C14" s="387">
        <f>IFERROR(VLOOKUP(B14,Listas!$B$21:$C$50,2,FALSE),"")</f>
        <v>600008</v>
      </c>
      <c r="D14" s="388">
        <f>SUMIFS('Balancete 09.2024'!O14:O378,'Balancete 09.2024'!M14:M378,'DFC '!C14)+1000</f>
        <v>553081.45000000007</v>
      </c>
      <c r="E14" s="388">
        <f>ROUND(D14/1000,0)</f>
        <v>553</v>
      </c>
      <c r="F14" s="366">
        <f>E14</f>
        <v>553</v>
      </c>
      <c r="G14" s="366" t="e">
        <f>SUMIFS(#REF!,#REF!,'DFC '!C14)</f>
        <v>#REF!</v>
      </c>
      <c r="H14" s="366"/>
      <c r="I14" s="450">
        <v>1667</v>
      </c>
    </row>
    <row r="15" spans="2:13">
      <c r="B15" s="42" t="s">
        <v>100</v>
      </c>
      <c r="C15" s="387">
        <f>IFERROR(VLOOKUP(B15,Listas!$B$21:$C$50,2,FALSE),"")</f>
        <v>600009</v>
      </c>
      <c r="D15" s="388">
        <f>+D16+D17</f>
        <v>-377578.82000000012</v>
      </c>
      <c r="E15" s="388">
        <f>ROUND(D15/1000,0)</f>
        <v>-378</v>
      </c>
      <c r="F15" s="366">
        <f>E15</f>
        <v>-378</v>
      </c>
      <c r="G15" s="366"/>
      <c r="H15" s="366"/>
      <c r="I15" s="460">
        <v>-355</v>
      </c>
    </row>
    <row r="16" spans="2:13" s="367" customFormat="1" hidden="1">
      <c r="B16" s="368" t="s">
        <v>101</v>
      </c>
      <c r="C16" s="387"/>
      <c r="D16" s="388">
        <f>-'impostos a recupera'!G202</f>
        <v>-169415.68000000002</v>
      </c>
      <c r="E16" s="388"/>
      <c r="F16" s="369"/>
      <c r="G16" s="369">
        <f>-'Impostos a recuperar 2023'!H96</f>
        <v>-30</v>
      </c>
      <c r="H16" s="369"/>
      <c r="I16" s="451"/>
    </row>
    <row r="17" spans="2:11" s="367" customFormat="1" hidden="1">
      <c r="B17" s="368" t="s">
        <v>102</v>
      </c>
      <c r="C17" s="387"/>
      <c r="D17" s="388">
        <f>-'Depósito judiciais'!G66</f>
        <v>-208163.1400000001</v>
      </c>
      <c r="E17" s="388"/>
      <c r="F17" s="369"/>
      <c r="G17" s="369">
        <f>-'Depósitos judiciais 2023'!H30</f>
        <v>-63</v>
      </c>
      <c r="H17" s="369"/>
      <c r="I17" s="451"/>
    </row>
    <row r="18" spans="2:11">
      <c r="B18" s="42"/>
      <c r="C18" s="387" t="str">
        <f>IFERROR(VLOOKUP(B18,Listas!$B$21:$C$50,2,FALSE),"")</f>
        <v/>
      </c>
      <c r="D18" s="389"/>
      <c r="E18" s="389"/>
      <c r="F18" s="42"/>
      <c r="G18" s="42"/>
      <c r="H18" s="366"/>
      <c r="I18" s="452"/>
    </row>
    <row r="19" spans="2:11">
      <c r="B19" s="43" t="s">
        <v>103</v>
      </c>
      <c r="C19" s="387" t="str">
        <f>IFERROR(VLOOKUP(B19,Listas!$B$21:$C$50,2,FALSE),"")</f>
        <v/>
      </c>
      <c r="D19" s="390"/>
      <c r="E19" s="390"/>
      <c r="F19" s="43"/>
      <c r="G19" s="43"/>
      <c r="H19" s="453"/>
      <c r="I19" s="453"/>
    </row>
    <row r="20" spans="2:11" hidden="1">
      <c r="B20" s="42" t="s">
        <v>104</v>
      </c>
      <c r="C20" s="387">
        <f>IFERROR(VLOOKUP(B20,Listas!$B$21:$C$50,2,FALSE),"")</f>
        <v>600010</v>
      </c>
      <c r="D20" s="388">
        <f>SUMIFS('Balancete 09.2024'!O:O,'Balancete 09.2024'!M:M,'DFC '!C20)</f>
        <v>0</v>
      </c>
      <c r="E20" s="388"/>
      <c r="F20" s="366">
        <f t="shared" ref="F20:F25" si="0">+D20/1000</f>
        <v>0</v>
      </c>
      <c r="G20" s="366"/>
      <c r="H20" s="453"/>
      <c r="I20" s="449">
        <v>0</v>
      </c>
    </row>
    <row r="21" spans="2:11">
      <c r="B21" s="42" t="s">
        <v>105</v>
      </c>
      <c r="C21" s="387">
        <f>IFERROR(VLOOKUP(B21,Listas!$B$21:$C$50,2,FALSE),"")</f>
        <v>600011</v>
      </c>
      <c r="D21" s="388">
        <f>SUMIFS('Balancete 09.2024'!O21:O385,'Balancete 09.2024'!M21:M385,'DFC '!C21)</f>
        <v>-2239014.3200000003</v>
      </c>
      <c r="E21" s="388">
        <f>ROUND(D21/1000,0)</f>
        <v>-2239</v>
      </c>
      <c r="F21" s="366">
        <f>E21</f>
        <v>-2239</v>
      </c>
      <c r="G21" s="366" t="e">
        <f>SUMIFS(#REF!,#REF!,'DFC '!C21)</f>
        <v>#REF!</v>
      </c>
      <c r="H21" s="453"/>
      <c r="I21" s="449">
        <f>BP!J13-BP!H13</f>
        <v>-1701</v>
      </c>
      <c r="J21" s="670"/>
      <c r="K21" s="670"/>
    </row>
    <row r="22" spans="2:11">
      <c r="B22" s="42" t="s">
        <v>106</v>
      </c>
      <c r="C22" s="387">
        <f>IFERROR(VLOOKUP(B22,Listas!$B$21:$C$50,2,FALSE),"")</f>
        <v>600012</v>
      </c>
      <c r="D22" s="388">
        <f>SUMIFS('Balancete 09.2024'!O:O,'Balancete 09.2024'!M:M,'DFC '!C22)</f>
        <v>-1531267.5</v>
      </c>
      <c r="E22" s="388">
        <f>ROUND(D22/1000,0)</f>
        <v>-1531</v>
      </c>
      <c r="F22" s="366">
        <f>E22</f>
        <v>-1531</v>
      </c>
      <c r="G22" s="366" t="e">
        <f>SUMIFS(#REF!,#REF!,'DFC '!C22)</f>
        <v>#REF!</v>
      </c>
      <c r="H22" s="453"/>
      <c r="I22" s="449">
        <f>BP!J14-BP!H14+BP!J21-BP!H21</f>
        <v>133</v>
      </c>
      <c r="J22" s="670"/>
      <c r="K22" s="670"/>
    </row>
    <row r="23" spans="2:11">
      <c r="B23" s="42" t="s">
        <v>107</v>
      </c>
      <c r="C23" s="387">
        <f>IFERROR(VLOOKUP(B23,Listas!$B$21:$C$50,2,FALSE),"")</f>
        <v>600013</v>
      </c>
      <c r="D23" s="388">
        <v>-911000</v>
      </c>
      <c r="E23" s="388">
        <f>ROUND(D23/1000,0)</f>
        <v>-911</v>
      </c>
      <c r="F23" s="366">
        <v>-844</v>
      </c>
      <c r="G23" s="366" t="e">
        <f>SUMIFS(#REF!,#REF!,'DFC '!C23)</f>
        <v>#REF!</v>
      </c>
      <c r="H23" s="453"/>
      <c r="I23" s="461">
        <v>-105</v>
      </c>
    </row>
    <row r="24" spans="2:11">
      <c r="B24" s="42" t="s">
        <v>108</v>
      </c>
      <c r="C24" s="387">
        <f>IFERROR(VLOOKUP(B24,Listas!$B$21:$C$50,2,FALSE),"")</f>
        <v>600014</v>
      </c>
      <c r="D24" s="388">
        <v>619000</v>
      </c>
      <c r="E24" s="388">
        <f>ROUND(D24/1000,0)</f>
        <v>619</v>
      </c>
      <c r="F24" s="449">
        <v>552</v>
      </c>
      <c r="G24" s="366" t="e">
        <f>SUMIFS(#REF!,#REF!,'DFC '!C24)</f>
        <v>#REF!</v>
      </c>
      <c r="H24" s="453"/>
      <c r="I24" s="449">
        <v>-1101</v>
      </c>
    </row>
    <row r="25" spans="2:11" hidden="1">
      <c r="B25" s="42" t="s">
        <v>109</v>
      </c>
      <c r="C25" s="387">
        <f>IFERROR(VLOOKUP(B25,Listas!$B$21:$C$50,2,FALSE),"")</f>
        <v>600015</v>
      </c>
      <c r="D25" s="388">
        <f>SUMIFS('Balancete 09.2024'!O:O,'Balancete 09.2024'!M:M,'DFC '!C25)</f>
        <v>0</v>
      </c>
      <c r="E25" s="388"/>
      <c r="F25" s="366">
        <f t="shared" si="0"/>
        <v>0</v>
      </c>
      <c r="G25" s="366"/>
      <c r="H25" s="453"/>
      <c r="I25" s="449">
        <v>0</v>
      </c>
    </row>
    <row r="26" spans="2:11" hidden="1">
      <c r="B26" s="42" t="s">
        <v>110</v>
      </c>
      <c r="C26" s="387">
        <f>IFERROR(VLOOKUP(B26,Listas!$B$21:$C$50,2,FALSE),"")</f>
        <v>600016</v>
      </c>
      <c r="D26" s="388">
        <f>SUMIFS('Balancete 09.2024'!O:O,'Balancete 09.2024'!M:M,'DFC '!C26)</f>
        <v>-17.72</v>
      </c>
      <c r="E26" s="388">
        <f>ROUND(D26/1000,0)</f>
        <v>0</v>
      </c>
      <c r="F26" s="366">
        <f>+D26/1000</f>
        <v>-1.772E-2</v>
      </c>
      <c r="G26" s="366"/>
      <c r="H26" s="453"/>
      <c r="I26" s="449">
        <f>BP!J15-BP!H15</f>
        <v>0</v>
      </c>
    </row>
    <row r="27" spans="2:11">
      <c r="B27" s="42" t="s">
        <v>22</v>
      </c>
      <c r="C27" s="387">
        <f>IFERROR(VLOOKUP(B27,Listas!$B$21:$C$50,2,FALSE),"")</f>
        <v>600017</v>
      </c>
      <c r="D27" s="388">
        <f>SUMIFS('Balancete 09.2024'!O:O,'Balancete 09.2024'!M:M,'DFC '!C27)</f>
        <v>-47477.090000000026</v>
      </c>
      <c r="E27" s="388">
        <f>ROUND(D27/1000,0)</f>
        <v>-47</v>
      </c>
      <c r="F27" s="366">
        <f>E27</f>
        <v>-47</v>
      </c>
      <c r="G27" s="366" t="e">
        <f>SUMIFS(#REF!,#REF!,'DFC '!C27)</f>
        <v>#REF!</v>
      </c>
      <c r="H27" s="453"/>
      <c r="I27" s="449">
        <f>BP!H32-BP!J32</f>
        <v>500</v>
      </c>
    </row>
    <row r="28" spans="2:11">
      <c r="B28" s="42" t="s">
        <v>111</v>
      </c>
      <c r="C28" s="387">
        <f>IFERROR(VLOOKUP(B28,Listas!$B$21:$C$50,2,FALSE),"")</f>
        <v>600018</v>
      </c>
      <c r="D28" s="388">
        <f>SUMIFS('Balancete 09.2024'!O:O,'Balancete 09.2024'!M:M,'DFC '!C28)</f>
        <v>-576543.41999999993</v>
      </c>
      <c r="E28" s="388">
        <f>ROUND(D28/1000,0)</f>
        <v>-577</v>
      </c>
      <c r="F28" s="366">
        <v>2536</v>
      </c>
      <c r="G28" s="366" t="e">
        <f>SUMIFS(#REF!,#REF!,'DFC '!C28)</f>
        <v>#REF!</v>
      </c>
      <c r="H28" s="453"/>
      <c r="I28" s="449">
        <f>893+1177</f>
        <v>2070</v>
      </c>
    </row>
    <row r="29" spans="2:11">
      <c r="B29" s="42" t="s">
        <v>112</v>
      </c>
      <c r="C29" s="387">
        <f>IFERROR(VLOOKUP(B29,Listas!$B$21:$C$50,2,FALSE),"")</f>
        <v>600019</v>
      </c>
      <c r="D29" s="388">
        <f>SUMIFS('Balancete 09.2024'!O:O,'Balancete 09.2024'!M:M,'DFC '!C29)</f>
        <v>6218111.2299999986</v>
      </c>
      <c r="E29" s="388">
        <f>ROUND(D29/1000,0)</f>
        <v>6218</v>
      </c>
      <c r="F29" s="366">
        <f>E29</f>
        <v>6218</v>
      </c>
      <c r="G29" s="366" t="e">
        <f>SUMIFS(#REF!,#REF!,'DFC '!C29)</f>
        <v>#REF!</v>
      </c>
      <c r="H29" s="453"/>
      <c r="I29" s="449">
        <f>BP!H34-BP!J34</f>
        <v>3715</v>
      </c>
    </row>
    <row r="30" spans="2:11">
      <c r="B30" s="42" t="s">
        <v>113</v>
      </c>
      <c r="C30" s="387">
        <v>600032</v>
      </c>
      <c r="D30" s="388">
        <f>SUMIFS('Balancete 09.2024'!O:O,'Balancete 09.2024'!M:M,'DFC '!C30)</f>
        <v>96231.91</v>
      </c>
      <c r="E30" s="388">
        <f>ROUND(D30/1000,0)</f>
        <v>96</v>
      </c>
      <c r="F30" s="366">
        <f>E30</f>
        <v>96</v>
      </c>
      <c r="G30" s="366"/>
      <c r="H30" s="453"/>
      <c r="I30" s="449">
        <f>BP!H37-BP!J37</f>
        <v>12</v>
      </c>
    </row>
    <row r="31" spans="2:11" hidden="1">
      <c r="B31" s="42" t="s">
        <v>114</v>
      </c>
      <c r="C31" s="387">
        <f>IFERROR(VLOOKUP(B31,Listas!$B$21:$C$50,2,FALSE),"")</f>
        <v>600020</v>
      </c>
      <c r="D31" s="388">
        <f>SUMIFS('Balancete 09.2024'!O:O,'Balancete 09.2024'!M:M,'DFC '!C31)</f>
        <v>0</v>
      </c>
      <c r="E31" s="388"/>
      <c r="F31" s="366">
        <f t="shared" ref="F31" si="1">+D31/1000</f>
        <v>0</v>
      </c>
      <c r="G31" s="366"/>
      <c r="H31" s="453"/>
      <c r="I31" s="449">
        <v>0</v>
      </c>
    </row>
    <row r="32" spans="2:11">
      <c r="B32" s="42" t="s">
        <v>115</v>
      </c>
      <c r="C32" s="387">
        <v>600021</v>
      </c>
      <c r="D32" s="388">
        <f>SUMIFS('Balancete 09.2024'!O:O,'Balancete 09.2024'!M:M,'DFC '!C32)</f>
        <v>30330.61</v>
      </c>
      <c r="E32" s="388">
        <f>ROUND(D32/1000,0)</f>
        <v>30</v>
      </c>
      <c r="F32" s="449">
        <f>E32</f>
        <v>30</v>
      </c>
      <c r="G32" s="366" t="e">
        <f>SUMIFS(#REF!,#REF!,'DFC '!C32)</f>
        <v>#REF!</v>
      </c>
      <c r="H32" s="453"/>
      <c r="I32" s="449">
        <f>BP!H36-BP!J36</f>
        <v>0</v>
      </c>
    </row>
    <row r="33" spans="2:10" ht="13.9" thickBot="1">
      <c r="B33" s="42" t="s">
        <v>116</v>
      </c>
      <c r="C33" s="387"/>
      <c r="D33" s="388"/>
      <c r="E33" s="388"/>
      <c r="F33" s="454">
        <v>177</v>
      </c>
      <c r="G33" s="366"/>
      <c r="H33" s="453"/>
      <c r="I33" s="454">
        <v>0</v>
      </c>
    </row>
    <row r="34" spans="2:10">
      <c r="B34" s="44" t="s">
        <v>117</v>
      </c>
      <c r="C34" s="387" t="str">
        <f>IFERROR(VLOOKUP(B34,Listas!$B$21:$C$50,2,FALSE),"")</f>
        <v/>
      </c>
      <c r="D34" s="392">
        <f>SUM(D7:D15)+SUM(D20:D32)</f>
        <v>-104901212.11999999</v>
      </c>
      <c r="E34" s="388"/>
      <c r="F34" s="459">
        <f>SUM(F7:F15)+SUM(F20:F32)</f>
        <v>-97150.017720000003</v>
      </c>
      <c r="G34" s="459"/>
      <c r="H34" s="691"/>
      <c r="I34" s="455">
        <f>SUM(I7:I32)</f>
        <v>-80159</v>
      </c>
      <c r="J34" s="45"/>
    </row>
    <row r="35" spans="2:10" ht="13.9" thickBot="1">
      <c r="B35" s="672" t="s">
        <v>118</v>
      </c>
      <c r="C35" s="387"/>
      <c r="D35" s="673"/>
      <c r="E35" s="388"/>
      <c r="F35" s="723">
        <v>-3113</v>
      </c>
      <c r="G35" s="461"/>
      <c r="H35" s="453"/>
      <c r="I35" s="454">
        <v>-1177</v>
      </c>
    </row>
    <row r="36" spans="2:10" s="45" customFormat="1">
      <c r="B36" s="44" t="s">
        <v>119</v>
      </c>
      <c r="C36" s="671"/>
      <c r="D36" s="392"/>
      <c r="E36" s="392"/>
      <c r="F36" s="459">
        <f>SUM(F34,F35)</f>
        <v>-100263.01772</v>
      </c>
      <c r="G36" s="459"/>
      <c r="H36" s="675"/>
      <c r="I36" s="459">
        <f>SUM(I34,I35)</f>
        <v>-81336</v>
      </c>
    </row>
    <row r="37" spans="2:10">
      <c r="B37" s="44"/>
      <c r="C37" s="387" t="str">
        <f>IFERROR(VLOOKUP(B37,Listas!$B$21:$C$50,2,FALSE),"")</f>
        <v/>
      </c>
      <c r="D37" s="393"/>
      <c r="E37" s="393"/>
      <c r="F37" s="44"/>
      <c r="G37" s="44"/>
      <c r="H37" s="453"/>
      <c r="I37" s="449"/>
    </row>
    <row r="38" spans="2:10">
      <c r="B38" s="44" t="s">
        <v>120</v>
      </c>
      <c r="C38" s="387" t="str">
        <f>IFERROR(VLOOKUP(B38,Listas!$B$21:$C$50,2,FALSE),"")</f>
        <v/>
      </c>
      <c r="D38" s="393"/>
      <c r="E38" s="393"/>
      <c r="F38" s="44"/>
      <c r="G38" s="44"/>
      <c r="H38" s="453"/>
      <c r="I38" s="449"/>
    </row>
    <row r="39" spans="2:10" hidden="1">
      <c r="B39" s="42" t="s">
        <v>121</v>
      </c>
      <c r="C39" s="387">
        <f>IFERROR(VLOOKUP(B39,Listas!$B$21:$C$50,2,FALSE),"")</f>
        <v>600022</v>
      </c>
      <c r="D39" s="388">
        <f>SUMIFS('Balancete 09.2024'!O:O,'Balancete 09.2024'!M:M,'DFC '!C39)</f>
        <v>0</v>
      </c>
      <c r="E39" s="388"/>
      <c r="F39" s="724">
        <f t="shared" ref="F39" si="2">+D39/1000</f>
        <v>0</v>
      </c>
      <c r="G39" s="366"/>
      <c r="H39" s="453"/>
      <c r="I39" s="452">
        <v>0</v>
      </c>
    </row>
    <row r="40" spans="2:10">
      <c r="B40" s="42" t="s">
        <v>122</v>
      </c>
      <c r="C40" s="387">
        <f>IFERROR(VLOOKUP(B40,Listas!$B$21:$C$50,2,FALSE),"")</f>
        <v>600023</v>
      </c>
      <c r="D40" s="388">
        <f>SUMIFS('Balancete 09.2024'!O:O,'Balancete 09.2024'!M:M,'DFC '!C40)</f>
        <v>-219968.8</v>
      </c>
      <c r="E40" s="388">
        <f>ROUND(D40/1000,0)</f>
        <v>-220</v>
      </c>
      <c r="F40" s="724">
        <f>E40</f>
        <v>-220</v>
      </c>
      <c r="G40" s="366"/>
      <c r="H40" s="453"/>
      <c r="I40" s="452">
        <v>0</v>
      </c>
    </row>
    <row r="41" spans="2:10" ht="13.9" thickBot="1">
      <c r="B41" s="42" t="s">
        <v>123</v>
      </c>
      <c r="C41" s="387">
        <f>IFERROR(VLOOKUP(B41,Listas!$B$21:$C$50,2,FALSE),"")</f>
        <v>600024</v>
      </c>
      <c r="D41" s="391">
        <f>-689615.5</f>
        <v>-689615.5</v>
      </c>
      <c r="E41" s="388">
        <f>ROUND(D41/1000,0)</f>
        <v>-690</v>
      </c>
      <c r="F41" s="723">
        <f>E41</f>
        <v>-690</v>
      </c>
      <c r="G41" s="449" t="e">
        <f>SUMIFS(#REF!,#REF!,'DFC '!C41)</f>
        <v>#REF!</v>
      </c>
      <c r="H41" s="453"/>
      <c r="I41" s="454">
        <v>-263</v>
      </c>
    </row>
    <row r="42" spans="2:10">
      <c r="B42" s="44" t="s">
        <v>124</v>
      </c>
      <c r="C42" s="387" t="str">
        <f>IFERROR(VLOOKUP(B42,Listas!$B$21:$C$50,2,FALSE),"")</f>
        <v/>
      </c>
      <c r="D42" s="392">
        <f>SUM(D39:D41)</f>
        <v>-909584.3</v>
      </c>
      <c r="E42" s="392"/>
      <c r="F42" s="459">
        <f>SUM(F39:F41)</f>
        <v>-910</v>
      </c>
      <c r="G42" s="455"/>
      <c r="H42" s="675"/>
      <c r="I42" s="455">
        <f>SUM(I39:I41)</f>
        <v>-263</v>
      </c>
      <c r="J42" s="45"/>
    </row>
    <row r="43" spans="2:10">
      <c r="B43" s="44"/>
      <c r="C43" s="387" t="str">
        <f>IFERROR(VLOOKUP(B43,Listas!$B$21:$C$50,2,FALSE),"")</f>
        <v/>
      </c>
      <c r="D43" s="393"/>
      <c r="E43" s="393"/>
      <c r="F43" s="44"/>
      <c r="G43" s="44"/>
      <c r="H43" s="453"/>
      <c r="I43" s="449"/>
    </row>
    <row r="44" spans="2:10">
      <c r="B44" s="44" t="s">
        <v>125</v>
      </c>
      <c r="C44" s="387" t="str">
        <f>IFERROR(VLOOKUP(B44,Listas!$B$21:$C$50,2,FALSE),"")</f>
        <v/>
      </c>
      <c r="D44" s="393"/>
      <c r="E44" s="393"/>
      <c r="F44" s="44"/>
      <c r="G44" s="44"/>
      <c r="H44" s="453"/>
      <c r="I44" s="449"/>
    </row>
    <row r="45" spans="2:10">
      <c r="B45" s="42" t="s">
        <v>126</v>
      </c>
      <c r="C45" s="387">
        <f>IFERROR(VLOOKUP(B45,Listas!$B$21:$C$50,2,FALSE),"")</f>
        <v>600026</v>
      </c>
      <c r="D45" s="388">
        <f>SUMIFS('Balancete 09.2024'!O:O,'Balancete 09.2024'!M:M,'DFC '!C45)</f>
        <v>-2593300.59</v>
      </c>
      <c r="E45" s="388">
        <f>ROUND(D45/1000,0)</f>
        <v>-2593</v>
      </c>
      <c r="F45" s="724">
        <f>E45</f>
        <v>-2593</v>
      </c>
      <c r="G45" s="366" t="e">
        <f>SUMIFS(#REF!,#REF!,'DFC '!C45)</f>
        <v>#REF!</v>
      </c>
      <c r="H45" s="453"/>
      <c r="I45" s="449">
        <v>-2512</v>
      </c>
    </row>
    <row r="46" spans="2:10">
      <c r="B46" s="42" t="s">
        <v>127</v>
      </c>
      <c r="C46" s="387">
        <f>IFERROR(VLOOKUP(B46,Listas!$B$21:$C$50,2,FALSE),"")</f>
        <v>600027</v>
      </c>
      <c r="D46" s="388">
        <f>SUMIFS('Balancete 09.2024'!O8:O340,'Balancete 09.2024'!M8:M340,'DFC '!C8)*-1</f>
        <v>114675304.28</v>
      </c>
      <c r="E46" s="388">
        <f>ROUND(D46/1000,0)</f>
        <v>114675</v>
      </c>
      <c r="F46" s="724">
        <f>E46</f>
        <v>114675</v>
      </c>
      <c r="G46" s="366" t="e">
        <f>SUMIFS(#REF!,#REF!,'DFC '!C46)</f>
        <v>#REF!</v>
      </c>
      <c r="H46" s="453"/>
      <c r="I46" s="449">
        <v>91361</v>
      </c>
    </row>
    <row r="47" spans="2:10" ht="13.9" thickBot="1">
      <c r="B47" s="42" t="s">
        <v>128</v>
      </c>
      <c r="C47" s="387">
        <f>IFERROR(VLOOKUP(B47,Listas!$B$21:$C$50,2,FALSE),"")</f>
        <v>600028</v>
      </c>
      <c r="D47" s="391">
        <f>SUMIFS('Balancete 09.2024'!O:O,'Balancete 09.2024'!M:M,'DFC '!C47)</f>
        <v>924759.05</v>
      </c>
      <c r="E47" s="388">
        <f>ROUND(D47/1000,0)</f>
        <v>925</v>
      </c>
      <c r="F47" s="723">
        <f>E47</f>
        <v>925</v>
      </c>
      <c r="G47" s="366" t="e">
        <f>SUMIFS(#REF!,#REF!,'DFC '!C47)</f>
        <v>#REF!</v>
      </c>
      <c r="H47" s="453"/>
      <c r="I47" s="454">
        <v>246</v>
      </c>
    </row>
    <row r="48" spans="2:10">
      <c r="B48" s="44" t="s">
        <v>129</v>
      </c>
      <c r="C48" s="387" t="str">
        <f>IFERROR(VLOOKUP(B48,Listas!$B$21:$C$50,2,FALSE),"")</f>
        <v/>
      </c>
      <c r="D48" s="392">
        <f>SUM(D45:D47)</f>
        <v>113006762.73999999</v>
      </c>
      <c r="E48" s="392"/>
      <c r="F48" s="459">
        <f>SUM(F45:F47)</f>
        <v>113007</v>
      </c>
      <c r="G48" s="455"/>
      <c r="H48" s="675"/>
      <c r="I48" s="455">
        <f>SUM(I45:I47)</f>
        <v>89095</v>
      </c>
      <c r="J48" s="45"/>
    </row>
    <row r="49" spans="2:10" ht="13.9" thickBot="1">
      <c r="B49" s="44"/>
      <c r="C49" s="387" t="str">
        <f>IFERROR(VLOOKUP(B49,Listas!$B$21:$C$50,2,FALSE),"")</f>
        <v/>
      </c>
      <c r="D49" s="391"/>
      <c r="E49" s="391"/>
      <c r="F49" s="723"/>
      <c r="G49" s="449"/>
      <c r="H49" s="453"/>
      <c r="I49" s="454"/>
    </row>
    <row r="50" spans="2:10" ht="13.9" thickBot="1">
      <c r="B50" s="44" t="s">
        <v>130</v>
      </c>
      <c r="C50" s="387" t="str">
        <f>IFERROR(VLOOKUP(B50,Listas!$B$21:$C$50,2,FALSE),"")</f>
        <v/>
      </c>
      <c r="D50" s="394">
        <f>D48+D34+D42</f>
        <v>7195966.320000005</v>
      </c>
      <c r="E50" s="394"/>
      <c r="F50" s="725">
        <f>F48+F36+F42</f>
        <v>11833.982279999997</v>
      </c>
      <c r="G50" s="676"/>
      <c r="H50" s="675"/>
      <c r="I50" s="456">
        <f>+I36+I42+I48</f>
        <v>7496</v>
      </c>
      <c r="J50" s="45"/>
    </row>
    <row r="51" spans="2:10" ht="13.9" thickTop="1">
      <c r="B51" s="44"/>
      <c r="C51" s="387" t="str">
        <f>IFERROR(VLOOKUP(B51,Listas!$B$21:$C$50,2,FALSE),"")</f>
        <v/>
      </c>
      <c r="D51" s="393"/>
      <c r="E51" s="393"/>
      <c r="F51" s="44"/>
      <c r="G51" s="44"/>
      <c r="H51" s="675"/>
      <c r="I51" s="455"/>
      <c r="J51" s="45"/>
    </row>
    <row r="52" spans="2:10">
      <c r="B52" s="46" t="s">
        <v>131</v>
      </c>
      <c r="C52" s="387">
        <f>IFERROR(VLOOKUP(B52,Listas!$B$21:$C$50,2,FALSE),"")</f>
        <v>600029</v>
      </c>
      <c r="D52" s="388"/>
      <c r="E52" s="388"/>
      <c r="F52" s="370">
        <v>33538</v>
      </c>
      <c r="G52" s="370"/>
      <c r="H52" s="453"/>
      <c r="I52" s="449">
        <v>30622</v>
      </c>
    </row>
    <row r="53" spans="2:10">
      <c r="B53" s="46" t="s">
        <v>132</v>
      </c>
      <c r="C53" s="387">
        <f>IFERROR(VLOOKUP(B53,Listas!$B$21:$C$50,2,FALSE),"")</f>
        <v>600030</v>
      </c>
      <c r="D53" s="388"/>
      <c r="E53" s="388"/>
      <c r="F53" s="724">
        <f>+BP!D11</f>
        <v>45372</v>
      </c>
      <c r="G53" s="366"/>
      <c r="H53" s="453"/>
      <c r="I53" s="449">
        <v>38118</v>
      </c>
    </row>
    <row r="54" spans="2:10" ht="13.9" thickBot="1">
      <c r="B54" s="46"/>
      <c r="C54" s="387" t="str">
        <f>IFERROR(VLOOKUP(B54,Listas!$B$21:$C$50,2,FALSE),"")</f>
        <v/>
      </c>
      <c r="D54" s="395"/>
      <c r="E54" s="395"/>
      <c r="F54" s="46"/>
      <c r="G54" s="46"/>
      <c r="H54" s="453"/>
      <c r="I54" s="449"/>
    </row>
    <row r="55" spans="2:10" ht="13.9" thickBot="1">
      <c r="B55" s="44" t="s">
        <v>133</v>
      </c>
      <c r="C55" s="387" t="str">
        <f>IFERROR(VLOOKUP(B55,Listas!$B$21:$C$50,2,FALSE),"")</f>
        <v/>
      </c>
      <c r="D55" s="396">
        <f>(D52-D53)*-1</f>
        <v>0</v>
      </c>
      <c r="E55" s="396"/>
      <c r="F55" s="726">
        <f>(F52-F53)*-1</f>
        <v>11834</v>
      </c>
      <c r="G55" s="455"/>
      <c r="H55" s="675"/>
      <c r="I55" s="456">
        <f>(+I52-I53)*-1</f>
        <v>7496</v>
      </c>
      <c r="J55" s="45"/>
    </row>
    <row r="56" spans="2:10" ht="13.9" thickTop="1">
      <c r="F56" s="727"/>
    </row>
    <row r="57" spans="2:10">
      <c r="B57" s="1" t="str">
        <f>BP!B56</f>
        <v>As notas explicativas são parte integrante das demonstrações financeiras intermediárias.</v>
      </c>
      <c r="C57" s="398"/>
      <c r="D57" s="398"/>
      <c r="E57" s="398"/>
      <c r="F57" s="15"/>
      <c r="G57" s="1"/>
    </row>
    <row r="60" spans="2:10">
      <c r="D60" s="399"/>
      <c r="E60" s="399"/>
      <c r="F60" s="41">
        <f>F50-F55</f>
        <v>-1.772000000346452E-2</v>
      </c>
      <c r="G60" s="11"/>
      <c r="H60" s="41"/>
      <c r="I60" s="41">
        <f>I50-I55</f>
        <v>0</v>
      </c>
    </row>
    <row r="62" spans="2:10" hidden="1"/>
    <row r="63" spans="2:10" hidden="1">
      <c r="I63" s="41"/>
    </row>
    <row r="64" spans="2:10" hidden="1"/>
    <row r="65" spans="2:12" hidden="1">
      <c r="I65" s="41"/>
    </row>
    <row r="67" spans="2:12" ht="15" hidden="1" thickBot="1">
      <c r="B67" s="981" t="s">
        <v>134</v>
      </c>
      <c r="C67" s="982"/>
      <c r="D67" s="982"/>
      <c r="E67" s="982"/>
      <c r="F67" s="982"/>
      <c r="G67" s="982"/>
      <c r="H67" s="982"/>
      <c r="I67" s="982"/>
      <c r="J67" s="982"/>
      <c r="K67" s="982"/>
      <c r="L67" s="983"/>
    </row>
    <row r="68" spans="2:12" ht="15" hidden="1" thickBot="1">
      <c r="B68" s="417"/>
      <c r="C68" s="418"/>
      <c r="D68" s="418"/>
      <c r="E68" s="418"/>
      <c r="F68" s="439"/>
      <c r="G68" s="418"/>
      <c r="H68" s="418"/>
      <c r="I68" s="439"/>
      <c r="J68" s="418"/>
      <c r="K68" s="418"/>
      <c r="L68" s="418"/>
    </row>
    <row r="69" spans="2:12" ht="15" hidden="1" thickBot="1">
      <c r="B69" s="419" t="s">
        <v>7</v>
      </c>
      <c r="C69" s="418"/>
      <c r="D69" s="418"/>
      <c r="E69" s="418"/>
      <c r="F69" s="457" t="s">
        <v>135</v>
      </c>
      <c r="G69" s="420"/>
      <c r="I69" s="457" t="s">
        <v>136</v>
      </c>
      <c r="J69" s="425">
        <f>BP!D7</f>
        <v>45565</v>
      </c>
      <c r="K69" s="421"/>
      <c r="L69" s="426">
        <f>BP!F7</f>
        <v>45291</v>
      </c>
    </row>
    <row r="70" spans="2:12" ht="14.45" hidden="1">
      <c r="B70" s="438" t="s">
        <v>137</v>
      </c>
      <c r="C70" s="439"/>
      <c r="D70" s="439"/>
      <c r="E70" s="439"/>
      <c r="F70" s="440">
        <f>BP!F11-BP!D11</f>
        <v>-11834</v>
      </c>
      <c r="G70" s="439"/>
      <c r="I70" s="440">
        <f>BP!J11-BP!H11</f>
        <v>-7496</v>
      </c>
      <c r="J70" s="430">
        <f>F70+F55</f>
        <v>0</v>
      </c>
      <c r="K70" s="430"/>
      <c r="L70" s="430">
        <f>I70+I55</f>
        <v>0</v>
      </c>
    </row>
    <row r="71" spans="2:12" ht="14.45" hidden="1">
      <c r="B71" s="439" t="s">
        <v>138</v>
      </c>
      <c r="C71" s="439"/>
      <c r="D71" s="439"/>
      <c r="E71" s="439"/>
      <c r="F71" s="440">
        <f>BP!F12-BP!D12</f>
        <v>1722</v>
      </c>
      <c r="G71" s="439"/>
      <c r="I71" s="440">
        <f>BP!J12-BP!H12</f>
        <v>-1271</v>
      </c>
      <c r="J71" s="430">
        <f>F71+F74+F75+F89-F14-F15-F23-F24</f>
        <v>0</v>
      </c>
      <c r="K71" s="430"/>
      <c r="L71" s="430">
        <f>I71+I74+I75-I15-I23</f>
        <v>-1101</v>
      </c>
    </row>
    <row r="72" spans="2:12" ht="14.45" hidden="1">
      <c r="B72" s="439" t="s">
        <v>11</v>
      </c>
      <c r="C72" s="439"/>
      <c r="D72" s="439"/>
      <c r="E72" s="439"/>
      <c r="F72" s="440">
        <f>BP!F13-BP!D13</f>
        <v>-2239</v>
      </c>
      <c r="G72" s="439"/>
      <c r="I72" s="440">
        <f>BP!J13-BP!H13</f>
        <v>-1701</v>
      </c>
      <c r="J72" s="430">
        <f>F72+F76-F21</f>
        <v>0</v>
      </c>
      <c r="K72" s="430"/>
      <c r="L72" s="430">
        <f>I72-I21</f>
        <v>0</v>
      </c>
    </row>
    <row r="73" spans="2:12" ht="14.45" hidden="1">
      <c r="B73" s="439" t="s">
        <v>139</v>
      </c>
      <c r="C73" s="439"/>
      <c r="D73" s="439"/>
      <c r="E73" s="439"/>
      <c r="F73" s="440">
        <f>BP!F14-BP!D14</f>
        <v>-1531</v>
      </c>
      <c r="G73" s="439"/>
      <c r="I73" s="440">
        <f>BP!J14-BP!H14</f>
        <v>-148</v>
      </c>
      <c r="J73" s="430">
        <f>F73-F22</f>
        <v>0</v>
      </c>
      <c r="K73" s="430"/>
      <c r="L73" s="430">
        <f>I73-I22+I76</f>
        <v>0</v>
      </c>
    </row>
    <row r="74" spans="2:12" ht="14.45" hidden="1">
      <c r="B74" s="439" t="s">
        <v>138</v>
      </c>
      <c r="C74" s="439"/>
      <c r="D74" s="439"/>
      <c r="E74" s="439"/>
      <c r="F74" s="440">
        <f>BP!F19-BP!D19</f>
        <v>-1340</v>
      </c>
      <c r="G74" s="439"/>
      <c r="I74" s="440">
        <f>BP!J19-BP!H19</f>
        <v>-13</v>
      </c>
      <c r="J74" s="430" t="s">
        <v>140</v>
      </c>
      <c r="K74" s="430"/>
      <c r="L74" s="430" t="s">
        <v>140</v>
      </c>
    </row>
    <row r="75" spans="2:12" ht="14.45" hidden="1">
      <c r="B75" s="439" t="s">
        <v>15</v>
      </c>
      <c r="C75" s="439"/>
      <c r="D75" s="439"/>
      <c r="E75" s="439"/>
      <c r="F75" s="440">
        <f>BP!F20-BP!D20</f>
        <v>-1052</v>
      </c>
      <c r="G75" s="439"/>
      <c r="I75" s="440">
        <f>BP!J20-BP!H20</f>
        <v>-277</v>
      </c>
      <c r="J75" s="430" t="s">
        <v>140</v>
      </c>
      <c r="K75" s="430"/>
      <c r="L75" s="430" t="s">
        <v>140</v>
      </c>
    </row>
    <row r="76" spans="2:12" ht="14.45" hidden="1">
      <c r="B76" s="439" t="s">
        <v>16</v>
      </c>
      <c r="C76" s="439"/>
      <c r="D76" s="439"/>
      <c r="E76" s="439"/>
      <c r="F76" s="440">
        <f>BP!F21-BP!D21</f>
        <v>0</v>
      </c>
      <c r="G76" s="439"/>
      <c r="I76" s="440">
        <f>BP!J21-BP!H21</f>
        <v>281</v>
      </c>
      <c r="J76" s="430" t="s">
        <v>140</v>
      </c>
      <c r="K76" s="430"/>
      <c r="L76" s="430" t="s">
        <v>140</v>
      </c>
    </row>
    <row r="77" spans="2:12" ht="14.45" hidden="1">
      <c r="B77" s="439" t="s">
        <v>17</v>
      </c>
      <c r="C77" s="439"/>
      <c r="D77" s="439"/>
      <c r="E77" s="439"/>
      <c r="F77" s="440">
        <f>BP!F22-BP!D22</f>
        <v>601</v>
      </c>
      <c r="G77" s="439"/>
      <c r="I77" s="440">
        <f>BP!J22-BP!H22</f>
        <v>1023</v>
      </c>
      <c r="J77" s="430">
        <f>F77+F79-F10-F41</f>
        <v>-2259</v>
      </c>
      <c r="K77" s="430"/>
      <c r="L77" s="430">
        <f>I77+I79-I41-I10</f>
        <v>-2043</v>
      </c>
    </row>
    <row r="78" spans="2:12" ht="14.45" hidden="1">
      <c r="B78" s="439" t="s">
        <v>141</v>
      </c>
      <c r="C78" s="439"/>
      <c r="D78" s="439"/>
      <c r="E78" s="439"/>
      <c r="F78" s="440">
        <f>BP!F23-BP!D23</f>
        <v>2043</v>
      </c>
      <c r="G78" s="439"/>
      <c r="I78" s="440">
        <f>BP!J23-BP!H23</f>
        <v>2043</v>
      </c>
      <c r="J78" s="430">
        <f>F78-F11</f>
        <v>2043</v>
      </c>
      <c r="K78" s="430"/>
      <c r="L78" s="430">
        <f>I78-I11</f>
        <v>2043</v>
      </c>
    </row>
    <row r="79" spans="2:12" ht="14.45" hidden="1">
      <c r="B79" s="439" t="s">
        <v>19</v>
      </c>
      <c r="C79" s="439"/>
      <c r="D79" s="439"/>
      <c r="E79" s="439"/>
      <c r="F79" s="440">
        <f>BP!F24-BP!D24</f>
        <v>752</v>
      </c>
      <c r="G79" s="439"/>
      <c r="I79" s="440">
        <f>BP!J24-BP!H24</f>
        <v>1135</v>
      </c>
      <c r="J79" s="430" t="s">
        <v>140</v>
      </c>
      <c r="K79" s="430"/>
      <c r="L79" s="430" t="s">
        <v>140</v>
      </c>
    </row>
    <row r="80" spans="2:12" ht="14.45" hidden="1">
      <c r="B80" s="439"/>
      <c r="C80" s="439"/>
      <c r="D80" s="439"/>
      <c r="E80" s="439"/>
      <c r="F80" s="440"/>
      <c r="G80" s="439"/>
      <c r="I80" s="440"/>
      <c r="J80" s="430"/>
      <c r="K80" s="430"/>
      <c r="L80" s="430"/>
    </row>
    <row r="81" spans="2:12" s="45" customFormat="1" ht="14.45" hidden="1">
      <c r="B81" s="441" t="s">
        <v>142</v>
      </c>
      <c r="C81" s="441"/>
      <c r="D81" s="441"/>
      <c r="E81" s="441"/>
      <c r="F81" s="442"/>
      <c r="G81" s="441"/>
      <c r="H81" s="443"/>
      <c r="I81" s="442"/>
      <c r="J81" s="444"/>
      <c r="K81" s="444"/>
      <c r="L81" s="444"/>
    </row>
    <row r="82" spans="2:12" ht="14.45" hidden="1">
      <c r="B82" s="439" t="s">
        <v>22</v>
      </c>
      <c r="C82" s="439"/>
      <c r="D82" s="439"/>
      <c r="E82" s="439"/>
      <c r="F82" s="440">
        <f>BP!D32-BP!F32</f>
        <v>-47</v>
      </c>
      <c r="G82" s="439"/>
      <c r="I82" s="440">
        <f>BP!H32-BP!J32</f>
        <v>500</v>
      </c>
      <c r="J82" s="430">
        <f>F82-F27</f>
        <v>0</v>
      </c>
      <c r="K82" s="430"/>
      <c r="L82" s="430">
        <f>I82-I27</f>
        <v>0</v>
      </c>
    </row>
    <row r="83" spans="2:12" ht="14.45" hidden="1">
      <c r="B83" s="439" t="s">
        <v>143</v>
      </c>
      <c r="C83" s="439"/>
      <c r="D83" s="439"/>
      <c r="E83" s="439"/>
      <c r="F83" s="440">
        <f>BP!D33-BP!F33</f>
        <v>-577</v>
      </c>
      <c r="G83" s="439"/>
      <c r="I83" s="440">
        <f>BP!H33-BP!J33</f>
        <v>893</v>
      </c>
      <c r="J83" s="430">
        <f>F83-F28</f>
        <v>-3113</v>
      </c>
      <c r="K83" s="430"/>
      <c r="L83" s="430">
        <f>I83-I28</f>
        <v>-1177</v>
      </c>
    </row>
    <row r="84" spans="2:12" ht="14.45" hidden="1">
      <c r="B84" s="439" t="s">
        <v>24</v>
      </c>
      <c r="C84" s="439"/>
      <c r="D84" s="439"/>
      <c r="E84" s="439"/>
      <c r="F84" s="440">
        <f>BP!D34-BP!F34</f>
        <v>6218</v>
      </c>
      <c r="G84" s="439"/>
      <c r="I84" s="440">
        <f>BP!H34-BP!J34</f>
        <v>3715</v>
      </c>
      <c r="J84" s="430">
        <f>F84+F86+F87-F29-F32</f>
        <v>96</v>
      </c>
      <c r="K84" s="430"/>
      <c r="L84" s="430">
        <f>I84+I87+I86-I29-I32</f>
        <v>12</v>
      </c>
    </row>
    <row r="85" spans="2:12" ht="14.45" hidden="1">
      <c r="B85" s="439" t="s">
        <v>25</v>
      </c>
      <c r="C85" s="439"/>
      <c r="D85" s="439"/>
      <c r="E85" s="439"/>
      <c r="F85" s="440">
        <f>BP!D35-BP!F35</f>
        <v>0</v>
      </c>
      <c r="G85" s="439"/>
      <c r="I85" s="440">
        <f>BP!H35-BP!J35</f>
        <v>-2825</v>
      </c>
      <c r="J85" s="430">
        <f>F85+F89-F14</f>
        <v>0</v>
      </c>
      <c r="K85" s="430"/>
      <c r="L85" s="430">
        <f>I85+I89-I14</f>
        <v>0</v>
      </c>
    </row>
    <row r="86" spans="2:12" ht="14.45" hidden="1">
      <c r="B86" s="439" t="s">
        <v>26</v>
      </c>
      <c r="C86" s="439"/>
      <c r="D86" s="439"/>
      <c r="E86" s="439"/>
      <c r="F86" s="440">
        <f>BP!D36-BP!F36</f>
        <v>30</v>
      </c>
      <c r="G86" s="439"/>
      <c r="I86" s="440">
        <f>BP!H36-BP!J36</f>
        <v>0</v>
      </c>
      <c r="J86" s="430" t="s">
        <v>140</v>
      </c>
      <c r="K86" s="430"/>
      <c r="L86" s="430" t="s">
        <v>140</v>
      </c>
    </row>
    <row r="87" spans="2:12" ht="14.45" hidden="1">
      <c r="B87" s="439" t="s">
        <v>27</v>
      </c>
      <c r="C87" s="439"/>
      <c r="D87" s="439"/>
      <c r="E87" s="439"/>
      <c r="F87" s="440">
        <f>BP!D37-BP!F37</f>
        <v>96</v>
      </c>
      <c r="G87" s="439"/>
      <c r="I87" s="440">
        <f>BP!H37-BP!J37</f>
        <v>12</v>
      </c>
      <c r="J87" s="430" t="s">
        <v>140</v>
      </c>
      <c r="K87" s="430"/>
      <c r="L87" s="430" t="s">
        <v>140</v>
      </c>
    </row>
    <row r="88" spans="2:12" ht="14.45" hidden="1">
      <c r="B88" s="439" t="s">
        <v>144</v>
      </c>
      <c r="C88" s="439"/>
      <c r="D88" s="439"/>
      <c r="E88" s="439"/>
      <c r="F88" s="440">
        <f>BP!D38-BP!F38</f>
        <v>63</v>
      </c>
      <c r="G88" s="439"/>
      <c r="I88" s="440">
        <f>BP!H38-BP!J38</f>
        <v>139</v>
      </c>
      <c r="J88" s="430">
        <f>F88+F90-F45-F12</f>
        <v>0</v>
      </c>
      <c r="K88" s="430"/>
      <c r="L88" s="430">
        <f>I88+I90-I12-I45</f>
        <v>0</v>
      </c>
    </row>
    <row r="89" spans="2:12" ht="14.45" hidden="1">
      <c r="B89" s="439" t="s">
        <v>25</v>
      </c>
      <c r="C89" s="439"/>
      <c r="D89" s="439"/>
      <c r="E89" s="439"/>
      <c r="F89" s="440">
        <f>BP!D42-BP!F42</f>
        <v>553</v>
      </c>
      <c r="G89" s="439"/>
      <c r="I89" s="440">
        <f>BP!H42-BP!J42</f>
        <v>4492</v>
      </c>
      <c r="J89" s="430" t="s">
        <v>140</v>
      </c>
      <c r="K89" s="430"/>
      <c r="L89" s="430" t="s">
        <v>140</v>
      </c>
    </row>
    <row r="90" spans="2:12" ht="14.45" hidden="1">
      <c r="B90" s="439" t="s">
        <v>144</v>
      </c>
      <c r="C90" s="439"/>
      <c r="D90" s="439"/>
      <c r="E90" s="439"/>
      <c r="F90" s="440">
        <f>BP!D43-BP!F43</f>
        <v>-1991</v>
      </c>
      <c r="G90" s="439"/>
      <c r="I90" s="440">
        <f>BP!H43-BP!J43</f>
        <v>-1897</v>
      </c>
      <c r="J90" s="430" t="s">
        <v>140</v>
      </c>
      <c r="K90" s="430"/>
      <c r="L90" s="430" t="s">
        <v>140</v>
      </c>
    </row>
    <row r="91" spans="2:12" ht="14.45" hidden="1">
      <c r="B91" s="441"/>
      <c r="C91" s="439"/>
      <c r="D91" s="439"/>
      <c r="E91" s="439"/>
      <c r="F91" s="440"/>
      <c r="G91" s="439"/>
      <c r="I91" s="440"/>
      <c r="J91" s="430"/>
      <c r="K91" s="430"/>
      <c r="L91" s="430"/>
    </row>
    <row r="92" spans="2:12" s="45" customFormat="1" ht="14.45" hidden="1">
      <c r="B92" s="441" t="s">
        <v>145</v>
      </c>
      <c r="C92" s="441"/>
      <c r="D92" s="441"/>
      <c r="E92" s="441"/>
      <c r="F92" s="442"/>
      <c r="G92" s="441"/>
      <c r="H92" s="443"/>
      <c r="I92" s="442"/>
      <c r="J92" s="444"/>
      <c r="K92" s="444"/>
      <c r="L92" s="444"/>
    </row>
    <row r="93" spans="2:12" ht="14.45" hidden="1">
      <c r="B93" s="439" t="s">
        <v>30</v>
      </c>
      <c r="C93" s="439"/>
      <c r="D93" s="439"/>
      <c r="E93" s="439"/>
      <c r="F93" s="440">
        <f>BP!D47-BP!F47</f>
        <v>439</v>
      </c>
      <c r="G93" s="439"/>
      <c r="I93" s="440">
        <f>BP!H47-BP!J47</f>
        <v>2550</v>
      </c>
      <c r="J93" s="445"/>
      <c r="K93" s="445"/>
      <c r="L93" s="445"/>
    </row>
    <row r="94" spans="2:12" ht="14.45" hidden="1">
      <c r="B94" s="439" t="s">
        <v>31</v>
      </c>
      <c r="C94" s="439"/>
      <c r="D94" s="439"/>
      <c r="E94" s="439"/>
      <c r="F94" s="440">
        <f>BP!D48-BP!F48</f>
        <v>0</v>
      </c>
      <c r="G94" s="439"/>
      <c r="I94" s="440">
        <f>BP!H48-BP!J48</f>
        <v>0</v>
      </c>
      <c r="J94" s="445"/>
      <c r="K94" s="445"/>
      <c r="L94" s="445"/>
    </row>
    <row r="95" spans="2:12" ht="14.45" hidden="1">
      <c r="B95" s="439" t="s">
        <v>32</v>
      </c>
      <c r="C95" s="439"/>
      <c r="D95" s="439"/>
      <c r="E95" s="439"/>
      <c r="F95" s="440">
        <f>BP!D49-BP!F49</f>
        <v>486</v>
      </c>
      <c r="G95" s="439"/>
      <c r="I95" s="440">
        <f>BP!H49-BP!J49</f>
        <v>-2304</v>
      </c>
      <c r="J95" s="445">
        <f>F95-F47</f>
        <v>-439</v>
      </c>
      <c r="K95" s="445"/>
      <c r="L95" s="445">
        <f>I95-I47</f>
        <v>-2550</v>
      </c>
    </row>
    <row r="96" spans="2:12" ht="15" hidden="1" thickBot="1">
      <c r="B96" s="439" t="s">
        <v>146</v>
      </c>
      <c r="C96" s="439"/>
      <c r="D96" s="439"/>
      <c r="E96" s="439"/>
      <c r="F96" s="446">
        <f>BP!D50-BP!F50</f>
        <v>7608</v>
      </c>
      <c r="G96" s="439"/>
      <c r="I96" s="446">
        <f>BP!H50-BP!J50</f>
        <v>1149</v>
      </c>
      <c r="J96" s="445">
        <f>F96-F7</f>
        <v>0</v>
      </c>
      <c r="K96" s="445"/>
      <c r="L96" s="445">
        <f>I96-I7</f>
        <v>0</v>
      </c>
    </row>
    <row r="97" spans="2:13" ht="15" hidden="1" thickBot="1">
      <c r="B97" s="418"/>
      <c r="C97" s="418"/>
      <c r="D97" s="418"/>
      <c r="E97" s="418"/>
      <c r="F97" s="442">
        <f>SUM(F70:F96)</f>
        <v>0</v>
      </c>
      <c r="G97" s="422"/>
      <c r="I97" s="442">
        <f>SUM(I70:I96)+0.11</f>
        <v>0.11</v>
      </c>
      <c r="J97" s="423">
        <f>SUM(J70:J96)</f>
        <v>-3672</v>
      </c>
      <c r="K97" s="424"/>
      <c r="L97" s="423">
        <f>SUM(L70:L96)</f>
        <v>-4816</v>
      </c>
    </row>
    <row r="98" spans="2:13" hidden="1"/>
    <row r="99" spans="2:13" hidden="1"/>
    <row r="101" spans="2:13" ht="13.9" thickBot="1"/>
    <row r="102" spans="2:13" ht="15" thickBot="1">
      <c r="B102" s="981" t="s">
        <v>134</v>
      </c>
      <c r="C102" s="982"/>
      <c r="D102" s="982"/>
      <c r="E102" s="982"/>
      <c r="F102" s="982"/>
      <c r="G102" s="982"/>
      <c r="H102" s="982"/>
      <c r="I102" s="982"/>
      <c r="J102" s="982"/>
      <c r="K102" s="982"/>
      <c r="L102" s="983"/>
    </row>
    <row r="103" spans="2:13" ht="15" thickBot="1">
      <c r="F103" s="457" t="s">
        <v>147</v>
      </c>
      <c r="J103" s="457" t="s">
        <v>135</v>
      </c>
    </row>
    <row r="104" spans="2:13" ht="15" thickBot="1">
      <c r="B104" s="419" t="s">
        <v>7</v>
      </c>
      <c r="C104" s="418"/>
      <c r="D104" s="418"/>
      <c r="J104" s="440">
        <f>[355]BP!J49-[355]BP!H49</f>
        <v>0</v>
      </c>
      <c r="K104" s="425">
        <f>F5</f>
        <v>45565</v>
      </c>
      <c r="L104" s="421"/>
      <c r="M104" s="426" t="str">
        <f>I5</f>
        <v>30/09/2023 reapresentado</v>
      </c>
    </row>
    <row r="105" spans="2:13" ht="14.45">
      <c r="B105" s="438" t="s">
        <v>137</v>
      </c>
      <c r="C105" s="439"/>
      <c r="D105" s="439"/>
      <c r="F105" s="440">
        <f>BP!F11-BP!D11</f>
        <v>-11834</v>
      </c>
      <c r="J105" s="440">
        <f>BP!J11-BP!H11</f>
        <v>-7496</v>
      </c>
      <c r="K105" s="430">
        <f>F105+F50</f>
        <v>-1.772000000346452E-2</v>
      </c>
      <c r="L105" s="430"/>
      <c r="M105" s="430">
        <f>J105+I50</f>
        <v>0</v>
      </c>
    </row>
    <row r="106" spans="2:13" ht="14.45">
      <c r="B106" s="439" t="s">
        <v>138</v>
      </c>
      <c r="C106" s="439"/>
      <c r="D106" s="439"/>
      <c r="F106" s="689">
        <f>BP!F12-BP!D12</f>
        <v>1722</v>
      </c>
      <c r="J106" s="440">
        <f>BP!J12-BP!H12</f>
        <v>-1271</v>
      </c>
      <c r="K106" s="430">
        <f>F106+F109+F110-F15-F24-F23</f>
        <v>0</v>
      </c>
      <c r="L106" s="430"/>
      <c r="M106" s="430">
        <f>J106+J109+J110-I15-I24-I23</f>
        <v>0</v>
      </c>
    </row>
    <row r="107" spans="2:13" ht="14.45">
      <c r="B107" s="439" t="s">
        <v>11</v>
      </c>
      <c r="C107" s="439"/>
      <c r="D107" s="439"/>
      <c r="F107" s="440">
        <f>BP!F13-BP!D13</f>
        <v>-2239</v>
      </c>
      <c r="J107" s="440">
        <f>BP!J13-BP!H13</f>
        <v>-1701</v>
      </c>
      <c r="K107" s="430">
        <f>F107-F21</f>
        <v>0</v>
      </c>
      <c r="L107" s="430"/>
      <c r="M107" s="430">
        <f>J107-I21</f>
        <v>0</v>
      </c>
    </row>
    <row r="108" spans="2:13" ht="14.45">
      <c r="B108" s="439" t="s">
        <v>139</v>
      </c>
      <c r="C108" s="439"/>
      <c r="D108" s="439"/>
      <c r="F108" s="440">
        <f>BP!F14-BP!D14</f>
        <v>-1531</v>
      </c>
      <c r="J108" s="440">
        <f>BP!J14-BP!H14</f>
        <v>-148</v>
      </c>
      <c r="K108" s="430">
        <f>F108-F22</f>
        <v>0</v>
      </c>
      <c r="L108" s="430"/>
      <c r="M108" s="430">
        <f>J108-I22+J111</f>
        <v>0</v>
      </c>
    </row>
    <row r="109" spans="2:13" ht="14.45">
      <c r="B109" s="439" t="s">
        <v>138</v>
      </c>
      <c r="C109" s="439"/>
      <c r="D109" s="439"/>
      <c r="F109" s="440">
        <f>BP!F19-BP!D19</f>
        <v>-1340</v>
      </c>
      <c r="J109" s="440">
        <f>BP!J19-BP!H19</f>
        <v>-13</v>
      </c>
      <c r="K109" s="430" t="s">
        <v>140</v>
      </c>
      <c r="L109" s="430"/>
      <c r="M109" s="677" t="s">
        <v>140</v>
      </c>
    </row>
    <row r="110" spans="2:13" ht="14.45">
      <c r="B110" s="439" t="s">
        <v>15</v>
      </c>
      <c r="C110" s="439"/>
      <c r="D110" s="439"/>
      <c r="F110" s="440">
        <f>BP!F20-BP!D20</f>
        <v>-1052</v>
      </c>
      <c r="J110" s="440">
        <f>BP!J20-BP!H20</f>
        <v>-277</v>
      </c>
      <c r="K110" s="430" t="s">
        <v>140</v>
      </c>
      <c r="L110" s="430"/>
      <c r="M110" s="677" t="s">
        <v>140</v>
      </c>
    </row>
    <row r="111" spans="2:13" ht="14.45">
      <c r="B111" s="439" t="s">
        <v>16</v>
      </c>
      <c r="C111" s="439"/>
      <c r="D111" s="439"/>
      <c r="F111" s="440">
        <f>BP!F21-BP!D21</f>
        <v>0</v>
      </c>
      <c r="J111" s="440">
        <f>BP!J21-BP!H21</f>
        <v>281</v>
      </c>
      <c r="K111" s="430" t="s">
        <v>140</v>
      </c>
      <c r="L111" s="430"/>
      <c r="M111" s="677" t="s">
        <v>140</v>
      </c>
    </row>
    <row r="112" spans="2:13" ht="14.45">
      <c r="B112" s="439" t="s">
        <v>110</v>
      </c>
      <c r="C112" s="439"/>
      <c r="D112" s="439"/>
      <c r="F112" s="440">
        <f>BP!F15-BP!D15</f>
        <v>0</v>
      </c>
      <c r="J112" s="440">
        <v>0</v>
      </c>
      <c r="K112" s="430">
        <f>F112-F26</f>
        <v>1.772E-2</v>
      </c>
      <c r="L112" s="430"/>
      <c r="M112" s="677"/>
    </row>
    <row r="113" spans="2:13" ht="14.45">
      <c r="B113" s="439" t="s">
        <v>17</v>
      </c>
      <c r="C113" s="439"/>
      <c r="D113" s="439"/>
      <c r="F113" s="440">
        <f>BP!F22-BP!D22</f>
        <v>601</v>
      </c>
      <c r="J113" s="440">
        <f>BP!J22-BP!H22</f>
        <v>1023</v>
      </c>
      <c r="K113" s="430">
        <f>F113+F114+F115-F41-F10-F13-F40</f>
        <v>0</v>
      </c>
      <c r="L113" s="430"/>
      <c r="M113" s="677">
        <f>J113+J114+J115-I41-I10</f>
        <v>0</v>
      </c>
    </row>
    <row r="114" spans="2:13" ht="14.45">
      <c r="B114" s="439" t="s">
        <v>141</v>
      </c>
      <c r="C114" s="439"/>
      <c r="D114" s="439"/>
      <c r="F114" s="440">
        <f>BP!F23-BP!D23</f>
        <v>2043</v>
      </c>
      <c r="J114" s="440">
        <f>BP!J23-BP!H23</f>
        <v>2043</v>
      </c>
      <c r="K114" s="430" t="s">
        <v>140</v>
      </c>
      <c r="L114" s="430"/>
      <c r="M114" s="677" t="s">
        <v>140</v>
      </c>
    </row>
    <row r="115" spans="2:13" ht="14.45">
      <c r="B115" s="439" t="s">
        <v>19</v>
      </c>
      <c r="C115" s="439"/>
      <c r="D115" s="439"/>
      <c r="F115" s="440">
        <f>BP!F24-BP!D24</f>
        <v>752</v>
      </c>
      <c r="J115" s="440">
        <f>BP!J24-BP!H24</f>
        <v>1135</v>
      </c>
      <c r="K115" s="430" t="s">
        <v>140</v>
      </c>
      <c r="L115" s="430"/>
      <c r="M115" s="677" t="s">
        <v>140</v>
      </c>
    </row>
    <row r="116" spans="2:13" ht="14.45">
      <c r="B116" s="439"/>
      <c r="C116" s="439"/>
      <c r="D116" s="439"/>
      <c r="F116" s="440"/>
      <c r="J116" s="442"/>
      <c r="K116" s="430"/>
      <c r="L116" s="430"/>
      <c r="M116" s="677"/>
    </row>
    <row r="117" spans="2:13" ht="14.45">
      <c r="B117" s="441" t="s">
        <v>142</v>
      </c>
      <c r="C117" s="441"/>
      <c r="D117" s="441"/>
      <c r="F117" s="442"/>
      <c r="G117" s="443"/>
      <c r="H117" s="443"/>
      <c r="J117" s="440"/>
      <c r="K117" s="444"/>
      <c r="L117" s="444"/>
      <c r="M117" s="678"/>
    </row>
    <row r="118" spans="2:13" ht="14.45">
      <c r="B118" s="439" t="s">
        <v>22</v>
      </c>
      <c r="C118" s="439"/>
      <c r="D118" s="439"/>
      <c r="F118" s="440">
        <f>BP!D32-BP!F32</f>
        <v>-47</v>
      </c>
      <c r="J118" s="440">
        <f>BP!H32-BP!J32</f>
        <v>500</v>
      </c>
      <c r="K118" s="677">
        <f>F118-F27</f>
        <v>0</v>
      </c>
      <c r="L118" s="430"/>
      <c r="M118" s="677">
        <f>J118-I27</f>
        <v>0</v>
      </c>
    </row>
    <row r="119" spans="2:13" ht="14.45">
      <c r="B119" s="439" t="s">
        <v>143</v>
      </c>
      <c r="C119" s="439"/>
      <c r="D119" s="439"/>
      <c r="F119" s="440">
        <f>BP!D33-BP!F33</f>
        <v>-577</v>
      </c>
      <c r="J119" s="440">
        <f>BP!H33-BP!J33</f>
        <v>893</v>
      </c>
      <c r="K119" s="430">
        <f>F119-F35-F28</f>
        <v>0</v>
      </c>
      <c r="L119" s="430"/>
      <c r="M119" s="677">
        <f>J119-I35-I28</f>
        <v>0</v>
      </c>
    </row>
    <row r="120" spans="2:13" ht="14.45">
      <c r="B120" s="439" t="s">
        <v>24</v>
      </c>
      <c r="C120" s="439"/>
      <c r="D120" s="439"/>
      <c r="F120" s="440">
        <f>BP!D34-BP!F34</f>
        <v>6218</v>
      </c>
      <c r="J120" s="440">
        <f>BP!H34-BP!J34</f>
        <v>3715</v>
      </c>
      <c r="K120" s="430">
        <f>F120-F29</f>
        <v>0</v>
      </c>
      <c r="L120" s="430"/>
      <c r="M120" s="677">
        <f>J120-I29</f>
        <v>0</v>
      </c>
    </row>
    <row r="121" spans="2:13" ht="14.45">
      <c r="B121" s="439" t="s">
        <v>25</v>
      </c>
      <c r="C121" s="439"/>
      <c r="D121" s="439"/>
      <c r="F121" s="440">
        <f>BP!F35-BP!D35</f>
        <v>0</v>
      </c>
      <c r="J121" s="440">
        <f>BP!H35-BP!J35</f>
        <v>-2825</v>
      </c>
      <c r="K121" s="430">
        <f>F121+F125-F14</f>
        <v>0</v>
      </c>
      <c r="L121" s="430"/>
      <c r="M121" s="677">
        <f>J121+J125-I14</f>
        <v>0</v>
      </c>
    </row>
    <row r="122" spans="2:13" ht="14.45">
      <c r="B122" s="439" t="s">
        <v>26</v>
      </c>
      <c r="C122" s="439"/>
      <c r="D122" s="439"/>
      <c r="F122" s="440">
        <f>BP!D36-BP!F36</f>
        <v>30</v>
      </c>
      <c r="J122" s="440">
        <f>BP!H36-BP!J36</f>
        <v>0</v>
      </c>
      <c r="K122" s="430">
        <f>F122-F32</f>
        <v>0</v>
      </c>
      <c r="L122" s="430"/>
      <c r="M122" s="677" t="s">
        <v>140</v>
      </c>
    </row>
    <row r="123" spans="2:13" ht="14.45">
      <c r="B123" s="439" t="s">
        <v>27</v>
      </c>
      <c r="C123" s="439"/>
      <c r="D123" s="439"/>
      <c r="F123" s="440">
        <f>BP!D37-BP!F37</f>
        <v>96</v>
      </c>
      <c r="J123" s="440">
        <f>BP!H37-BP!J37</f>
        <v>12</v>
      </c>
      <c r="K123" s="430">
        <f>F123-F30</f>
        <v>0</v>
      </c>
      <c r="L123" s="430"/>
      <c r="M123" s="677" t="s">
        <v>140</v>
      </c>
    </row>
    <row r="124" spans="2:13" ht="14.45">
      <c r="B124" s="439" t="s">
        <v>144</v>
      </c>
      <c r="C124" s="439"/>
      <c r="D124" s="439"/>
      <c r="F124" s="440">
        <f>BP!D38-BP!F38</f>
        <v>63</v>
      </c>
      <c r="J124" s="440">
        <f>BP!H38-BP!J38</f>
        <v>139</v>
      </c>
      <c r="K124" s="430">
        <f>F124+F126-F45-F12</f>
        <v>0</v>
      </c>
      <c r="L124" s="430"/>
      <c r="M124" s="677">
        <f>J124+J126-I45-I12</f>
        <v>0</v>
      </c>
    </row>
    <row r="125" spans="2:13" ht="14.45">
      <c r="B125" s="439" t="s">
        <v>25</v>
      </c>
      <c r="C125" s="439"/>
      <c r="D125" s="439"/>
      <c r="F125" s="440">
        <f>BP!D42-BP!F42</f>
        <v>553</v>
      </c>
      <c r="J125" s="440">
        <f>BP!H42-BP!J42</f>
        <v>4492</v>
      </c>
      <c r="K125" s="430" t="s">
        <v>140</v>
      </c>
      <c r="L125" s="430"/>
      <c r="M125" s="677" t="s">
        <v>140</v>
      </c>
    </row>
    <row r="126" spans="2:13" ht="14.45">
      <c r="B126" s="439" t="s">
        <v>144</v>
      </c>
      <c r="C126" s="439"/>
      <c r="D126" s="439"/>
      <c r="F126" s="440">
        <f>BP!D43-BP!F43</f>
        <v>-1991</v>
      </c>
      <c r="J126" s="440">
        <f>BP!H43-BP!J43</f>
        <v>-1897</v>
      </c>
      <c r="K126" s="430" t="s">
        <v>140</v>
      </c>
      <c r="L126" s="430"/>
      <c r="M126" s="677" t="s">
        <v>140</v>
      </c>
    </row>
    <row r="127" spans="2:13" ht="14.45">
      <c r="B127" s="441"/>
      <c r="C127" s="439"/>
      <c r="D127" s="439"/>
      <c r="F127" s="440"/>
      <c r="J127" s="442"/>
      <c r="K127" s="430"/>
      <c r="L127" s="430"/>
      <c r="M127" s="677"/>
    </row>
    <row r="128" spans="2:13" ht="14.45">
      <c r="B128" s="441" t="s">
        <v>145</v>
      </c>
      <c r="C128" s="441"/>
      <c r="D128" s="441"/>
      <c r="F128" s="442"/>
      <c r="G128" s="443"/>
      <c r="H128" s="443"/>
      <c r="J128" s="440"/>
      <c r="K128" s="444"/>
      <c r="L128" s="444"/>
      <c r="M128" s="678"/>
    </row>
    <row r="129" spans="2:13" ht="14.45">
      <c r="B129" s="439" t="s">
        <v>30</v>
      </c>
      <c r="C129" s="439"/>
      <c r="D129" s="439"/>
      <c r="F129" s="440">
        <f>BP!D47-BP!F47</f>
        <v>439</v>
      </c>
      <c r="J129" s="440">
        <f>BP!H47-BP!J47</f>
        <v>2550</v>
      </c>
      <c r="K129" s="445">
        <f>F129+F131-F47</f>
        <v>0</v>
      </c>
      <c r="L129" s="445"/>
      <c r="M129" s="679">
        <f>J129+J131-I47</f>
        <v>0</v>
      </c>
    </row>
    <row r="130" spans="2:13" ht="14.45" hidden="1">
      <c r="B130" s="439" t="s">
        <v>31</v>
      </c>
      <c r="C130" s="439"/>
      <c r="D130" s="439"/>
      <c r="F130" s="440">
        <v>0</v>
      </c>
      <c r="J130" s="440"/>
      <c r="K130" s="445"/>
      <c r="L130" s="445"/>
      <c r="M130" s="679"/>
    </row>
    <row r="131" spans="2:13" ht="14.45">
      <c r="B131" s="439" t="s">
        <v>32</v>
      </c>
      <c r="C131" s="439"/>
      <c r="D131" s="439"/>
      <c r="F131" s="440">
        <f>BP!D49-BP!F49</f>
        <v>486</v>
      </c>
      <c r="J131" s="680">
        <f>BP!H49-BP!J49</f>
        <v>-2304</v>
      </c>
      <c r="K131" s="430" t="s">
        <v>140</v>
      </c>
      <c r="L131" s="445"/>
      <c r="M131" s="445">
        <v>0</v>
      </c>
    </row>
    <row r="132" spans="2:13" ht="15" thickBot="1">
      <c r="B132" s="439" t="s">
        <v>146</v>
      </c>
      <c r="C132" s="439"/>
      <c r="D132" s="439"/>
      <c r="F132" s="446">
        <f>BP!D50-BP!F50</f>
        <v>7608</v>
      </c>
      <c r="J132" s="446">
        <f>BP!H50-BP!J50</f>
        <v>1149</v>
      </c>
      <c r="K132" s="445">
        <f>F132-F7</f>
        <v>0</v>
      </c>
      <c r="L132" s="445"/>
      <c r="M132" s="445">
        <f>J132-I7</f>
        <v>0</v>
      </c>
    </row>
    <row r="133" spans="2:13" ht="15" thickBot="1">
      <c r="B133" s="418"/>
      <c r="C133" s="418"/>
      <c r="D133" s="418"/>
      <c r="F133" s="442">
        <f>SUM(F105:F132)</f>
        <v>0</v>
      </c>
      <c r="J133" s="442">
        <f>SUM(J104:J132)</f>
        <v>0</v>
      </c>
      <c r="K133" s="423">
        <f>SUM(K105:K132)</f>
        <v>-3.4645203372818401E-12</v>
      </c>
      <c r="L133" s="424"/>
      <c r="M133" s="423">
        <f>SUM(M105:M132)</f>
        <v>0</v>
      </c>
    </row>
    <row r="135" spans="2:13">
      <c r="F135" s="692"/>
    </row>
  </sheetData>
  <mergeCells count="6">
    <mergeCell ref="B102:L102"/>
    <mergeCell ref="B1:J1"/>
    <mergeCell ref="B2:J2"/>
    <mergeCell ref="B3:J3"/>
    <mergeCell ref="B4:J4"/>
    <mergeCell ref="B67:L6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2:WUN91"/>
  <sheetViews>
    <sheetView showGridLines="0" zoomScaleNormal="100" workbookViewId="0">
      <selection activeCell="L41" sqref="L41"/>
    </sheetView>
  </sheetViews>
  <sheetFormatPr defaultRowHeight="13.15"/>
  <cols>
    <col min="1" max="1" width="3.7109375" style="1" customWidth="1"/>
    <col min="2" max="3" width="1.7109375" style="1" customWidth="1"/>
    <col min="4" max="4" width="50.7109375" style="1" customWidth="1"/>
    <col min="5" max="5" width="28.28515625" style="401" hidden="1" customWidth="1"/>
    <col min="6" max="7" width="21.28515625" style="416" hidden="1" customWidth="1"/>
    <col min="8" max="8" width="21.28515625" style="1" customWidth="1"/>
    <col min="9" max="9" width="21.28515625" style="1" hidden="1" customWidth="1"/>
    <col min="10" max="10" width="7.85546875" style="1" hidden="1" customWidth="1"/>
    <col min="11" max="11" width="2.5703125" style="15" customWidth="1"/>
    <col min="12" max="12" width="17.7109375" style="15" customWidth="1"/>
    <col min="13" max="13" width="3" style="1" customWidth="1"/>
    <col min="14" max="14" width="10.28515625" style="1" bestFit="1" customWidth="1"/>
    <col min="15" max="15" width="14" style="9" bestFit="1" customWidth="1"/>
    <col min="16" max="16" width="14" style="1" bestFit="1" customWidth="1"/>
    <col min="17" max="18" width="10.28515625" style="1" bestFit="1" customWidth="1"/>
    <col min="19" max="226" width="9.28515625" style="1"/>
    <col min="227" max="227" width="3.7109375" style="1" customWidth="1"/>
    <col min="228" max="229" width="1.7109375" style="1" customWidth="1"/>
    <col min="230" max="230" width="45.28515625" style="1" customWidth="1"/>
    <col min="231" max="231" width="24.42578125" style="1" customWidth="1"/>
    <col min="232" max="232" width="15.5703125" style="1" customWidth="1"/>
    <col min="233" max="233" width="9.28515625" style="1"/>
    <col min="234" max="234" width="15.7109375" style="1" bestFit="1" customWidth="1"/>
    <col min="235" max="482" width="9.28515625" style="1"/>
    <col min="483" max="483" width="3.7109375" style="1" customWidth="1"/>
    <col min="484" max="485" width="1.7109375" style="1" customWidth="1"/>
    <col min="486" max="486" width="45.28515625" style="1" customWidth="1"/>
    <col min="487" max="487" width="24.42578125" style="1" customWidth="1"/>
    <col min="488" max="488" width="15.5703125" style="1" customWidth="1"/>
    <col min="489" max="489" width="9.28515625" style="1"/>
    <col min="490" max="490" width="15.7109375" style="1" bestFit="1" customWidth="1"/>
    <col min="491" max="738" width="9.28515625" style="1"/>
    <col min="739" max="739" width="3.7109375" style="1" customWidth="1"/>
    <col min="740" max="741" width="1.7109375" style="1" customWidth="1"/>
    <col min="742" max="742" width="45.28515625" style="1" customWidth="1"/>
    <col min="743" max="743" width="24.42578125" style="1" customWidth="1"/>
    <col min="744" max="744" width="15.5703125" style="1" customWidth="1"/>
    <col min="745" max="745" width="9.28515625" style="1"/>
    <col min="746" max="746" width="15.7109375" style="1" bestFit="1" customWidth="1"/>
    <col min="747" max="994" width="9.28515625" style="1"/>
    <col min="995" max="995" width="3.7109375" style="1" customWidth="1"/>
    <col min="996" max="997" width="1.7109375" style="1" customWidth="1"/>
    <col min="998" max="998" width="45.28515625" style="1" customWidth="1"/>
    <col min="999" max="999" width="24.42578125" style="1" customWidth="1"/>
    <col min="1000" max="1000" width="15.5703125" style="1" customWidth="1"/>
    <col min="1001" max="1001" width="9.28515625" style="1"/>
    <col min="1002" max="1002" width="15.7109375" style="1" bestFit="1" customWidth="1"/>
    <col min="1003" max="1250" width="9.28515625" style="1"/>
    <col min="1251" max="1251" width="3.7109375" style="1" customWidth="1"/>
    <col min="1252" max="1253" width="1.7109375" style="1" customWidth="1"/>
    <col min="1254" max="1254" width="45.28515625" style="1" customWidth="1"/>
    <col min="1255" max="1255" width="24.42578125" style="1" customWidth="1"/>
    <col min="1256" max="1256" width="15.5703125" style="1" customWidth="1"/>
    <col min="1257" max="1257" width="9.28515625" style="1"/>
    <col min="1258" max="1258" width="15.7109375" style="1" bestFit="1" customWidth="1"/>
    <col min="1259" max="1506" width="9.28515625" style="1"/>
    <col min="1507" max="1507" width="3.7109375" style="1" customWidth="1"/>
    <col min="1508" max="1509" width="1.7109375" style="1" customWidth="1"/>
    <col min="1510" max="1510" width="45.28515625" style="1" customWidth="1"/>
    <col min="1511" max="1511" width="24.42578125" style="1" customWidth="1"/>
    <col min="1512" max="1512" width="15.5703125" style="1" customWidth="1"/>
    <col min="1513" max="1513" width="9.28515625" style="1"/>
    <col min="1514" max="1514" width="15.7109375" style="1" bestFit="1" customWidth="1"/>
    <col min="1515" max="1762" width="9.28515625" style="1"/>
    <col min="1763" max="1763" width="3.7109375" style="1" customWidth="1"/>
    <col min="1764" max="1765" width="1.7109375" style="1" customWidth="1"/>
    <col min="1766" max="1766" width="45.28515625" style="1" customWidth="1"/>
    <col min="1767" max="1767" width="24.42578125" style="1" customWidth="1"/>
    <col min="1768" max="1768" width="15.5703125" style="1" customWidth="1"/>
    <col min="1769" max="1769" width="9.28515625" style="1"/>
    <col min="1770" max="1770" width="15.7109375" style="1" bestFit="1" customWidth="1"/>
    <col min="1771" max="2018" width="9.28515625" style="1"/>
    <col min="2019" max="2019" width="3.7109375" style="1" customWidth="1"/>
    <col min="2020" max="2021" width="1.7109375" style="1" customWidth="1"/>
    <col min="2022" max="2022" width="45.28515625" style="1" customWidth="1"/>
    <col min="2023" max="2023" width="24.42578125" style="1" customWidth="1"/>
    <col min="2024" max="2024" width="15.5703125" style="1" customWidth="1"/>
    <col min="2025" max="2025" width="9.28515625" style="1"/>
    <col min="2026" max="2026" width="15.7109375" style="1" bestFit="1" customWidth="1"/>
    <col min="2027" max="2274" width="9.28515625" style="1"/>
    <col min="2275" max="2275" width="3.7109375" style="1" customWidth="1"/>
    <col min="2276" max="2277" width="1.7109375" style="1" customWidth="1"/>
    <col min="2278" max="2278" width="45.28515625" style="1" customWidth="1"/>
    <col min="2279" max="2279" width="24.42578125" style="1" customWidth="1"/>
    <col min="2280" max="2280" width="15.5703125" style="1" customWidth="1"/>
    <col min="2281" max="2281" width="9.28515625" style="1"/>
    <col min="2282" max="2282" width="15.7109375" style="1" bestFit="1" customWidth="1"/>
    <col min="2283" max="2530" width="9.28515625" style="1"/>
    <col min="2531" max="2531" width="3.7109375" style="1" customWidth="1"/>
    <col min="2532" max="2533" width="1.7109375" style="1" customWidth="1"/>
    <col min="2534" max="2534" width="45.28515625" style="1" customWidth="1"/>
    <col min="2535" max="2535" width="24.42578125" style="1" customWidth="1"/>
    <col min="2536" max="2536" width="15.5703125" style="1" customWidth="1"/>
    <col min="2537" max="2537" width="9.28515625" style="1"/>
    <col min="2538" max="2538" width="15.7109375" style="1" bestFit="1" customWidth="1"/>
    <col min="2539" max="2786" width="9.28515625" style="1"/>
    <col min="2787" max="2787" width="3.7109375" style="1" customWidth="1"/>
    <col min="2788" max="2789" width="1.7109375" style="1" customWidth="1"/>
    <col min="2790" max="2790" width="45.28515625" style="1" customWidth="1"/>
    <col min="2791" max="2791" width="24.42578125" style="1" customWidth="1"/>
    <col min="2792" max="2792" width="15.5703125" style="1" customWidth="1"/>
    <col min="2793" max="2793" width="9.28515625" style="1"/>
    <col min="2794" max="2794" width="15.7109375" style="1" bestFit="1" customWidth="1"/>
    <col min="2795" max="3042" width="9.28515625" style="1"/>
    <col min="3043" max="3043" width="3.7109375" style="1" customWidth="1"/>
    <col min="3044" max="3045" width="1.7109375" style="1" customWidth="1"/>
    <col min="3046" max="3046" width="45.28515625" style="1" customWidth="1"/>
    <col min="3047" max="3047" width="24.42578125" style="1" customWidth="1"/>
    <col min="3048" max="3048" width="15.5703125" style="1" customWidth="1"/>
    <col min="3049" max="3049" width="9.28515625" style="1"/>
    <col min="3050" max="3050" width="15.7109375" style="1" bestFit="1" customWidth="1"/>
    <col min="3051" max="3298" width="9.28515625" style="1"/>
    <col min="3299" max="3299" width="3.7109375" style="1" customWidth="1"/>
    <col min="3300" max="3301" width="1.7109375" style="1" customWidth="1"/>
    <col min="3302" max="3302" width="45.28515625" style="1" customWidth="1"/>
    <col min="3303" max="3303" width="24.42578125" style="1" customWidth="1"/>
    <col min="3304" max="3304" width="15.5703125" style="1" customWidth="1"/>
    <col min="3305" max="3305" width="9.28515625" style="1"/>
    <col min="3306" max="3306" width="15.7109375" style="1" bestFit="1" customWidth="1"/>
    <col min="3307" max="3554" width="9.28515625" style="1"/>
    <col min="3555" max="3555" width="3.7109375" style="1" customWidth="1"/>
    <col min="3556" max="3557" width="1.7109375" style="1" customWidth="1"/>
    <col min="3558" max="3558" width="45.28515625" style="1" customWidth="1"/>
    <col min="3559" max="3559" width="24.42578125" style="1" customWidth="1"/>
    <col min="3560" max="3560" width="15.5703125" style="1" customWidth="1"/>
    <col min="3561" max="3561" width="9.28515625" style="1"/>
    <col min="3562" max="3562" width="15.7109375" style="1" bestFit="1" customWidth="1"/>
    <col min="3563" max="3810" width="9.28515625" style="1"/>
    <col min="3811" max="3811" width="3.7109375" style="1" customWidth="1"/>
    <col min="3812" max="3813" width="1.7109375" style="1" customWidth="1"/>
    <col min="3814" max="3814" width="45.28515625" style="1" customWidth="1"/>
    <col min="3815" max="3815" width="24.42578125" style="1" customWidth="1"/>
    <col min="3816" max="3816" width="15.5703125" style="1" customWidth="1"/>
    <col min="3817" max="3817" width="9.28515625" style="1"/>
    <col min="3818" max="3818" width="15.7109375" style="1" bestFit="1" customWidth="1"/>
    <col min="3819" max="4066" width="9.28515625" style="1"/>
    <col min="4067" max="4067" width="3.7109375" style="1" customWidth="1"/>
    <col min="4068" max="4069" width="1.7109375" style="1" customWidth="1"/>
    <col min="4070" max="4070" width="45.28515625" style="1" customWidth="1"/>
    <col min="4071" max="4071" width="24.42578125" style="1" customWidth="1"/>
    <col min="4072" max="4072" width="15.5703125" style="1" customWidth="1"/>
    <col min="4073" max="4073" width="9.28515625" style="1"/>
    <col min="4074" max="4074" width="15.7109375" style="1" bestFit="1" customWidth="1"/>
    <col min="4075" max="4322" width="9.28515625" style="1"/>
    <col min="4323" max="4323" width="3.7109375" style="1" customWidth="1"/>
    <col min="4324" max="4325" width="1.7109375" style="1" customWidth="1"/>
    <col min="4326" max="4326" width="45.28515625" style="1" customWidth="1"/>
    <col min="4327" max="4327" width="24.42578125" style="1" customWidth="1"/>
    <col min="4328" max="4328" width="15.5703125" style="1" customWidth="1"/>
    <col min="4329" max="4329" width="9.28515625" style="1"/>
    <col min="4330" max="4330" width="15.7109375" style="1" bestFit="1" customWidth="1"/>
    <col min="4331" max="4578" width="9.28515625" style="1"/>
    <col min="4579" max="4579" width="3.7109375" style="1" customWidth="1"/>
    <col min="4580" max="4581" width="1.7109375" style="1" customWidth="1"/>
    <col min="4582" max="4582" width="45.28515625" style="1" customWidth="1"/>
    <col min="4583" max="4583" width="24.42578125" style="1" customWidth="1"/>
    <col min="4584" max="4584" width="15.5703125" style="1" customWidth="1"/>
    <col min="4585" max="4585" width="9.28515625" style="1"/>
    <col min="4586" max="4586" width="15.7109375" style="1" bestFit="1" customWidth="1"/>
    <col min="4587" max="4834" width="9.28515625" style="1"/>
    <col min="4835" max="4835" width="3.7109375" style="1" customWidth="1"/>
    <col min="4836" max="4837" width="1.7109375" style="1" customWidth="1"/>
    <col min="4838" max="4838" width="45.28515625" style="1" customWidth="1"/>
    <col min="4839" max="4839" width="24.42578125" style="1" customWidth="1"/>
    <col min="4840" max="4840" width="15.5703125" style="1" customWidth="1"/>
    <col min="4841" max="4841" width="9.28515625" style="1"/>
    <col min="4842" max="4842" width="15.7109375" style="1" bestFit="1" customWidth="1"/>
    <col min="4843" max="5090" width="9.28515625" style="1"/>
    <col min="5091" max="5091" width="3.7109375" style="1" customWidth="1"/>
    <col min="5092" max="5093" width="1.7109375" style="1" customWidth="1"/>
    <col min="5094" max="5094" width="45.28515625" style="1" customWidth="1"/>
    <col min="5095" max="5095" width="24.42578125" style="1" customWidth="1"/>
    <col min="5096" max="5096" width="15.5703125" style="1" customWidth="1"/>
    <col min="5097" max="5097" width="9.28515625" style="1"/>
    <col min="5098" max="5098" width="15.7109375" style="1" bestFit="1" customWidth="1"/>
    <col min="5099" max="5346" width="9.28515625" style="1"/>
    <col min="5347" max="5347" width="3.7109375" style="1" customWidth="1"/>
    <col min="5348" max="5349" width="1.7109375" style="1" customWidth="1"/>
    <col min="5350" max="5350" width="45.28515625" style="1" customWidth="1"/>
    <col min="5351" max="5351" width="24.42578125" style="1" customWidth="1"/>
    <col min="5352" max="5352" width="15.5703125" style="1" customWidth="1"/>
    <col min="5353" max="5353" width="9.28515625" style="1"/>
    <col min="5354" max="5354" width="15.7109375" style="1" bestFit="1" customWidth="1"/>
    <col min="5355" max="5602" width="9.28515625" style="1"/>
    <col min="5603" max="5603" width="3.7109375" style="1" customWidth="1"/>
    <col min="5604" max="5605" width="1.7109375" style="1" customWidth="1"/>
    <col min="5606" max="5606" width="45.28515625" style="1" customWidth="1"/>
    <col min="5607" max="5607" width="24.42578125" style="1" customWidth="1"/>
    <col min="5608" max="5608" width="15.5703125" style="1" customWidth="1"/>
    <col min="5609" max="5609" width="9.28515625" style="1"/>
    <col min="5610" max="5610" width="15.7109375" style="1" bestFit="1" customWidth="1"/>
    <col min="5611" max="5858" width="9.28515625" style="1"/>
    <col min="5859" max="5859" width="3.7109375" style="1" customWidth="1"/>
    <col min="5860" max="5861" width="1.7109375" style="1" customWidth="1"/>
    <col min="5862" max="5862" width="45.28515625" style="1" customWidth="1"/>
    <col min="5863" max="5863" width="24.42578125" style="1" customWidth="1"/>
    <col min="5864" max="5864" width="15.5703125" style="1" customWidth="1"/>
    <col min="5865" max="5865" width="9.28515625" style="1"/>
    <col min="5866" max="5866" width="15.7109375" style="1" bestFit="1" customWidth="1"/>
    <col min="5867" max="6114" width="9.28515625" style="1"/>
    <col min="6115" max="6115" width="3.7109375" style="1" customWidth="1"/>
    <col min="6116" max="6117" width="1.7109375" style="1" customWidth="1"/>
    <col min="6118" max="6118" width="45.28515625" style="1" customWidth="1"/>
    <col min="6119" max="6119" width="24.42578125" style="1" customWidth="1"/>
    <col min="6120" max="6120" width="15.5703125" style="1" customWidth="1"/>
    <col min="6121" max="6121" width="9.28515625" style="1"/>
    <col min="6122" max="6122" width="15.7109375" style="1" bestFit="1" customWidth="1"/>
    <col min="6123" max="6370" width="9.28515625" style="1"/>
    <col min="6371" max="6371" width="3.7109375" style="1" customWidth="1"/>
    <col min="6372" max="6373" width="1.7109375" style="1" customWidth="1"/>
    <col min="6374" max="6374" width="45.28515625" style="1" customWidth="1"/>
    <col min="6375" max="6375" width="24.42578125" style="1" customWidth="1"/>
    <col min="6376" max="6376" width="15.5703125" style="1" customWidth="1"/>
    <col min="6377" max="6377" width="9.28515625" style="1"/>
    <col min="6378" max="6378" width="15.7109375" style="1" bestFit="1" customWidth="1"/>
    <col min="6379" max="6626" width="9.28515625" style="1"/>
    <col min="6627" max="6627" width="3.7109375" style="1" customWidth="1"/>
    <col min="6628" max="6629" width="1.7109375" style="1" customWidth="1"/>
    <col min="6630" max="6630" width="45.28515625" style="1" customWidth="1"/>
    <col min="6631" max="6631" width="24.42578125" style="1" customWidth="1"/>
    <col min="6632" max="6632" width="15.5703125" style="1" customWidth="1"/>
    <col min="6633" max="6633" width="9.28515625" style="1"/>
    <col min="6634" max="6634" width="15.7109375" style="1" bestFit="1" customWidth="1"/>
    <col min="6635" max="6882" width="9.28515625" style="1"/>
    <col min="6883" max="6883" width="3.7109375" style="1" customWidth="1"/>
    <col min="6884" max="6885" width="1.7109375" style="1" customWidth="1"/>
    <col min="6886" max="6886" width="45.28515625" style="1" customWidth="1"/>
    <col min="6887" max="6887" width="24.42578125" style="1" customWidth="1"/>
    <col min="6888" max="6888" width="15.5703125" style="1" customWidth="1"/>
    <col min="6889" max="6889" width="9.28515625" style="1"/>
    <col min="6890" max="6890" width="15.7109375" style="1" bestFit="1" customWidth="1"/>
    <col min="6891" max="7138" width="9.28515625" style="1"/>
    <col min="7139" max="7139" width="3.7109375" style="1" customWidth="1"/>
    <col min="7140" max="7141" width="1.7109375" style="1" customWidth="1"/>
    <col min="7142" max="7142" width="45.28515625" style="1" customWidth="1"/>
    <col min="7143" max="7143" width="24.42578125" style="1" customWidth="1"/>
    <col min="7144" max="7144" width="15.5703125" style="1" customWidth="1"/>
    <col min="7145" max="7145" width="9.28515625" style="1"/>
    <col min="7146" max="7146" width="15.7109375" style="1" bestFit="1" customWidth="1"/>
    <col min="7147" max="7394" width="9.28515625" style="1"/>
    <col min="7395" max="7395" width="3.7109375" style="1" customWidth="1"/>
    <col min="7396" max="7397" width="1.7109375" style="1" customWidth="1"/>
    <col min="7398" max="7398" width="45.28515625" style="1" customWidth="1"/>
    <col min="7399" max="7399" width="24.42578125" style="1" customWidth="1"/>
    <col min="7400" max="7400" width="15.5703125" style="1" customWidth="1"/>
    <col min="7401" max="7401" width="9.28515625" style="1"/>
    <col min="7402" max="7402" width="15.7109375" style="1" bestFit="1" customWidth="1"/>
    <col min="7403" max="7650" width="9.28515625" style="1"/>
    <col min="7651" max="7651" width="3.7109375" style="1" customWidth="1"/>
    <col min="7652" max="7653" width="1.7109375" style="1" customWidth="1"/>
    <col min="7654" max="7654" width="45.28515625" style="1" customWidth="1"/>
    <col min="7655" max="7655" width="24.42578125" style="1" customWidth="1"/>
    <col min="7656" max="7656" width="15.5703125" style="1" customWidth="1"/>
    <col min="7657" max="7657" width="9.28515625" style="1"/>
    <col min="7658" max="7658" width="15.7109375" style="1" bestFit="1" customWidth="1"/>
    <col min="7659" max="7906" width="9.28515625" style="1"/>
    <col min="7907" max="7907" width="3.7109375" style="1" customWidth="1"/>
    <col min="7908" max="7909" width="1.7109375" style="1" customWidth="1"/>
    <col min="7910" max="7910" width="45.28515625" style="1" customWidth="1"/>
    <col min="7911" max="7911" width="24.42578125" style="1" customWidth="1"/>
    <col min="7912" max="7912" width="15.5703125" style="1" customWidth="1"/>
    <col min="7913" max="7913" width="9.28515625" style="1"/>
    <col min="7914" max="7914" width="15.7109375" style="1" bestFit="1" customWidth="1"/>
    <col min="7915" max="8162" width="9.28515625" style="1"/>
    <col min="8163" max="8163" width="3.7109375" style="1" customWidth="1"/>
    <col min="8164" max="8165" width="1.7109375" style="1" customWidth="1"/>
    <col min="8166" max="8166" width="45.28515625" style="1" customWidth="1"/>
    <col min="8167" max="8167" width="24.42578125" style="1" customWidth="1"/>
    <col min="8168" max="8168" width="15.5703125" style="1" customWidth="1"/>
    <col min="8169" max="8169" width="9.28515625" style="1"/>
    <col min="8170" max="8170" width="15.7109375" style="1" bestFit="1" customWidth="1"/>
    <col min="8171" max="8418" width="9.28515625" style="1"/>
    <col min="8419" max="8419" width="3.7109375" style="1" customWidth="1"/>
    <col min="8420" max="8421" width="1.7109375" style="1" customWidth="1"/>
    <col min="8422" max="8422" width="45.28515625" style="1" customWidth="1"/>
    <col min="8423" max="8423" width="24.42578125" style="1" customWidth="1"/>
    <col min="8424" max="8424" width="15.5703125" style="1" customWidth="1"/>
    <col min="8425" max="8425" width="9.28515625" style="1"/>
    <col min="8426" max="8426" width="15.7109375" style="1" bestFit="1" customWidth="1"/>
    <col min="8427" max="8674" width="9.28515625" style="1"/>
    <col min="8675" max="8675" width="3.7109375" style="1" customWidth="1"/>
    <col min="8676" max="8677" width="1.7109375" style="1" customWidth="1"/>
    <col min="8678" max="8678" width="45.28515625" style="1" customWidth="1"/>
    <col min="8679" max="8679" width="24.42578125" style="1" customWidth="1"/>
    <col min="8680" max="8680" width="15.5703125" style="1" customWidth="1"/>
    <col min="8681" max="8681" width="9.28515625" style="1"/>
    <col min="8682" max="8682" width="15.7109375" style="1" bestFit="1" customWidth="1"/>
    <col min="8683" max="8930" width="9.28515625" style="1"/>
    <col min="8931" max="8931" width="3.7109375" style="1" customWidth="1"/>
    <col min="8932" max="8933" width="1.7109375" style="1" customWidth="1"/>
    <col min="8934" max="8934" width="45.28515625" style="1" customWidth="1"/>
    <col min="8935" max="8935" width="24.42578125" style="1" customWidth="1"/>
    <col min="8936" max="8936" width="15.5703125" style="1" customWidth="1"/>
    <col min="8937" max="8937" width="9.28515625" style="1"/>
    <col min="8938" max="8938" width="15.7109375" style="1" bestFit="1" customWidth="1"/>
    <col min="8939" max="9186" width="9.28515625" style="1"/>
    <col min="9187" max="9187" width="3.7109375" style="1" customWidth="1"/>
    <col min="9188" max="9189" width="1.7109375" style="1" customWidth="1"/>
    <col min="9190" max="9190" width="45.28515625" style="1" customWidth="1"/>
    <col min="9191" max="9191" width="24.42578125" style="1" customWidth="1"/>
    <col min="9192" max="9192" width="15.5703125" style="1" customWidth="1"/>
    <col min="9193" max="9193" width="9.28515625" style="1"/>
    <col min="9194" max="9194" width="15.7109375" style="1" bestFit="1" customWidth="1"/>
    <col min="9195" max="9442" width="9.28515625" style="1"/>
    <col min="9443" max="9443" width="3.7109375" style="1" customWidth="1"/>
    <col min="9444" max="9445" width="1.7109375" style="1" customWidth="1"/>
    <col min="9446" max="9446" width="45.28515625" style="1" customWidth="1"/>
    <col min="9447" max="9447" width="24.42578125" style="1" customWidth="1"/>
    <col min="9448" max="9448" width="15.5703125" style="1" customWidth="1"/>
    <col min="9449" max="9449" width="9.28515625" style="1"/>
    <col min="9450" max="9450" width="15.7109375" style="1" bestFit="1" customWidth="1"/>
    <col min="9451" max="9698" width="9.28515625" style="1"/>
    <col min="9699" max="9699" width="3.7109375" style="1" customWidth="1"/>
    <col min="9700" max="9701" width="1.7109375" style="1" customWidth="1"/>
    <col min="9702" max="9702" width="45.28515625" style="1" customWidth="1"/>
    <col min="9703" max="9703" width="24.42578125" style="1" customWidth="1"/>
    <col min="9704" max="9704" width="15.5703125" style="1" customWidth="1"/>
    <col min="9705" max="9705" width="9.28515625" style="1"/>
    <col min="9706" max="9706" width="15.7109375" style="1" bestFit="1" customWidth="1"/>
    <col min="9707" max="9954" width="9.28515625" style="1"/>
    <col min="9955" max="9955" width="3.7109375" style="1" customWidth="1"/>
    <col min="9956" max="9957" width="1.7109375" style="1" customWidth="1"/>
    <col min="9958" max="9958" width="45.28515625" style="1" customWidth="1"/>
    <col min="9959" max="9959" width="24.42578125" style="1" customWidth="1"/>
    <col min="9960" max="9960" width="15.5703125" style="1" customWidth="1"/>
    <col min="9961" max="9961" width="9.28515625" style="1"/>
    <col min="9962" max="9962" width="15.7109375" style="1" bestFit="1" customWidth="1"/>
    <col min="9963" max="10210" width="9.28515625" style="1"/>
    <col min="10211" max="10211" width="3.7109375" style="1" customWidth="1"/>
    <col min="10212" max="10213" width="1.7109375" style="1" customWidth="1"/>
    <col min="10214" max="10214" width="45.28515625" style="1" customWidth="1"/>
    <col min="10215" max="10215" width="24.42578125" style="1" customWidth="1"/>
    <col min="10216" max="10216" width="15.5703125" style="1" customWidth="1"/>
    <col min="10217" max="10217" width="9.28515625" style="1"/>
    <col min="10218" max="10218" width="15.7109375" style="1" bestFit="1" customWidth="1"/>
    <col min="10219" max="10466" width="9.28515625" style="1"/>
    <col min="10467" max="10467" width="3.7109375" style="1" customWidth="1"/>
    <col min="10468" max="10469" width="1.7109375" style="1" customWidth="1"/>
    <col min="10470" max="10470" width="45.28515625" style="1" customWidth="1"/>
    <col min="10471" max="10471" width="24.42578125" style="1" customWidth="1"/>
    <col min="10472" max="10472" width="15.5703125" style="1" customWidth="1"/>
    <col min="10473" max="10473" width="9.28515625" style="1"/>
    <col min="10474" max="10474" width="15.7109375" style="1" bestFit="1" customWidth="1"/>
    <col min="10475" max="10722" width="9.28515625" style="1"/>
    <col min="10723" max="10723" width="3.7109375" style="1" customWidth="1"/>
    <col min="10724" max="10725" width="1.7109375" style="1" customWidth="1"/>
    <col min="10726" max="10726" width="45.28515625" style="1" customWidth="1"/>
    <col min="10727" max="10727" width="24.42578125" style="1" customWidth="1"/>
    <col min="10728" max="10728" width="15.5703125" style="1" customWidth="1"/>
    <col min="10729" max="10729" width="9.28515625" style="1"/>
    <col min="10730" max="10730" width="15.7109375" style="1" bestFit="1" customWidth="1"/>
    <col min="10731" max="10978" width="9.28515625" style="1"/>
    <col min="10979" max="10979" width="3.7109375" style="1" customWidth="1"/>
    <col min="10980" max="10981" width="1.7109375" style="1" customWidth="1"/>
    <col min="10982" max="10982" width="45.28515625" style="1" customWidth="1"/>
    <col min="10983" max="10983" width="24.42578125" style="1" customWidth="1"/>
    <col min="10984" max="10984" width="15.5703125" style="1" customWidth="1"/>
    <col min="10985" max="10985" width="9.28515625" style="1"/>
    <col min="10986" max="10986" width="15.7109375" style="1" bestFit="1" customWidth="1"/>
    <col min="10987" max="11234" width="9.28515625" style="1"/>
    <col min="11235" max="11235" width="3.7109375" style="1" customWidth="1"/>
    <col min="11236" max="11237" width="1.7109375" style="1" customWidth="1"/>
    <col min="11238" max="11238" width="45.28515625" style="1" customWidth="1"/>
    <col min="11239" max="11239" width="24.42578125" style="1" customWidth="1"/>
    <col min="11240" max="11240" width="15.5703125" style="1" customWidth="1"/>
    <col min="11241" max="11241" width="9.28515625" style="1"/>
    <col min="11242" max="11242" width="15.7109375" style="1" bestFit="1" customWidth="1"/>
    <col min="11243" max="11490" width="9.28515625" style="1"/>
    <col min="11491" max="11491" width="3.7109375" style="1" customWidth="1"/>
    <col min="11492" max="11493" width="1.7109375" style="1" customWidth="1"/>
    <col min="11494" max="11494" width="45.28515625" style="1" customWidth="1"/>
    <col min="11495" max="11495" width="24.42578125" style="1" customWidth="1"/>
    <col min="11496" max="11496" width="15.5703125" style="1" customWidth="1"/>
    <col min="11497" max="11497" width="9.28515625" style="1"/>
    <col min="11498" max="11498" width="15.7109375" style="1" bestFit="1" customWidth="1"/>
    <col min="11499" max="11746" width="9.28515625" style="1"/>
    <col min="11747" max="11747" width="3.7109375" style="1" customWidth="1"/>
    <col min="11748" max="11749" width="1.7109375" style="1" customWidth="1"/>
    <col min="11750" max="11750" width="45.28515625" style="1" customWidth="1"/>
    <col min="11751" max="11751" width="24.42578125" style="1" customWidth="1"/>
    <col min="11752" max="11752" width="15.5703125" style="1" customWidth="1"/>
    <col min="11753" max="11753" width="9.28515625" style="1"/>
    <col min="11754" max="11754" width="15.7109375" style="1" bestFit="1" customWidth="1"/>
    <col min="11755" max="12002" width="9.28515625" style="1"/>
    <col min="12003" max="12003" width="3.7109375" style="1" customWidth="1"/>
    <col min="12004" max="12005" width="1.7109375" style="1" customWidth="1"/>
    <col min="12006" max="12006" width="45.28515625" style="1" customWidth="1"/>
    <col min="12007" max="12007" width="24.42578125" style="1" customWidth="1"/>
    <col min="12008" max="12008" width="15.5703125" style="1" customWidth="1"/>
    <col min="12009" max="12009" width="9.28515625" style="1"/>
    <col min="12010" max="12010" width="15.7109375" style="1" bestFit="1" customWidth="1"/>
    <col min="12011" max="12258" width="9.28515625" style="1"/>
    <col min="12259" max="12259" width="3.7109375" style="1" customWidth="1"/>
    <col min="12260" max="12261" width="1.7109375" style="1" customWidth="1"/>
    <col min="12262" max="12262" width="45.28515625" style="1" customWidth="1"/>
    <col min="12263" max="12263" width="24.42578125" style="1" customWidth="1"/>
    <col min="12264" max="12264" width="15.5703125" style="1" customWidth="1"/>
    <col min="12265" max="12265" width="9.28515625" style="1"/>
    <col min="12266" max="12266" width="15.7109375" style="1" bestFit="1" customWidth="1"/>
    <col min="12267" max="12514" width="9.28515625" style="1"/>
    <col min="12515" max="12515" width="3.7109375" style="1" customWidth="1"/>
    <col min="12516" max="12517" width="1.7109375" style="1" customWidth="1"/>
    <col min="12518" max="12518" width="45.28515625" style="1" customWidth="1"/>
    <col min="12519" max="12519" width="24.42578125" style="1" customWidth="1"/>
    <col min="12520" max="12520" width="15.5703125" style="1" customWidth="1"/>
    <col min="12521" max="12521" width="9.28515625" style="1"/>
    <col min="12522" max="12522" width="15.7109375" style="1" bestFit="1" customWidth="1"/>
    <col min="12523" max="12770" width="9.28515625" style="1"/>
    <col min="12771" max="12771" width="3.7109375" style="1" customWidth="1"/>
    <col min="12772" max="12773" width="1.7109375" style="1" customWidth="1"/>
    <col min="12774" max="12774" width="45.28515625" style="1" customWidth="1"/>
    <col min="12775" max="12775" width="24.42578125" style="1" customWidth="1"/>
    <col min="12776" max="12776" width="15.5703125" style="1" customWidth="1"/>
    <col min="12777" max="12777" width="9.28515625" style="1"/>
    <col min="12778" max="12778" width="15.7109375" style="1" bestFit="1" customWidth="1"/>
    <col min="12779" max="13026" width="9.28515625" style="1"/>
    <col min="13027" max="13027" width="3.7109375" style="1" customWidth="1"/>
    <col min="13028" max="13029" width="1.7109375" style="1" customWidth="1"/>
    <col min="13030" max="13030" width="45.28515625" style="1" customWidth="1"/>
    <col min="13031" max="13031" width="24.42578125" style="1" customWidth="1"/>
    <col min="13032" max="13032" width="15.5703125" style="1" customWidth="1"/>
    <col min="13033" max="13033" width="9.28515625" style="1"/>
    <col min="13034" max="13034" width="15.7109375" style="1" bestFit="1" customWidth="1"/>
    <col min="13035" max="13282" width="9.28515625" style="1"/>
    <col min="13283" max="13283" width="3.7109375" style="1" customWidth="1"/>
    <col min="13284" max="13285" width="1.7109375" style="1" customWidth="1"/>
    <col min="13286" max="13286" width="45.28515625" style="1" customWidth="1"/>
    <col min="13287" max="13287" width="24.42578125" style="1" customWidth="1"/>
    <col min="13288" max="13288" width="15.5703125" style="1" customWidth="1"/>
    <col min="13289" max="13289" width="9.28515625" style="1"/>
    <col min="13290" max="13290" width="15.7109375" style="1" bestFit="1" customWidth="1"/>
    <col min="13291" max="13538" width="9.28515625" style="1"/>
    <col min="13539" max="13539" width="3.7109375" style="1" customWidth="1"/>
    <col min="13540" max="13541" width="1.7109375" style="1" customWidth="1"/>
    <col min="13542" max="13542" width="45.28515625" style="1" customWidth="1"/>
    <col min="13543" max="13543" width="24.42578125" style="1" customWidth="1"/>
    <col min="13544" max="13544" width="15.5703125" style="1" customWidth="1"/>
    <col min="13545" max="13545" width="9.28515625" style="1"/>
    <col min="13546" max="13546" width="15.7109375" style="1" bestFit="1" customWidth="1"/>
    <col min="13547" max="13794" width="9.28515625" style="1"/>
    <col min="13795" max="13795" width="3.7109375" style="1" customWidth="1"/>
    <col min="13796" max="13797" width="1.7109375" style="1" customWidth="1"/>
    <col min="13798" max="13798" width="45.28515625" style="1" customWidth="1"/>
    <col min="13799" max="13799" width="24.42578125" style="1" customWidth="1"/>
    <col min="13800" max="13800" width="15.5703125" style="1" customWidth="1"/>
    <col min="13801" max="13801" width="9.28515625" style="1"/>
    <col min="13802" max="13802" width="15.7109375" style="1" bestFit="1" customWidth="1"/>
    <col min="13803" max="14050" width="9.28515625" style="1"/>
    <col min="14051" max="14051" width="3.7109375" style="1" customWidth="1"/>
    <col min="14052" max="14053" width="1.7109375" style="1" customWidth="1"/>
    <col min="14054" max="14054" width="45.28515625" style="1" customWidth="1"/>
    <col min="14055" max="14055" width="24.42578125" style="1" customWidth="1"/>
    <col min="14056" max="14056" width="15.5703125" style="1" customWidth="1"/>
    <col min="14057" max="14057" width="9.28515625" style="1"/>
    <col min="14058" max="14058" width="15.7109375" style="1" bestFit="1" customWidth="1"/>
    <col min="14059" max="14306" width="9.28515625" style="1"/>
    <col min="14307" max="14307" width="3.7109375" style="1" customWidth="1"/>
    <col min="14308" max="14309" width="1.7109375" style="1" customWidth="1"/>
    <col min="14310" max="14310" width="45.28515625" style="1" customWidth="1"/>
    <col min="14311" max="14311" width="24.42578125" style="1" customWidth="1"/>
    <col min="14312" max="14312" width="15.5703125" style="1" customWidth="1"/>
    <col min="14313" max="14313" width="9.28515625" style="1"/>
    <col min="14314" max="14314" width="15.7109375" style="1" bestFit="1" customWidth="1"/>
    <col min="14315" max="14562" width="9.28515625" style="1"/>
    <col min="14563" max="14563" width="3.7109375" style="1" customWidth="1"/>
    <col min="14564" max="14565" width="1.7109375" style="1" customWidth="1"/>
    <col min="14566" max="14566" width="45.28515625" style="1" customWidth="1"/>
    <col min="14567" max="14567" width="24.42578125" style="1" customWidth="1"/>
    <col min="14568" max="14568" width="15.5703125" style="1" customWidth="1"/>
    <col min="14569" max="14569" width="9.28515625" style="1"/>
    <col min="14570" max="14570" width="15.7109375" style="1" bestFit="1" customWidth="1"/>
    <col min="14571" max="14818" width="9.28515625" style="1"/>
    <col min="14819" max="14819" width="3.7109375" style="1" customWidth="1"/>
    <col min="14820" max="14821" width="1.7109375" style="1" customWidth="1"/>
    <col min="14822" max="14822" width="45.28515625" style="1" customWidth="1"/>
    <col min="14823" max="14823" width="24.42578125" style="1" customWidth="1"/>
    <col min="14824" max="14824" width="15.5703125" style="1" customWidth="1"/>
    <col min="14825" max="14825" width="9.28515625" style="1"/>
    <col min="14826" max="14826" width="15.7109375" style="1" bestFit="1" customWidth="1"/>
    <col min="14827" max="15074" width="9.28515625" style="1"/>
    <col min="15075" max="15075" width="3.7109375" style="1" customWidth="1"/>
    <col min="15076" max="15077" width="1.7109375" style="1" customWidth="1"/>
    <col min="15078" max="15078" width="45.28515625" style="1" customWidth="1"/>
    <col min="15079" max="15079" width="24.42578125" style="1" customWidth="1"/>
    <col min="15080" max="15080" width="15.5703125" style="1" customWidth="1"/>
    <col min="15081" max="15081" width="9.28515625" style="1"/>
    <col min="15082" max="15082" width="15.7109375" style="1" bestFit="1" customWidth="1"/>
    <col min="15083" max="15330" width="9.28515625" style="1"/>
    <col min="15331" max="15331" width="3.7109375" style="1" customWidth="1"/>
    <col min="15332" max="15333" width="1.7109375" style="1" customWidth="1"/>
    <col min="15334" max="15334" width="45.28515625" style="1" customWidth="1"/>
    <col min="15335" max="15335" width="24.42578125" style="1" customWidth="1"/>
    <col min="15336" max="15336" width="15.5703125" style="1" customWidth="1"/>
    <col min="15337" max="15337" width="9.28515625" style="1"/>
    <col min="15338" max="15338" width="15.7109375" style="1" bestFit="1" customWidth="1"/>
    <col min="15339" max="15586" width="9.28515625" style="1"/>
    <col min="15587" max="15587" width="3.7109375" style="1" customWidth="1"/>
    <col min="15588" max="15589" width="1.7109375" style="1" customWidth="1"/>
    <col min="15590" max="15590" width="45.28515625" style="1" customWidth="1"/>
    <col min="15591" max="15591" width="24.42578125" style="1" customWidth="1"/>
    <col min="15592" max="15592" width="15.5703125" style="1" customWidth="1"/>
    <col min="15593" max="15593" width="9.28515625" style="1"/>
    <col min="15594" max="15594" width="15.7109375" style="1" bestFit="1" customWidth="1"/>
    <col min="15595" max="15842" width="9.28515625" style="1"/>
    <col min="15843" max="15843" width="3.7109375" style="1" customWidth="1"/>
    <col min="15844" max="15845" width="1.7109375" style="1" customWidth="1"/>
    <col min="15846" max="15846" width="45.28515625" style="1" customWidth="1"/>
    <col min="15847" max="15847" width="24.42578125" style="1" customWidth="1"/>
    <col min="15848" max="15848" width="15.5703125" style="1" customWidth="1"/>
    <col min="15849" max="15849" width="9.28515625" style="1"/>
    <col min="15850" max="15850" width="15.7109375" style="1" bestFit="1" customWidth="1"/>
    <col min="15851" max="16098" width="9.28515625" style="1"/>
    <col min="16099" max="16099" width="3.7109375" style="1" customWidth="1"/>
    <col min="16100" max="16101" width="1.7109375" style="1" customWidth="1"/>
    <col min="16102" max="16102" width="45.28515625" style="1" customWidth="1"/>
    <col min="16103" max="16103" width="24.42578125" style="1" customWidth="1"/>
    <col min="16104" max="16104" width="15.5703125" style="1" customWidth="1"/>
    <col min="16105" max="16105" width="9.28515625" style="1"/>
    <col min="16106" max="16106" width="15.7109375" style="1" bestFit="1" customWidth="1"/>
    <col min="16107" max="16383" width="9.28515625" style="1"/>
    <col min="16384" max="16384" width="9.28515625" style="1" customWidth="1"/>
  </cols>
  <sheetData>
    <row r="2" spans="2:17">
      <c r="B2" s="984" t="str">
        <f>BP!B2</f>
        <v>Empresa de Pesquisa Energética - EPE</v>
      </c>
      <c r="C2" s="984"/>
      <c r="D2" s="984"/>
      <c r="E2" s="984"/>
      <c r="F2" s="984"/>
      <c r="G2" s="984"/>
      <c r="H2" s="984"/>
      <c r="I2" s="984"/>
      <c r="J2" s="984"/>
      <c r="K2" s="984"/>
      <c r="L2" s="984"/>
    </row>
    <row r="3" spans="2:17">
      <c r="B3" s="985" t="str">
        <f>BP!B3</f>
        <v>CNPJ 06.977.747/0001-80</v>
      </c>
      <c r="C3" s="985"/>
      <c r="D3" s="985"/>
      <c r="E3" s="985"/>
      <c r="F3" s="985"/>
      <c r="G3" s="985"/>
      <c r="H3" s="985"/>
      <c r="I3" s="985"/>
      <c r="J3" s="985"/>
      <c r="K3" s="985"/>
      <c r="L3" s="985"/>
    </row>
    <row r="4" spans="2:17" s="2" customFormat="1">
      <c r="B4" s="984" t="s">
        <v>148</v>
      </c>
      <c r="C4" s="984"/>
      <c r="D4" s="984"/>
      <c r="E4" s="984"/>
      <c r="F4" s="984"/>
      <c r="G4" s="984"/>
      <c r="H4" s="984"/>
      <c r="I4" s="984"/>
      <c r="J4" s="984"/>
      <c r="K4" s="984"/>
      <c r="L4" s="984"/>
      <c r="O4" s="9"/>
    </row>
    <row r="5" spans="2:17">
      <c r="B5" s="985" t="str">
        <f>BP!B5</f>
        <v>(em milhares de reais)</v>
      </c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2"/>
    </row>
    <row r="6" spans="2:17">
      <c r="B6" s="11"/>
      <c r="C6" s="11"/>
      <c r="D6" s="11"/>
      <c r="F6" s="402"/>
      <c r="G6" s="402"/>
      <c r="H6" s="11"/>
      <c r="I6" s="11"/>
      <c r="J6" s="11"/>
      <c r="K6" s="13"/>
      <c r="L6" s="13"/>
      <c r="M6" s="2"/>
    </row>
    <row r="7" spans="2:17" ht="27" thickBot="1">
      <c r="B7" s="62"/>
      <c r="C7" s="62"/>
      <c r="D7" s="62"/>
      <c r="E7" s="403"/>
      <c r="F7" s="404">
        <v>45322</v>
      </c>
      <c r="G7" s="404" t="s">
        <v>91</v>
      </c>
      <c r="H7" s="82">
        <v>45565</v>
      </c>
      <c r="I7" s="63"/>
      <c r="J7" s="63"/>
      <c r="K7" s="63"/>
      <c r="L7" s="82" t="s">
        <v>92</v>
      </c>
      <c r="M7" s="2"/>
    </row>
    <row r="8" spans="2:17">
      <c r="B8" s="11"/>
      <c r="C8" s="11"/>
      <c r="D8" s="11"/>
      <c r="E8" s="405"/>
      <c r="F8" s="399"/>
      <c r="G8" s="399"/>
      <c r="H8" s="13"/>
      <c r="I8" s="13"/>
      <c r="J8" s="13"/>
      <c r="K8" s="13"/>
      <c r="L8" s="13"/>
      <c r="M8" s="2"/>
    </row>
    <row r="9" spans="2:17">
      <c r="B9" s="48" t="s">
        <v>149</v>
      </c>
      <c r="C9" s="48"/>
      <c r="D9" s="11"/>
      <c r="E9" s="405"/>
      <c r="F9" s="406"/>
      <c r="G9" s="406"/>
      <c r="H9" s="64"/>
      <c r="I9" s="64"/>
      <c r="J9" s="64"/>
      <c r="K9" s="64"/>
      <c r="L9" s="64"/>
      <c r="P9" s="10"/>
      <c r="Q9" s="10"/>
    </row>
    <row r="10" spans="2:17">
      <c r="B10" s="11"/>
      <c r="C10" s="11" t="s">
        <v>150</v>
      </c>
      <c r="D10" s="11"/>
      <c r="E10" s="405">
        <f>IFERROR(VLOOKUP(C10,Listas!$B$2:$C$20,2,FALSE),"")</f>
        <v>500002</v>
      </c>
      <c r="F10" s="407">
        <f>IF(SUMIFS('Balancete 09.2024'!$I$8:$I$998,'Balancete 09.2024'!$L$8:$L$998,'DVA '!E10)&gt;0,SUMIFS('Balancete 09.2024'!$I$8:$I$998,'Balancete 09.2024'!$L$8:$L$998,'DVA '!E10),SUMIFS('Balancete 09.2024'!$I$8:$I$998,'Balancete 09.2024'!$L$8:$L$998,'DVA '!E10)*-1)</f>
        <v>114675304.28</v>
      </c>
      <c r="G10" s="407">
        <f>ROUND(F10/1000,0)</f>
        <v>114675</v>
      </c>
      <c r="H10" s="65">
        <f>G10</f>
        <v>114675</v>
      </c>
      <c r="I10" s="65">
        <f>IF(SUMIFS('Balancete 08.2023'!$I$7:$I$997,'Balancete 08.2023'!$L$7:$L$997,'DVA '!E10)&gt;0,SUMIFS('Balancete 08.2023'!$I$7:$I$997,'Balancete 08.2023'!$L$7:$L$997,'DVA '!E10),SUMIFS('Balancete 08.2023'!$I$7:$I$997,'Balancete 08.2023'!$L$7:$L$997,'DVA '!E10)*-1)</f>
        <v>81538428.049999997</v>
      </c>
      <c r="J10" s="65">
        <f>ROUND(I10/1000,0)</f>
        <v>81538</v>
      </c>
      <c r="K10" s="65"/>
      <c r="L10" s="65">
        <v>91361</v>
      </c>
      <c r="N10" s="11">
        <f>H10+'DFC '!F8</f>
        <v>0</v>
      </c>
      <c r="O10" s="9">
        <f>L10+'DFC '!I8</f>
        <v>0</v>
      </c>
      <c r="P10" s="10"/>
      <c r="Q10" s="10"/>
    </row>
    <row r="11" spans="2:17">
      <c r="B11" s="11"/>
      <c r="C11" s="11" t="s">
        <v>151</v>
      </c>
      <c r="D11" s="11"/>
      <c r="E11" s="405">
        <f>IFERROR(VLOOKUP(C11,Listas!$B$2:$C$20,2,FALSE),"")</f>
        <v>500003</v>
      </c>
      <c r="F11" s="408">
        <f>IF(SUMIFS('Balancete 09.2024'!$I$8:$I$998,'Balancete 09.2024'!$L$8:$L$998,'DVA '!E11)&gt;0,SUMIFS('Balancete 09.2024'!$I$8:$I$998,'Balancete 09.2024'!$L$8:$L$998,'DVA '!E11),SUMIFS('Balancete 09.2024'!$I$8:$I$998,'Balancete 09.2024'!$L$8:$L$998,'DVA '!E11)*-1)</f>
        <v>10899534.549999999</v>
      </c>
      <c r="G11" s="407">
        <f>ROUND(F11/1000,0)</f>
        <v>10900</v>
      </c>
      <c r="H11" s="81">
        <f>G11</f>
        <v>10900</v>
      </c>
      <c r="I11" s="65">
        <f>IF(SUMIFS('Balancete 08.2023'!$I$7:$I$997,'Balancete 08.2023'!$L$7:$L$997,'DVA '!E11)&gt;0,SUMIFS('Balancete 08.2023'!$I$7:$I$997,'Balancete 08.2023'!$L$7:$L$997,'DVA '!E11),SUMIFS('Balancete 08.2023'!$I$7:$I$997,'Balancete 08.2023'!$L$7:$L$997,'DVA '!E11)*-1)</f>
        <v>2855666.75</v>
      </c>
      <c r="J11" s="65">
        <f>ROUND(I11/1000,0)</f>
        <v>2856</v>
      </c>
      <c r="K11" s="66"/>
      <c r="L11" s="81">
        <v>4205</v>
      </c>
      <c r="N11" s="9"/>
      <c r="O11" s="137"/>
      <c r="P11" s="10"/>
      <c r="Q11" s="10"/>
    </row>
    <row r="12" spans="2:17" s="2" customFormat="1">
      <c r="B12" s="48"/>
      <c r="C12" s="48"/>
      <c r="D12" s="48"/>
      <c r="E12" s="405" t="str">
        <f>IFERROR(VLOOKUP(C12,Listas!$B$2:$C$20,2,FALSE),"")</f>
        <v/>
      </c>
      <c r="F12" s="409">
        <f>SUM(F10:F11)</f>
        <v>125574838.83</v>
      </c>
      <c r="G12" s="409"/>
      <c r="H12" s="70">
        <f>SUM(H10:H11)</f>
        <v>125575</v>
      </c>
      <c r="I12" s="70"/>
      <c r="J12" s="70"/>
      <c r="K12" s="70"/>
      <c r="L12" s="70">
        <f>SUM(L10:L11)</f>
        <v>95566</v>
      </c>
      <c r="N12" s="9"/>
      <c r="O12" s="137"/>
      <c r="P12" s="10"/>
      <c r="Q12" s="10"/>
    </row>
    <row r="13" spans="2:17">
      <c r="B13" s="67"/>
      <c r="C13" s="67"/>
      <c r="D13" s="68"/>
      <c r="E13" s="405" t="str">
        <f>IFERROR(VLOOKUP(C13,Listas!$B$2:$C$20,2,FALSE),"")</f>
        <v/>
      </c>
      <c r="F13" s="410"/>
      <c r="G13" s="410"/>
      <c r="H13" s="69"/>
      <c r="I13" s="69"/>
      <c r="J13" s="69"/>
      <c r="K13" s="69"/>
      <c r="L13" s="69"/>
      <c r="P13" s="10"/>
      <c r="Q13" s="10"/>
    </row>
    <row r="14" spans="2:17">
      <c r="B14" s="48" t="s">
        <v>152</v>
      </c>
      <c r="C14" s="48"/>
      <c r="D14" s="48"/>
      <c r="E14" s="405" t="str">
        <f>IFERROR(VLOOKUP(C14,Listas!$B$2:$C$20,2,FALSE),"")</f>
        <v/>
      </c>
      <c r="F14" s="406"/>
      <c r="G14" s="406"/>
      <c r="H14" s="64"/>
      <c r="I14" s="64"/>
      <c r="J14" s="64"/>
      <c r="K14" s="64"/>
      <c r="L14" s="64"/>
      <c r="P14" s="10"/>
      <c r="Q14" s="10"/>
    </row>
    <row r="15" spans="2:17">
      <c r="B15" s="11"/>
      <c r="C15" s="11" t="s">
        <v>153</v>
      </c>
      <c r="D15" s="11"/>
      <c r="E15" s="405">
        <f>IFERROR(VLOOKUP(C15,Listas!$B$2:$C$20,2,FALSE),"")</f>
        <v>500004</v>
      </c>
      <c r="F15" s="408">
        <f>IF(SUMIFS('Balancete 09.2024'!$I$8:$I$998,'Balancete 09.2024'!$L$8:$L$998,'DVA '!E15)&gt;0,SUMIFS('Balancete 09.2024'!$I$8:$I$998,'Balancete 09.2024'!$L$8:$L$998,'DVA '!E15),SUMIFS('Balancete 09.2024'!$I$8:$I$998,'Balancete 09.2024'!$L$8:$L$998,'DVA '!E15)*-1)</f>
        <v>20373401.419999998</v>
      </c>
      <c r="G15" s="407">
        <f>ROUND(F15/1000,0)</f>
        <v>20373</v>
      </c>
      <c r="H15" s="81">
        <f>G15</f>
        <v>20373</v>
      </c>
      <c r="I15" s="65">
        <f>IF(SUMIFS('Balancete 08.2023'!$I$7:$I$997,'Balancete 08.2023'!$L$7:$L$997,'DVA '!E15)&gt;0,SUMIFS('Balancete 08.2023'!$I$7:$I$997,'Balancete 08.2023'!$L$7:$L$997,'DVA '!E15),SUMIFS('Balancete 08.2023'!$I$7:$I$997,'Balancete 08.2023'!$L$7:$L$997,'DVA '!E15)*-1)</f>
        <v>14863906.200000003</v>
      </c>
      <c r="J15" s="65">
        <f>ROUND(I15/1000,0)</f>
        <v>14864</v>
      </c>
      <c r="K15" s="65"/>
      <c r="L15" s="81">
        <v>16941</v>
      </c>
      <c r="N15" s="9"/>
      <c r="O15" s="137"/>
      <c r="P15" s="10"/>
      <c r="Q15" s="10"/>
    </row>
    <row r="16" spans="2:17" s="2" customFormat="1">
      <c r="B16" s="48"/>
      <c r="C16" s="48"/>
      <c r="D16" s="48"/>
      <c r="E16" s="405" t="str">
        <f>IFERROR(VLOOKUP(C16,Listas!$B$2:$C$20,2,FALSE),"")</f>
        <v/>
      </c>
      <c r="F16" s="406">
        <f>SUM(F15)</f>
        <v>20373401.419999998</v>
      </c>
      <c r="G16" s="406"/>
      <c r="H16" s="64">
        <f>SUM(H15)</f>
        <v>20373</v>
      </c>
      <c r="I16" s="64"/>
      <c r="J16" s="64"/>
      <c r="K16" s="64"/>
      <c r="L16" s="64">
        <f>SUM(L15)</f>
        <v>16941</v>
      </c>
      <c r="O16" s="9"/>
      <c r="P16" s="10"/>
      <c r="Q16" s="10"/>
    </row>
    <row r="17" spans="2:18">
      <c r="B17" s="11"/>
      <c r="C17" s="11"/>
      <c r="D17" s="11"/>
      <c r="E17" s="405" t="str">
        <f>IFERROR(VLOOKUP(C17,Listas!$B$2:$C$20,2,FALSE),"")</f>
        <v/>
      </c>
      <c r="F17" s="407"/>
      <c r="G17" s="407"/>
      <c r="H17" s="65"/>
      <c r="I17" s="65"/>
      <c r="J17" s="65"/>
      <c r="K17" s="65"/>
      <c r="L17" s="65"/>
      <c r="P17" s="10"/>
      <c r="Q17" s="10"/>
    </row>
    <row r="18" spans="2:18">
      <c r="B18" s="48" t="s">
        <v>154</v>
      </c>
      <c r="C18" s="48"/>
      <c r="D18" s="48"/>
      <c r="E18" s="405" t="str">
        <f>IFERROR(VLOOKUP(C18,Listas!$B$2:$C$20,2,FALSE),"")</f>
        <v/>
      </c>
      <c r="F18" s="409">
        <f>+F12-F16</f>
        <v>105201437.41</v>
      </c>
      <c r="G18" s="407">
        <f>ROUND(F18/1000,0)</f>
        <v>105201</v>
      </c>
      <c r="H18" s="70">
        <f>H12-H16</f>
        <v>105202</v>
      </c>
      <c r="I18" s="70"/>
      <c r="J18" s="70"/>
      <c r="K18" s="70"/>
      <c r="L18" s="70">
        <f>+L12-L16</f>
        <v>78625</v>
      </c>
      <c r="P18" s="10"/>
      <c r="Q18" s="10"/>
    </row>
    <row r="19" spans="2:18">
      <c r="B19" s="48"/>
      <c r="C19" s="48"/>
      <c r="D19" s="48"/>
      <c r="E19" s="405" t="str">
        <f>IFERROR(VLOOKUP(C19,Listas!$B$2:$C$20,2,FALSE),"")</f>
        <v/>
      </c>
      <c r="F19" s="409"/>
      <c r="G19" s="409"/>
      <c r="H19" s="70"/>
      <c r="I19" s="70"/>
      <c r="J19" s="70"/>
      <c r="K19" s="70"/>
      <c r="L19" s="70"/>
      <c r="P19" s="10"/>
      <c r="Q19" s="10"/>
    </row>
    <row r="20" spans="2:18">
      <c r="B20" s="11"/>
      <c r="C20" s="11" t="s">
        <v>155</v>
      </c>
      <c r="D20" s="11"/>
      <c r="E20" s="405">
        <f>IFERROR(VLOOKUP(C20,Listas!$B$2:$C$20,2,FALSE),"")</f>
        <v>500005</v>
      </c>
      <c r="F20" s="407">
        <f>IF(SUMIFS('Balancete 09.2024'!$I$8:$I$998,'Balancete 09.2024'!$L$8:$L$998,'DVA '!E20)&gt;0,SUMIFS('Balancete 09.2024'!$I$8:$I$998,'Balancete 09.2024'!$L$8:$L$998,'DVA '!E20),SUMIFS('Balancete 09.2024'!$I$8:$I$998,'Balancete 09.2024'!$L$8:$L$998,'DVA '!E20)*-1)</f>
        <v>4302769.93</v>
      </c>
      <c r="G20" s="407">
        <f>ROUND(F20/1000,0)-1</f>
        <v>4302</v>
      </c>
      <c r="H20" s="65">
        <f>G20</f>
        <v>4302</v>
      </c>
      <c r="I20" s="65">
        <f>IF(SUMIFS('Balancete 08.2023'!$I$7:$I$997,'Balancete 08.2023'!$L$7:$L$997,'DVA '!E20)&gt;0,SUMIFS('Balancete 08.2023'!$I$7:$I$997,'Balancete 08.2023'!$L$7:$L$997,'DVA '!E20),SUMIFS('Balancete 08.2023'!$I$7:$I$997,'Balancete 08.2023'!$L$7:$L$997,'DVA '!E20)*-1)</f>
        <v>2149771.77</v>
      </c>
      <c r="J20" s="65">
        <f>ROUND(I20/1000,0)</f>
        <v>2150</v>
      </c>
      <c r="K20" s="65"/>
      <c r="L20" s="65">
        <v>4464</v>
      </c>
      <c r="N20" s="11">
        <f>H20-'DFC '!F10</f>
        <v>0</v>
      </c>
      <c r="O20" s="9">
        <f>L20-'DFC '!I10</f>
        <v>0</v>
      </c>
      <c r="P20" s="10"/>
      <c r="Q20" s="10"/>
    </row>
    <row r="21" spans="2:18">
      <c r="B21" s="48"/>
      <c r="C21" s="48"/>
      <c r="D21" s="11"/>
      <c r="E21" s="405" t="str">
        <f>IFERROR(VLOOKUP(C21,Listas!$B$2:$C$20,2,FALSE),"")</f>
        <v/>
      </c>
      <c r="F21" s="411"/>
      <c r="G21" s="411"/>
      <c r="H21" s="66"/>
      <c r="I21" s="66"/>
      <c r="J21" s="66"/>
      <c r="K21" s="66"/>
      <c r="L21" s="66"/>
      <c r="P21" s="10"/>
      <c r="Q21" s="10"/>
    </row>
    <row r="22" spans="2:18">
      <c r="B22" s="48" t="s">
        <v>156</v>
      </c>
      <c r="C22" s="48"/>
      <c r="D22" s="11"/>
      <c r="E22" s="405" t="str">
        <f>IFERROR(VLOOKUP(C22,Listas!$B$2:$C$20,2,FALSE),"")</f>
        <v/>
      </c>
      <c r="F22" s="409">
        <f>+F18-F20</f>
        <v>100898667.47999999</v>
      </c>
      <c r="G22" s="407">
        <f>ROUND(F22/1000,0)</f>
        <v>100899</v>
      </c>
      <c r="H22" s="70">
        <f>H18-H20</f>
        <v>100900</v>
      </c>
      <c r="I22" s="70"/>
      <c r="J22" s="70"/>
      <c r="K22" s="70"/>
      <c r="L22" s="70">
        <f>+L18-L20</f>
        <v>74161</v>
      </c>
      <c r="P22" s="10"/>
      <c r="Q22" s="10"/>
    </row>
    <row r="23" spans="2:18">
      <c r="B23" s="48"/>
      <c r="C23" s="48"/>
      <c r="D23" s="11"/>
      <c r="E23" s="405" t="str">
        <f>IFERROR(VLOOKUP(C23,Listas!$B$2:$C$20,2,FALSE),"")</f>
        <v/>
      </c>
      <c r="F23" s="409"/>
      <c r="G23" s="409"/>
      <c r="H23" s="70"/>
      <c r="I23" s="70"/>
      <c r="J23" s="70"/>
      <c r="K23" s="70"/>
      <c r="L23" s="70"/>
      <c r="P23" s="10"/>
      <c r="Q23" s="10"/>
    </row>
    <row r="24" spans="2:18">
      <c r="B24" s="48" t="s">
        <v>157</v>
      </c>
      <c r="C24" s="48"/>
      <c r="D24" s="11"/>
      <c r="E24" s="405" t="str">
        <f>IFERROR(VLOOKUP(C24,Listas!$B$2:$C$20,2,FALSE),"")</f>
        <v/>
      </c>
      <c r="F24" s="409"/>
      <c r="G24" s="409"/>
      <c r="H24" s="70"/>
      <c r="I24" s="70"/>
      <c r="J24" s="70"/>
      <c r="K24" s="70"/>
      <c r="L24" s="70"/>
      <c r="P24" s="10"/>
      <c r="Q24" s="10"/>
    </row>
    <row r="25" spans="2:18">
      <c r="B25" s="11"/>
      <c r="C25" s="11" t="s">
        <v>59</v>
      </c>
      <c r="D25" s="11"/>
      <c r="E25" s="405">
        <f>IFERROR(VLOOKUP(C25,Listas!$B$2:$C$20,2,FALSE),"")</f>
        <v>500006</v>
      </c>
      <c r="F25" s="407">
        <f>IF(SUMIFS('Balancete 09.2024'!$I$8:$I$998,'Balancete 09.2024'!$L$8:$L$998,'DVA '!E25)&gt;0,SUMIFS('Balancete 09.2024'!$I$8:$I$998,'Balancete 09.2024'!$L$8:$L$998,'DVA '!E25),SUMIFS('Balancete 09.2024'!$I$8:$I$998,'Balancete 09.2024'!$L$8:$L$998,'DVA '!E25)*-1)</f>
        <v>752767.45</v>
      </c>
      <c r="G25" s="407">
        <f>ROUND(F25/1000,0)</f>
        <v>753</v>
      </c>
      <c r="H25" s="81">
        <f>G25</f>
        <v>753</v>
      </c>
      <c r="I25" s="65">
        <f>IF(SUMIFS('Balancete 08.2023'!$I$7:$I$997,'Balancete 08.2023'!$L$7:$L$997,'DVA '!E25)&gt;0,SUMIFS('Balancete 08.2023'!$I$7:$I$997,'Balancete 08.2023'!$L$7:$L$997,'DVA '!E25),SUMIFS('Balancete 08.2023'!$I$7:$I$997,'Balancete 08.2023'!$L$7:$L$997,'DVA '!E25)*-1)</f>
        <v>415768.49</v>
      </c>
      <c r="J25" s="65">
        <f>ROUND(I25/1000,0)</f>
        <v>416</v>
      </c>
      <c r="K25" s="65"/>
      <c r="L25" s="81">
        <v>487</v>
      </c>
      <c r="P25" s="10"/>
      <c r="Q25" s="10"/>
    </row>
    <row r="26" spans="2:18" hidden="1">
      <c r="B26" s="11"/>
      <c r="C26" s="11" t="s">
        <v>158</v>
      </c>
      <c r="D26" s="11"/>
      <c r="E26" s="405">
        <f>IFERROR(VLOOKUP(C26,Listas!$B$2:$C$20,2,FALSE),"")</f>
        <v>500007</v>
      </c>
      <c r="F26" s="408">
        <f>IF(SUMIFS('Balancete 09.2024'!$I$8:$I$998,'Balancete 09.2024'!$L$8:$L$998,'DVA '!E26)&gt;0,SUMIFS('Balancete 09.2024'!$I$8:$I$998,'Balancete 09.2024'!$L$8:$L$998,'DVA '!E26),SUMIFS('Balancete 09.2024'!$I$8:$I$998,'Balancete 09.2024'!$L$8:$L$998,'DVA '!E26)*-1)</f>
        <v>0</v>
      </c>
      <c r="G26" s="407">
        <v>0</v>
      </c>
      <c r="H26" s="81">
        <f>G26</f>
        <v>0</v>
      </c>
      <c r="I26" s="65"/>
      <c r="J26" s="65"/>
      <c r="K26" s="65"/>
      <c r="L26" s="81">
        <v>0</v>
      </c>
      <c r="P26" s="128"/>
      <c r="Q26" s="10"/>
      <c r="R26" s="10"/>
    </row>
    <row r="27" spans="2:18" s="2" customFormat="1">
      <c r="B27" s="48"/>
      <c r="C27" s="48"/>
      <c r="D27" s="48"/>
      <c r="E27" s="405" t="str">
        <f>IFERROR(VLOOKUP(C27,Listas!$B$2:$C$20,2,FALSE),"")</f>
        <v/>
      </c>
      <c r="F27" s="406">
        <f>SUM(F25:F26)</f>
        <v>752767.45</v>
      </c>
      <c r="G27" s="406"/>
      <c r="H27" s="64">
        <f>SUM(H25:H26)</f>
        <v>753</v>
      </c>
      <c r="I27" s="64"/>
      <c r="J27" s="64"/>
      <c r="K27" s="64"/>
      <c r="L27" s="64">
        <f>SUM(L25:L26)</f>
        <v>487</v>
      </c>
      <c r="O27" s="9"/>
      <c r="R27" s="128"/>
    </row>
    <row r="28" spans="2:18">
      <c r="B28" s="11"/>
      <c r="C28" s="11"/>
      <c r="D28" s="11"/>
      <c r="E28" s="405" t="str">
        <f>IFERROR(VLOOKUP(C28,Listas!$B$2:$C$20,2,FALSE),"")</f>
        <v/>
      </c>
      <c r="F28" s="407"/>
      <c r="G28" s="407"/>
      <c r="H28" s="65"/>
      <c r="I28" s="65"/>
      <c r="J28" s="65"/>
      <c r="K28" s="65"/>
      <c r="L28" s="65"/>
    </row>
    <row r="29" spans="2:18">
      <c r="B29" s="11"/>
      <c r="C29" s="11"/>
      <c r="D29" s="11"/>
      <c r="E29" s="405" t="str">
        <f>IFERROR(VLOOKUP(C29,Listas!$B$2:$C$20,2,FALSE),"")</f>
        <v/>
      </c>
      <c r="F29" s="411"/>
      <c r="G29" s="411"/>
      <c r="H29" s="66"/>
      <c r="I29" s="66"/>
      <c r="J29" s="66"/>
      <c r="K29" s="66"/>
      <c r="L29" s="66"/>
    </row>
    <row r="30" spans="2:18" s="47" customFormat="1" ht="13.9" thickBot="1">
      <c r="B30" s="71" t="s">
        <v>159</v>
      </c>
      <c r="C30" s="71"/>
      <c r="D30" s="72"/>
      <c r="E30" s="405" t="str">
        <f>IFERROR(VLOOKUP(D30,Listas!$B$2:$C$20,2,FALSE),"")</f>
        <v/>
      </c>
      <c r="F30" s="412">
        <f>+F22+F27</f>
        <v>101651434.92999999</v>
      </c>
      <c r="G30" s="407">
        <f>ROUND(F30/1000,0)</f>
        <v>101651</v>
      </c>
      <c r="H30" s="73">
        <f>+H22+H27</f>
        <v>101653</v>
      </c>
      <c r="I30" s="74"/>
      <c r="J30" s="74"/>
      <c r="K30" s="74"/>
      <c r="L30" s="73">
        <f>+L22+L27</f>
        <v>74648</v>
      </c>
      <c r="O30" s="127"/>
    </row>
    <row r="31" spans="2:18" ht="13.9" thickTop="1">
      <c r="B31" s="48" t="s">
        <v>160</v>
      </c>
      <c r="C31" s="11"/>
      <c r="D31" s="48"/>
      <c r="E31" s="405" t="str">
        <f>IFERROR(VLOOKUP(D31,Listas!$B$2:$C$20,2,FALSE),"")</f>
        <v/>
      </c>
      <c r="F31" s="413"/>
      <c r="G31" s="413"/>
      <c r="H31" s="75"/>
      <c r="I31" s="75"/>
      <c r="J31" s="75"/>
      <c r="K31" s="66"/>
      <c r="L31" s="75"/>
    </row>
    <row r="32" spans="2:18">
      <c r="B32" s="48"/>
      <c r="C32" s="48" t="s">
        <v>161</v>
      </c>
      <c r="D32" s="48"/>
      <c r="E32" s="405" t="str">
        <f>IFERROR(VLOOKUP(D32,Listas!$B$2:$C$20,2,FALSE),"")</f>
        <v/>
      </c>
      <c r="F32" s="409"/>
      <c r="G32" s="409"/>
      <c r="H32" s="70"/>
      <c r="I32" s="70"/>
      <c r="J32" s="70"/>
      <c r="K32" s="70"/>
      <c r="L32" s="70"/>
    </row>
    <row r="33" spans="2:15">
      <c r="B33" s="11"/>
      <c r="C33" s="11"/>
      <c r="D33" s="11" t="s">
        <v>162</v>
      </c>
      <c r="E33" s="405">
        <f>IFERROR(VLOOKUP(D33,Listas!$B$2:$C$20,2,FALSE),"")</f>
        <v>500008</v>
      </c>
      <c r="F33" s="407">
        <f>IF(SUMIFS('Balancete 09.2024'!$I$8:$I$998,'Balancete 09.2024'!$L$8:$L$998,'DVA '!E33)&gt;0,SUMIFS('Balancete 09.2024'!$I$8:$I$998,'Balancete 09.2024'!$L$8:$L$998,'DVA '!E33),SUMIFS('Balancete 09.2024'!$I$8:$I$998,'Balancete 09.2024'!$L$8:$L$998,'DVA '!E33)*-1)</f>
        <v>61192472.940000013</v>
      </c>
      <c r="G33" s="407">
        <f>ROUND(F33/1000,0)</f>
        <v>61192</v>
      </c>
      <c r="H33" s="65">
        <f>G33</f>
        <v>61192</v>
      </c>
      <c r="I33" s="65">
        <f>IF(SUMIFS('Balancete 08.2023'!$I$7:$I$997,'Balancete 08.2023'!$L$7:$L$997,'DVA '!E33)&gt;0,SUMIFS('Balancete 08.2023'!$I$7:$I$997,'Balancete 08.2023'!$L$7:$L$997,'DVA '!E33),SUMIFS('Balancete 08.2023'!$I$7:$I$997,'Balancete 08.2023'!$L$7:$L$997,'DVA '!E33)*-1)</f>
        <v>43276086.960000008</v>
      </c>
      <c r="J33" s="65">
        <f>ROUND(I33/1000,0)</f>
        <v>43276</v>
      </c>
      <c r="K33" s="65"/>
      <c r="L33" s="65">
        <v>48992</v>
      </c>
    </row>
    <row r="34" spans="2:15">
      <c r="B34" s="11"/>
      <c r="C34" s="11"/>
      <c r="D34" s="11" t="s">
        <v>44</v>
      </c>
      <c r="E34" s="405">
        <f>IFERROR(VLOOKUP(D34,Listas!$B$2:$C$20,2,FALSE),"")</f>
        <v>500009</v>
      </c>
      <c r="F34" s="407">
        <f>IF(SUMIFS('Balancete 09.2024'!$I$8:$I$998,'Balancete 09.2024'!$L$8:$L$998,'DVA '!E34)&gt;0,SUMIFS('Balancete 09.2024'!$I$8:$I$998,'Balancete 09.2024'!$L$8:$L$998,'DVA '!E34),SUMIFS('Balancete 09.2024'!$I$8:$I$998,'Balancete 09.2024'!$L$8:$L$998,'DVA '!E34)*-1)</f>
        <v>9609515.2800000012</v>
      </c>
      <c r="G34" s="407">
        <f>ROUND(F34/1000,0)</f>
        <v>9610</v>
      </c>
      <c r="H34" s="65">
        <f>G34</f>
        <v>9610</v>
      </c>
      <c r="I34" s="65">
        <f>IF(SUMIFS('Balancete 08.2023'!$I$7:$I$997,'Balancete 08.2023'!$L$7:$L$997,'DVA '!E34)&gt;0,SUMIFS('Balancete 08.2023'!$I$7:$I$997,'Balancete 08.2023'!$L$7:$L$997,'DVA '!E34),SUMIFS('Balancete 08.2023'!$I$7:$I$997,'Balancete 08.2023'!$L$7:$L$997,'DVA '!E34)*-1)</f>
        <v>5970412.5600000015</v>
      </c>
      <c r="J34" s="65">
        <f>ROUND(I34/1000,0)</f>
        <v>5970</v>
      </c>
      <c r="K34" s="65"/>
      <c r="L34" s="65">
        <v>6759</v>
      </c>
    </row>
    <row r="35" spans="2:15">
      <c r="B35" s="11"/>
      <c r="C35" s="11"/>
      <c r="D35" s="11" t="s">
        <v>163</v>
      </c>
      <c r="E35" s="405">
        <f>IFERROR(VLOOKUP(D35,Listas!$B$2:$C$20,2,FALSE),"")</f>
        <v>500010</v>
      </c>
      <c r="F35" s="407">
        <f>IF(SUMIFS('Balancete 09.2024'!$I$8:$I$998,'Balancete 09.2024'!$L$8:$L$998,'DVA '!E35)&gt;0,SUMIFS('Balancete 09.2024'!$I$8:$I$998,'Balancete 09.2024'!$L$8:$L$998,'DVA '!E35),SUMIFS('Balancete 09.2024'!$I$8:$I$998,'Balancete 09.2024'!$L$8:$L$998,'DVA '!E35)*-1)</f>
        <v>4750376.53</v>
      </c>
      <c r="G35" s="407">
        <f>ROUND(F35/1000,0)</f>
        <v>4750</v>
      </c>
      <c r="H35" s="65">
        <f>G35</f>
        <v>4750</v>
      </c>
      <c r="I35" s="65">
        <f>IF(SUMIFS('Balancete 08.2023'!$I$7:$I$997,'Balancete 08.2023'!$L$7:$L$997,'DVA '!E35)&gt;0,SUMIFS('Balancete 08.2023'!$I$7:$I$997,'Balancete 08.2023'!$L$7:$L$997,'DVA '!E35),SUMIFS('Balancete 08.2023'!$I$7:$I$997,'Balancete 08.2023'!$L$7:$L$997,'DVA '!E35)*-1)</f>
        <v>3356405.23</v>
      </c>
      <c r="J35" s="65">
        <f>ROUND(I35/1000,0)</f>
        <v>3356</v>
      </c>
      <c r="K35" s="65"/>
      <c r="L35" s="65">
        <v>3790</v>
      </c>
    </row>
    <row r="36" spans="2:15">
      <c r="B36" s="11"/>
      <c r="C36" s="11"/>
      <c r="D36" s="11" t="s">
        <v>164</v>
      </c>
      <c r="E36" s="405">
        <f>IFERROR(VLOOKUP(D36,Listas!$B$2:$C$20,2,FALSE),"")</f>
        <v>500011</v>
      </c>
      <c r="F36" s="407">
        <f>IF(SUMIFS('Balancete 09.2024'!$I$8:$I$1000,'Balancete 09.2024'!$L$8:$L$1000,'DVA '!E36)&gt;0,SUMIFS('Balancete 09.2024'!$I$8:$I$1000,'Balancete 09.2024'!$L$8:$L$1000,'DVA '!E36),SUMIFS('Balancete 09.2024'!$I$8:$I$1000,'Balancete 09.2024'!$L$8:$L$1000,'DVA '!E36)*-1)</f>
        <v>106704.77000000002</v>
      </c>
      <c r="G36" s="407">
        <f>ROUND(F36/1000,0)-1</f>
        <v>106</v>
      </c>
      <c r="H36" s="65">
        <f>G36</f>
        <v>106</v>
      </c>
      <c r="I36" s="65">
        <f>IF(SUMIFS('Balancete 08.2023'!$I$7:$I$997,'Balancete 08.2023'!$L$7:$L$997,'DVA '!E36)&gt;0,SUMIFS('Balancete 08.2023'!$I$7:$I$997,'Balancete 08.2023'!$L$7:$L$997,'DVA '!E36),SUMIFS('Balancete 08.2023'!$I$7:$I$997,'Balancete 08.2023'!$L$7:$L$997,'DVA '!E36)*-1)</f>
        <v>150786.71999999997</v>
      </c>
      <c r="J36" s="65">
        <f>ROUND(I36/1000,0)</f>
        <v>151</v>
      </c>
      <c r="K36" s="65"/>
      <c r="L36" s="65">
        <v>4</v>
      </c>
    </row>
    <row r="37" spans="2:15">
      <c r="B37" s="11"/>
      <c r="C37" s="11"/>
      <c r="D37" s="11" t="s">
        <v>165</v>
      </c>
      <c r="E37" s="405"/>
      <c r="F37" s="407">
        <v>2000</v>
      </c>
      <c r="G37" s="407">
        <f>F37/1000</f>
        <v>2</v>
      </c>
      <c r="H37" s="81">
        <f>G37</f>
        <v>2</v>
      </c>
      <c r="I37" s="65"/>
      <c r="J37" s="65"/>
      <c r="K37" s="65"/>
      <c r="L37" s="81">
        <v>0</v>
      </c>
    </row>
    <row r="38" spans="2:15" s="2" customFormat="1">
      <c r="B38" s="48"/>
      <c r="C38" s="48"/>
      <c r="D38" s="48"/>
      <c r="E38" s="405" t="str">
        <f>IFERROR(VLOOKUP(D38,Listas!$B$2:$C$20,2,FALSE),"")</f>
        <v/>
      </c>
      <c r="F38" s="406">
        <f>SUM(F33:F36)</f>
        <v>75659069.520000011</v>
      </c>
      <c r="G38" s="406"/>
      <c r="H38" s="64">
        <f>SUM(H33:H37)</f>
        <v>75660</v>
      </c>
      <c r="I38" s="64"/>
      <c r="J38" s="64"/>
      <c r="K38" s="64"/>
      <c r="L38" s="64">
        <f>SUM(L33:L37)</f>
        <v>59545</v>
      </c>
      <c r="O38" s="9"/>
    </row>
    <row r="39" spans="2:15">
      <c r="B39" s="11"/>
      <c r="C39" s="11"/>
      <c r="D39" s="11"/>
      <c r="E39" s="405" t="str">
        <f>IFERROR(VLOOKUP(D39,Listas!$B$2:$C$20,2,FALSE),"")</f>
        <v/>
      </c>
      <c r="F39" s="407"/>
      <c r="G39" s="407"/>
      <c r="H39" s="65"/>
      <c r="I39" s="65"/>
      <c r="J39" s="65"/>
      <c r="K39" s="65"/>
      <c r="L39" s="65"/>
    </row>
    <row r="40" spans="2:15">
      <c r="B40" s="11"/>
      <c r="C40" s="48" t="s">
        <v>166</v>
      </c>
      <c r="D40" s="11"/>
      <c r="E40" s="405" t="str">
        <f>IFERROR(VLOOKUP(D40,Listas!$B$2:$C$20,2,FALSE),"")</f>
        <v/>
      </c>
      <c r="F40" s="414"/>
      <c r="G40" s="414"/>
      <c r="H40" s="70"/>
      <c r="I40" s="70"/>
      <c r="J40" s="70"/>
      <c r="K40" s="70"/>
      <c r="L40" s="70"/>
    </row>
    <row r="41" spans="2:15">
      <c r="B41" s="11"/>
      <c r="C41" s="11"/>
      <c r="D41" s="11" t="s">
        <v>167</v>
      </c>
      <c r="E41" s="405">
        <f>IFERROR(VLOOKUP(D41,Listas!$B$2:$C$20,2,FALSE),"")</f>
        <v>500012</v>
      </c>
      <c r="F41" s="407">
        <f>IF(SUMIFS('Balancete 09.2024'!$I$8:$I$998,'Balancete 09.2024'!$L$8:$L$998,'DVA '!E41)&gt;0,SUMIFS('Balancete 09.2024'!$I$8:$I$998,'Balancete 09.2024'!$L$8:$L$998,'DVA '!E41),SUMIFS('Balancete 09.2024'!$I$8:$I$998,'Balancete 09.2024'!$L$8:$L$998,'DVA '!E41)*-1)</f>
        <v>16146031.540000001</v>
      </c>
      <c r="G41" s="407">
        <f>ROUND(F41/1000,0)</f>
        <v>16146</v>
      </c>
      <c r="H41" s="65">
        <f>G41</f>
        <v>16146</v>
      </c>
      <c r="I41" s="65">
        <f>IF(SUMIFS('Balancete 08.2023'!$I$7:$I$997,'Balancete 08.2023'!$L$7:$L$997,'DVA '!E41)&gt;0,SUMIFS('Balancete 08.2023'!$I$7:$I$997,'Balancete 08.2023'!$L$7:$L$997,'DVA '!E41),SUMIFS('Balancete 08.2023'!$I$7:$I$997,'Balancete 08.2023'!$L$7:$L$997,'DVA '!E41)*-1)</f>
        <v>9690959.6600000001</v>
      </c>
      <c r="J41" s="65">
        <f>ROUND(I41/1000,0)</f>
        <v>9691</v>
      </c>
      <c r="K41" s="65"/>
      <c r="L41" s="65">
        <v>11088</v>
      </c>
    </row>
    <row r="42" spans="2:15">
      <c r="B42" s="11"/>
      <c r="C42" s="11"/>
      <c r="D42" s="11" t="s">
        <v>168</v>
      </c>
      <c r="E42" s="405">
        <f>IFERROR(VLOOKUP(D42,Listas!$B$2:$C$20,2,FALSE),"")</f>
        <v>500013</v>
      </c>
      <c r="F42" s="407">
        <f>IF(SUMIFS('Balancete 09.2024'!$I$8:$I$998,'Balancete 09.2024'!$L$8:$L$998,'DVA '!E42)&gt;0,SUMIFS('Balancete 09.2024'!$I$8:$I$998,'Balancete 09.2024'!$L$8:$L$998,'DVA '!E42),SUMIFS('Balancete 09.2024'!$I$8:$I$998,'Balancete 09.2024'!$L$8:$L$998,'DVA '!E42)*-1)</f>
        <v>24214.690000000002</v>
      </c>
      <c r="G42" s="407">
        <f>ROUND(F42/1000,0)</f>
        <v>24</v>
      </c>
      <c r="H42" s="65">
        <f>G42</f>
        <v>24</v>
      </c>
      <c r="I42" s="65">
        <f>IF(SUMIFS('Balancete 08.2023'!$I$7:$I$997,'Balancete 08.2023'!$L$7:$L$997,'DVA '!E42)&gt;0,SUMIFS('Balancete 08.2023'!$I$7:$I$997,'Balancete 08.2023'!$L$7:$L$997,'DVA '!E42),SUMIFS('Balancete 08.2023'!$I$7:$I$997,'Balancete 08.2023'!$L$7:$L$997,'DVA '!E42)*-1)</f>
        <v>22222.559999999998</v>
      </c>
      <c r="J42" s="65">
        <f>ROUND(I42/1000,0)</f>
        <v>22</v>
      </c>
      <c r="K42" s="65"/>
      <c r="L42" s="65">
        <v>22</v>
      </c>
    </row>
    <row r="43" spans="2:15">
      <c r="B43" s="11"/>
      <c r="C43" s="11"/>
      <c r="D43" s="11" t="s">
        <v>169</v>
      </c>
      <c r="E43" s="405">
        <f>IFERROR(VLOOKUP(D43,Listas!$B$2:$C$20,2,FALSE),"")</f>
        <v>500014</v>
      </c>
      <c r="F43" s="407">
        <f>IF(SUMIFS('Balancete 09.2024'!$I$8:$I$998,'Balancete 09.2024'!$L$8:$L$998,'DVA '!E43)&gt;0,SUMIFS('Balancete 09.2024'!$I$8:$I$998,'Balancete 09.2024'!$L$8:$L$998,'DVA '!E43),SUMIFS('Balancete 09.2024'!$I$8:$I$998,'Balancete 09.2024'!$L$8:$L$998,'DVA '!E43)*-1)</f>
        <v>376527.58</v>
      </c>
      <c r="G43" s="407">
        <f>ROUND(F43/1000,0)</f>
        <v>377</v>
      </c>
      <c r="H43" s="81">
        <f>G43</f>
        <v>377</v>
      </c>
      <c r="I43" s="65">
        <f>IF(SUMIFS('Balancete 08.2023'!$I$7:$I$997,'Balancete 08.2023'!$L$7:$L$997,'DVA '!E43)&gt;0,SUMIFS('Balancete 08.2023'!$I$7:$I$997,'Balancete 08.2023'!$L$7:$L$997,'DVA '!E43),SUMIFS('Balancete 08.2023'!$I$7:$I$997,'Balancete 08.2023'!$L$7:$L$997,'DVA '!E43)*-1)</f>
        <v>297636.88</v>
      </c>
      <c r="J43" s="65">
        <f>ROUND(I43/1000,0)</f>
        <v>298</v>
      </c>
      <c r="K43" s="65"/>
      <c r="L43" s="81">
        <v>335</v>
      </c>
    </row>
    <row r="44" spans="2:15" hidden="1">
      <c r="B44" s="11"/>
      <c r="C44" s="11"/>
      <c r="D44" s="11" t="s">
        <v>170</v>
      </c>
      <c r="E44" s="405" t="str">
        <f>IFERROR(VLOOKUP(D44,Listas!$B$2:$C$20,2,FALSE),"")</f>
        <v/>
      </c>
      <c r="F44" s="408">
        <f>-IF(SUMIFS('Balancete 09.2024'!$I$8:$I$998,'Balancete 09.2024'!$L$8:$L$998,'DVA '!E44)&gt;0,SUMIFS('Balancete 09.2024'!$I$8:$I$998,'Balancete 09.2024'!$L$8:$L$998,'DVA '!E44),SUMIFS('Balancete 09.2024'!$I$8:$I$998,'Balancete 09.2024'!$L$8:$L$998,'DVA '!E44)*-1)</f>
        <v>0</v>
      </c>
      <c r="G44" s="407">
        <f>ROUND(F44/1000,0)</f>
        <v>0</v>
      </c>
      <c r="H44" s="81">
        <v>0</v>
      </c>
      <c r="I44" s="65">
        <f>IF(SUMIFS('Balancete 08.2023'!$I$7:$I$997,'Balancete 08.2023'!$L$7:$L$997,'DVA '!E44)&gt;0,SUMIFS('Balancete 08.2023'!$I$7:$I$997,'Balancete 08.2023'!$L$7:$L$997,'DVA '!E44),SUMIFS('Balancete 08.2023'!$I$7:$I$997,'Balancete 08.2023'!$L$7:$L$997,'DVA '!E44)*-1)</f>
        <v>0</v>
      </c>
      <c r="J44" s="65">
        <f>ROUND(I44/1000,0)</f>
        <v>0</v>
      </c>
      <c r="K44" s="65"/>
      <c r="L44" s="81">
        <v>0</v>
      </c>
    </row>
    <row r="45" spans="2:15" s="2" customFormat="1">
      <c r="B45" s="48"/>
      <c r="C45" s="48"/>
      <c r="D45" s="48"/>
      <c r="E45" s="405" t="str">
        <f>IFERROR(VLOOKUP(D45,Listas!$B$2:$C$20,2,FALSE),"")</f>
        <v/>
      </c>
      <c r="F45" s="406">
        <f>SUM(F41:F44)</f>
        <v>16546773.810000001</v>
      </c>
      <c r="G45" s="406"/>
      <c r="H45" s="64">
        <f>SUM(H41:H44)</f>
        <v>16547</v>
      </c>
      <c r="I45" s="64"/>
      <c r="J45" s="64"/>
      <c r="K45" s="64"/>
      <c r="L45" s="64">
        <f>SUM(L41:L44)</f>
        <v>11445</v>
      </c>
      <c r="O45" s="9"/>
    </row>
    <row r="46" spans="2:15">
      <c r="B46" s="11"/>
      <c r="C46" s="11"/>
      <c r="D46" s="11"/>
      <c r="E46" s="405" t="str">
        <f>IFERROR(VLOOKUP(D46,Listas!$B$2:$C$20,2,FALSE),"")</f>
        <v/>
      </c>
      <c r="F46" s="407"/>
      <c r="G46" s="407"/>
      <c r="H46" s="65"/>
      <c r="I46" s="65"/>
      <c r="J46" s="65"/>
      <c r="K46" s="65"/>
      <c r="L46" s="65"/>
    </row>
    <row r="47" spans="2:15">
      <c r="B47" s="48"/>
      <c r="C47" s="48" t="s">
        <v>171</v>
      </c>
      <c r="D47" s="48"/>
      <c r="E47" s="405" t="str">
        <f>IFERROR(VLOOKUP(D47,Listas!$B$2:$C$20,2,FALSE),"")</f>
        <v/>
      </c>
      <c r="F47" s="414"/>
      <c r="G47" s="409"/>
      <c r="H47" s="76"/>
      <c r="I47" s="76"/>
      <c r="J47" s="76"/>
      <c r="K47" s="70"/>
      <c r="L47" s="76"/>
    </row>
    <row r="48" spans="2:15">
      <c r="B48" s="11"/>
      <c r="C48" s="11"/>
      <c r="D48" s="11" t="s">
        <v>172</v>
      </c>
      <c r="E48" s="405">
        <f>IFERROR(VLOOKUP(D48,Listas!$B$2:$C$20,2,FALSE),"")</f>
        <v>500016</v>
      </c>
      <c r="F48" s="407">
        <f>IF(SUMIFS('Balancete 09.2024'!$I$8:$I$998,'Balancete 09.2024'!$L$8:$L$998,'DVA '!E48)&gt;0,SUMIFS('Balancete 09.2024'!$I$8:$I$998,'Balancete 09.2024'!$L$8:$L$998,'DVA '!E48),SUMIFS('Balancete 09.2024'!$I$8:$I$998,'Balancete 09.2024'!$L$8:$L$998,'DVA '!E48)*-1)-F26</f>
        <v>1649009.46</v>
      </c>
      <c r="G48" s="407">
        <f>ROUND(F48/1000,0)</f>
        <v>1649</v>
      </c>
      <c r="H48" s="65">
        <f>G48</f>
        <v>1649</v>
      </c>
      <c r="I48" s="65">
        <f>IF(SUMIFS('Balancete 08.2023'!$I$7:$I$997,'Balancete 08.2023'!$L$7:$L$997,'DVA '!E48)&gt;0,SUMIFS('Balancete 08.2023'!$I$7:$I$997,'Balancete 08.2023'!$L$7:$L$997,'DVA '!E48),SUMIFS('Balancete 08.2023'!$I$7:$I$997,'Balancete 08.2023'!$L$7:$L$997,'DVA '!E48)*-1)</f>
        <v>1179739.45</v>
      </c>
      <c r="J48" s="65">
        <f>ROUND(I48/1000,0)</f>
        <v>1180</v>
      </c>
      <c r="K48" s="65"/>
      <c r="L48" s="65">
        <v>2418</v>
      </c>
    </row>
    <row r="49" spans="2:15">
      <c r="B49" s="11"/>
      <c r="C49" s="11"/>
      <c r="D49" s="11" t="s">
        <v>173</v>
      </c>
      <c r="E49" s="405">
        <f>IFERROR(VLOOKUP(D49,Listas!$B$2:$C$20,2,FALSE),"")</f>
        <v>500017</v>
      </c>
      <c r="F49" s="407">
        <f>IF(SUMIFS('Balancete 09.2024'!$I$8:$I$998,'Balancete 09.2024'!$L$8:$L$998,'DVA '!E49)&gt;0,SUMIFS('Balancete 09.2024'!$I$8:$I$998,'Balancete 09.2024'!$L$8:$L$998,'DVA '!E49),SUMIFS('Balancete 09.2024'!$I$8:$I$998,'Balancete 09.2024'!$L$8:$L$998,'DVA '!E49)*-1)</f>
        <v>184895.25</v>
      </c>
      <c r="G49" s="407">
        <f>ROUND(F49/1000,0)</f>
        <v>185</v>
      </c>
      <c r="H49" s="65">
        <f>G49</f>
        <v>185</v>
      </c>
      <c r="I49" s="65">
        <f>IF(SUMIFS('Balancete 08.2023'!$I$7:$I$997,'Balancete 08.2023'!$L$7:$L$997,'DVA '!E49)&gt;0,SUMIFS('Balancete 08.2023'!$I$7:$I$997,'Balancete 08.2023'!$L$7:$L$997,'DVA '!E49),SUMIFS('Balancete 08.2023'!$I$7:$I$997,'Balancete 08.2023'!$L$7:$L$997,'DVA '!E49)*-1)</f>
        <v>2464089.35</v>
      </c>
      <c r="J49" s="65">
        <f>ROUND(I49/1000,0)</f>
        <v>2464</v>
      </c>
      <c r="K49" s="65"/>
      <c r="L49" s="65">
        <v>91</v>
      </c>
    </row>
    <row r="50" spans="2:15">
      <c r="B50" s="11"/>
      <c r="C50" s="11"/>
      <c r="D50" s="11" t="s">
        <v>174</v>
      </c>
      <c r="E50" s="405">
        <f>IFERROR(VLOOKUP(D50,Listas!$B$2:$C$20,2,FALSE),"")</f>
        <v>500018</v>
      </c>
      <c r="F50" s="407">
        <f>IF(SUMIFS('Balancete 09.2024'!$I$8:$I$998,'Balancete 09.2024'!$L$8:$L$998,'DVA '!E50)&gt;0,SUMIFS('Balancete 09.2024'!$I$8:$I$998,'Balancete 09.2024'!$L$8:$L$998,'DVA '!E50),SUMIFS('Balancete 09.2024'!$I$8:$I$998,'Balancete 09.2024'!$L$8:$L$998,'DVA '!E50)*-1)</f>
        <v>3798.9</v>
      </c>
      <c r="G50" s="407">
        <f>ROUND(F50/1000,0)</f>
        <v>4</v>
      </c>
      <c r="H50" s="65">
        <f>G50</f>
        <v>4</v>
      </c>
      <c r="I50" s="65"/>
      <c r="J50" s="65"/>
      <c r="K50" s="66"/>
      <c r="L50" s="80">
        <v>0</v>
      </c>
    </row>
    <row r="51" spans="2:15" s="2" customFormat="1">
      <c r="B51" s="48"/>
      <c r="C51" s="48"/>
      <c r="D51" s="48"/>
      <c r="E51" s="405" t="str">
        <f>IFERROR(VLOOKUP(D51,Listas!$B$2:$C$20,2,FALSE),"")</f>
        <v/>
      </c>
      <c r="F51" s="415">
        <f>SUM(F48:F50)</f>
        <v>1837703.6099999999</v>
      </c>
      <c r="G51" s="406"/>
      <c r="H51" s="138">
        <f>SUM(H48:H50)</f>
        <v>1838</v>
      </c>
      <c r="I51" s="64"/>
      <c r="J51" s="64"/>
      <c r="K51" s="64"/>
      <c r="L51" s="138">
        <f>SUM(L48:L50)</f>
        <v>2509</v>
      </c>
      <c r="O51" s="9"/>
    </row>
    <row r="52" spans="2:15">
      <c r="B52" s="11"/>
      <c r="C52" s="11"/>
      <c r="D52" s="11"/>
      <c r="E52" s="405" t="str">
        <f>IFERROR(VLOOKUP(D52,Listas!$B$2:$C$20,2,FALSE),"")</f>
        <v/>
      </c>
      <c r="F52" s="413"/>
      <c r="G52" s="411"/>
      <c r="H52" s="75"/>
      <c r="I52" s="75"/>
      <c r="J52" s="75"/>
      <c r="K52" s="66"/>
      <c r="L52" s="75"/>
    </row>
    <row r="53" spans="2:15">
      <c r="B53" s="48"/>
      <c r="C53" s="48" t="s">
        <v>175</v>
      </c>
      <c r="D53" s="48"/>
      <c r="E53" s="405" t="str">
        <f>IFERROR(VLOOKUP(D53,Listas!$B$2:$C$20,2,FALSE),"")</f>
        <v/>
      </c>
      <c r="F53" s="414"/>
      <c r="G53" s="409"/>
      <c r="H53" s="76"/>
      <c r="I53" s="76"/>
      <c r="J53" s="76"/>
      <c r="K53" s="70"/>
      <c r="L53" s="76"/>
    </row>
    <row r="54" spans="2:15">
      <c r="B54" s="11"/>
      <c r="C54" s="11"/>
      <c r="D54" s="11" t="s">
        <v>176</v>
      </c>
      <c r="E54" s="405">
        <f>IFERROR(VLOOKUP(D54,Listas!$B$2:$C$20,2,FALSE),"")</f>
        <v>500019</v>
      </c>
      <c r="F54" s="408">
        <f>IF(SUMIFS('Balancete 09.2024'!$I$8:$I$998,'Balancete 09.2024'!$L$8:$L$998,'DVA '!E54)&gt;0,SUMIFS('Balancete 09.2024'!$I$8:$I$998,'Balancete 09.2024'!$L$8:$L$998,'DVA '!E54),SUMIFS('Balancete 09.2024'!$I$8:$I$998,'Balancete 09.2024'!$L$8:$L$998,'DVA '!E54)*-1)</f>
        <v>7607887.9899999984</v>
      </c>
      <c r="G54" s="407">
        <f>ROUND(F54/1000,0)</f>
        <v>7608</v>
      </c>
      <c r="H54" s="81">
        <f>DRE!E54</f>
        <v>7608</v>
      </c>
      <c r="I54" s="65">
        <f>IF(SUMIFS('Balancete 08.2023'!$I$7:$I$997,'Balancete 08.2023'!$L$7:$L$997,'DVA '!E54)&gt;0,SUMIFS('Balancete 08.2023'!$I$7:$I$997,'Balancete 08.2023'!$L$7:$L$997,'DVA '!E54),SUMIFS('Balancete 08.2023'!$I$7:$I$997,'Balancete 08.2023'!$L$7:$L$997,'DVA '!E54)*-1)</f>
        <v>1387845.9499999997</v>
      </c>
      <c r="J54" s="65">
        <f>ROUND(I54/1000,0)</f>
        <v>1388</v>
      </c>
      <c r="K54" s="65"/>
      <c r="L54" s="81">
        <f>DRE!I54</f>
        <v>1149</v>
      </c>
      <c r="N54" s="11">
        <f>H54-DRE!E54</f>
        <v>0</v>
      </c>
      <c r="O54" s="9">
        <f>L54-DRE!I54</f>
        <v>0</v>
      </c>
    </row>
    <row r="55" spans="2:15" s="2" customFormat="1">
      <c r="B55" s="48"/>
      <c r="C55" s="48"/>
      <c r="D55" s="48"/>
      <c r="E55" s="405" t="str">
        <f>IFERROR(VLOOKUP(D55,Listas!$B$2:$C$20,2,FALSE),"")</f>
        <v/>
      </c>
      <c r="F55" s="406">
        <f>SUM(F54)</f>
        <v>7607887.9899999984</v>
      </c>
      <c r="G55" s="406"/>
      <c r="H55" s="64">
        <f>SUM(H54)</f>
        <v>7608</v>
      </c>
      <c r="I55" s="64"/>
      <c r="J55" s="64"/>
      <c r="K55" s="64"/>
      <c r="L55" s="64">
        <f>SUM(L54)</f>
        <v>1149</v>
      </c>
      <c r="O55" s="9"/>
    </row>
    <row r="56" spans="2:15">
      <c r="B56" s="11"/>
      <c r="C56" s="11"/>
      <c r="D56" s="11"/>
      <c r="E56" s="405" t="str">
        <f>IFERROR(VLOOKUP(D56,Listas!$B$2:$C$20,2,FALSE),"")</f>
        <v/>
      </c>
      <c r="F56" s="413"/>
      <c r="G56" s="411"/>
      <c r="H56" s="75"/>
      <c r="I56" s="75"/>
      <c r="J56" s="75"/>
      <c r="K56" s="66"/>
      <c r="L56" s="75"/>
    </row>
    <row r="57" spans="2:15" s="47" customFormat="1" ht="13.9" thickBot="1">
      <c r="B57" s="71" t="s">
        <v>177</v>
      </c>
      <c r="C57" s="71"/>
      <c r="D57" s="72"/>
      <c r="E57" s="405" t="str">
        <f>IFERROR(VLOOKUP(D57,Listas!$B$2:$C$20,2,FALSE),"")</f>
        <v/>
      </c>
      <c r="F57" s="412">
        <f>+F38+F45+F51+F55</f>
        <v>101651434.93000001</v>
      </c>
      <c r="G57" s="407">
        <f>ROUND(F57/1000,0)</f>
        <v>101651</v>
      </c>
      <c r="H57" s="73">
        <f>+H38+H45+H51+H55</f>
        <v>101653</v>
      </c>
      <c r="I57" s="74"/>
      <c r="J57" s="74"/>
      <c r="K57" s="74"/>
      <c r="L57" s="73">
        <f>+L38+L45+L51+L55</f>
        <v>74648</v>
      </c>
      <c r="O57" s="127"/>
    </row>
    <row r="58" spans="2:15" ht="13.9" thickTop="1">
      <c r="B58" s="11"/>
      <c r="C58" s="11"/>
      <c r="D58" s="11"/>
      <c r="E58" s="405"/>
      <c r="F58" s="409"/>
      <c r="G58" s="409"/>
      <c r="H58" s="70"/>
      <c r="I58" s="70"/>
      <c r="J58" s="70"/>
      <c r="K58" s="70"/>
      <c r="L58" s="13"/>
    </row>
    <row r="59" spans="2:15">
      <c r="B59" s="1" t="str">
        <f>BP!B56</f>
        <v>As notas explicativas são parte integrante das demonstrações financeiras intermediárias.</v>
      </c>
      <c r="C59" s="11"/>
      <c r="E59" s="405"/>
      <c r="F59" s="398"/>
      <c r="G59" s="398"/>
      <c r="K59" s="70"/>
      <c r="L59" s="130"/>
    </row>
    <row r="60" spans="2:15">
      <c r="E60" s="405"/>
      <c r="F60" s="398"/>
      <c r="G60" s="398"/>
      <c r="K60" s="77"/>
    </row>
    <row r="61" spans="2:15">
      <c r="E61" s="405"/>
      <c r="F61" s="398"/>
      <c r="G61" s="398"/>
      <c r="K61" s="77"/>
    </row>
    <row r="62" spans="2:15">
      <c r="E62" s="405"/>
      <c r="F62" s="407">
        <f>F30-F57</f>
        <v>0</v>
      </c>
      <c r="G62" s="407"/>
      <c r="H62" s="65">
        <f>H30-H57</f>
        <v>0</v>
      </c>
      <c r="I62" s="65"/>
      <c r="J62" s="65"/>
      <c r="K62" s="78"/>
      <c r="L62" s="13">
        <f>+L30-L57</f>
        <v>0</v>
      </c>
    </row>
    <row r="63" spans="2:15">
      <c r="K63" s="78"/>
    </row>
    <row r="64" spans="2:15">
      <c r="K64" s="78"/>
    </row>
    <row r="65" spans="1:16108">
      <c r="B65" s="11"/>
      <c r="K65" s="1"/>
    </row>
    <row r="66" spans="1:16108" s="15" customFormat="1">
      <c r="A66" s="1"/>
      <c r="B66" s="1"/>
      <c r="C66" s="1"/>
      <c r="D66" s="1"/>
      <c r="E66" s="401"/>
      <c r="F66" s="416"/>
      <c r="G66" s="416"/>
      <c r="H66" s="1"/>
      <c r="I66" s="1"/>
      <c r="J66" s="1"/>
      <c r="K66" s="78"/>
      <c r="M66" s="1"/>
      <c r="N66" s="1"/>
      <c r="O66" s="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</row>
    <row r="67" spans="1:16108" s="15" customFormat="1">
      <c r="A67" s="1"/>
      <c r="B67" s="1"/>
      <c r="C67" s="1"/>
      <c r="D67" s="1"/>
      <c r="E67" s="401"/>
      <c r="F67" s="416"/>
      <c r="G67" s="416"/>
      <c r="H67" s="1"/>
      <c r="I67" s="1"/>
      <c r="J67" s="1"/>
      <c r="K67" s="78"/>
      <c r="M67" s="1"/>
      <c r="N67" s="1"/>
      <c r="O67" s="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</row>
    <row r="68" spans="1:16108" s="15" customFormat="1">
      <c r="A68" s="1"/>
      <c r="B68" s="1"/>
      <c r="C68" s="1"/>
      <c r="D68" s="1"/>
      <c r="E68" s="401"/>
      <c r="F68" s="416"/>
      <c r="G68" s="416"/>
      <c r="H68" s="1"/>
      <c r="I68" s="1"/>
      <c r="J68" s="1"/>
      <c r="K68" s="79"/>
      <c r="M68" s="1"/>
      <c r="N68" s="1"/>
      <c r="O68" s="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</row>
    <row r="71" spans="1:16108" s="15" customFormat="1">
      <c r="A71" s="1"/>
      <c r="B71" s="49"/>
      <c r="C71" s="1"/>
      <c r="D71" s="1"/>
      <c r="E71" s="401"/>
      <c r="F71" s="416"/>
      <c r="G71" s="416"/>
      <c r="H71" s="1"/>
      <c r="I71" s="1"/>
      <c r="J71" s="1"/>
      <c r="M71" s="1"/>
      <c r="N71" s="1"/>
      <c r="O71" s="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</row>
    <row r="89" spans="2:12">
      <c r="B89" s="979"/>
      <c r="C89" s="979"/>
      <c r="D89" s="979"/>
      <c r="E89" s="979"/>
      <c r="F89" s="979"/>
      <c r="G89" s="979"/>
      <c r="H89" s="979"/>
      <c r="I89" s="979"/>
      <c r="J89" s="979"/>
      <c r="K89" s="979"/>
      <c r="L89" s="979"/>
    </row>
    <row r="90" spans="2:12">
      <c r="B90" s="979"/>
      <c r="C90" s="979"/>
      <c r="D90" s="979"/>
      <c r="E90" s="979"/>
      <c r="F90" s="979"/>
      <c r="G90" s="979"/>
      <c r="H90" s="979"/>
      <c r="I90" s="979"/>
      <c r="J90" s="979"/>
      <c r="K90" s="979"/>
      <c r="L90" s="979"/>
    </row>
    <row r="91" spans="2:12">
      <c r="B91" s="979"/>
      <c r="C91" s="979"/>
      <c r="D91" s="979"/>
      <c r="E91" s="979"/>
      <c r="F91" s="979"/>
      <c r="G91" s="979"/>
      <c r="H91" s="979"/>
      <c r="I91" s="979"/>
      <c r="J91" s="979"/>
      <c r="K91" s="979"/>
      <c r="L91" s="979"/>
    </row>
  </sheetData>
  <mergeCells count="7">
    <mergeCell ref="B91:L91"/>
    <mergeCell ref="B2:L2"/>
    <mergeCell ref="B3:L3"/>
    <mergeCell ref="B4:L4"/>
    <mergeCell ref="B5:L5"/>
    <mergeCell ref="B89:L89"/>
    <mergeCell ref="B90:L9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I440"/>
  <sheetViews>
    <sheetView showGridLines="0" topLeftCell="A172" zoomScaleNormal="100" workbookViewId="0">
      <selection activeCell="D347" sqref="D347"/>
    </sheetView>
  </sheetViews>
  <sheetFormatPr defaultColWidth="9.140625" defaultRowHeight="15.6"/>
  <cols>
    <col min="1" max="1" width="44.42578125" style="463" customWidth="1"/>
    <col min="2" max="2" width="19.85546875" style="463" customWidth="1"/>
    <col min="3" max="3" width="17.28515625" style="463" bestFit="1" customWidth="1"/>
    <col min="4" max="4" width="15.140625" style="463" customWidth="1"/>
    <col min="5" max="5" width="15.5703125" style="463" bestFit="1" customWidth="1"/>
    <col min="6" max="6" width="16" style="463" customWidth="1"/>
    <col min="7" max="7" width="17.42578125" style="463" bestFit="1" customWidth="1"/>
    <col min="8" max="8" width="17.7109375" style="463" customWidth="1"/>
    <col min="9" max="9" width="10.140625" style="463" bestFit="1" customWidth="1"/>
    <col min="10" max="10" width="12.28515625" style="463" customWidth="1"/>
    <col min="11" max="11" width="16.5703125" style="463" customWidth="1"/>
    <col min="12" max="16384" width="9.140625" style="463"/>
  </cols>
  <sheetData>
    <row r="2" spans="1:4" ht="16.149999999999999" thickBot="1">
      <c r="A2" s="462" t="s">
        <v>178</v>
      </c>
      <c r="B2" s="636"/>
      <c r="C2" s="636"/>
      <c r="D2" s="636"/>
    </row>
    <row r="3" spans="1:4" ht="16.149999999999999" thickBot="1">
      <c r="A3" s="464" t="s">
        <v>179</v>
      </c>
      <c r="B3" s="465">
        <f>BP!D7</f>
        <v>45565</v>
      </c>
      <c r="C3" s="466"/>
      <c r="D3" s="467">
        <f>BP!F7</f>
        <v>45291</v>
      </c>
    </row>
    <row r="4" spans="1:4">
      <c r="A4" s="468" t="s">
        <v>180</v>
      </c>
      <c r="B4" s="469"/>
      <c r="C4" s="470"/>
      <c r="D4" s="471"/>
    </row>
    <row r="5" spans="1:4" ht="16.149999999999999" thickBot="1">
      <c r="A5" s="472" t="s">
        <v>181</v>
      </c>
      <c r="B5" s="362">
        <f>SUMIF('Balancete 09.2024'!C:C,111,'Balancete 09.2024'!K:K)</f>
        <v>45372</v>
      </c>
      <c r="C5" s="636"/>
      <c r="D5" s="1107">
        <f>SUMIF('Balancete 09.2024'!C:C,111,'Balancete 09.2024'!E:E)/1000</f>
        <v>33538.17987</v>
      </c>
    </row>
    <row r="6" spans="1:4" ht="16.149999999999999" thickBot="1">
      <c r="A6" s="1108"/>
      <c r="B6" s="473">
        <f>SUM(B5)</f>
        <v>45372</v>
      </c>
      <c r="C6" s="636"/>
      <c r="D6" s="474">
        <f>SUM(D5)</f>
        <v>33538.17987</v>
      </c>
    </row>
    <row r="7" spans="1:4">
      <c r="A7" s="475" t="s">
        <v>182</v>
      </c>
      <c r="B7" s="476">
        <f>B6-B5</f>
        <v>0</v>
      </c>
      <c r="C7" s="636"/>
      <c r="D7" s="477">
        <f>D6-D5</f>
        <v>0</v>
      </c>
    </row>
    <row r="8" spans="1:4">
      <c r="A8" s="475" t="s">
        <v>183</v>
      </c>
      <c r="B8" s="476">
        <f>BP!D11-NE!B5</f>
        <v>0</v>
      </c>
      <c r="C8" s="478"/>
      <c r="D8" s="477">
        <f>BP!F11-NE!D5</f>
        <v>-0.17986999999993714</v>
      </c>
    </row>
    <row r="9" spans="1:4">
      <c r="A9" s="1108"/>
      <c r="B9" s="478"/>
      <c r="C9" s="478"/>
      <c r="D9" s="479"/>
    </row>
    <row r="10" spans="1:4">
      <c r="A10" s="654" t="s">
        <v>184</v>
      </c>
      <c r="B10" s="636"/>
      <c r="C10" s="636"/>
      <c r="D10" s="1109"/>
    </row>
    <row r="11" spans="1:4">
      <c r="A11" s="468" t="s">
        <v>180</v>
      </c>
      <c r="B11" s="655"/>
      <c r="C11" s="972"/>
      <c r="D11" s="1110"/>
    </row>
    <row r="12" spans="1:4">
      <c r="A12" s="472" t="s">
        <v>185</v>
      </c>
      <c r="B12" s="362">
        <f>-SUMIF('Balancete 09.2024'!C:C,2114,'Balancete 09.2024'!K:K)</f>
        <v>836</v>
      </c>
      <c r="C12" s="636"/>
      <c r="D12" s="1111">
        <f>-SUMIF('Balancete 09.2024'!C:C,2114,'Balancete 09.2024'!E:E)/1000</f>
        <v>883.09857999999997</v>
      </c>
    </row>
    <row r="13" spans="1:4" ht="16.149999999999999" thickBot="1">
      <c r="A13" s="472" t="s">
        <v>186</v>
      </c>
      <c r="B13" s="362">
        <f>-SUMIF('Balancete 09.2024'!C:C,21116,'Balancete 09.2024'!K:K)-SUMIF('Balancete 09.2024'!C:C,2218,'Balancete 09.2024'!K:K)</f>
        <v>17059</v>
      </c>
      <c r="C13" s="636"/>
      <c r="D13" s="1111">
        <f>-SUMIF('Balancete 09.2024'!C:C,21116,'Balancete 09.2024'!E:E)/1000-SUMIF('Balancete 09.2024'!C:C,2218,'Balancete 09.2024'!E:E)/1000</f>
        <v>18986.953280000002</v>
      </c>
    </row>
    <row r="14" spans="1:4" ht="16.149999999999999" thickBot="1">
      <c r="A14" s="1108"/>
      <c r="B14" s="473">
        <f>SUM(B12:B13)</f>
        <v>17895</v>
      </c>
      <c r="C14" s="636"/>
      <c r="D14" s="480">
        <f>SUM(D12:D13)</f>
        <v>19870.051860000003</v>
      </c>
    </row>
    <row r="15" spans="1:4">
      <c r="A15" s="475" t="s">
        <v>187</v>
      </c>
      <c r="B15" s="1112">
        <f>B14-B12-B13</f>
        <v>0</v>
      </c>
      <c r="C15" s="636"/>
      <c r="D15" s="1113">
        <f>D14-D12-D13</f>
        <v>0</v>
      </c>
    </row>
    <row r="16" spans="1:4" ht="16.149999999999999" thickBot="1">
      <c r="A16" s="481" t="s">
        <v>183</v>
      </c>
      <c r="B16" s="1114">
        <f>BP!D32+B13-NE!B12-BP!D38-BP!D43</f>
        <v>0</v>
      </c>
      <c r="C16" s="1115"/>
      <c r="D16" s="1116">
        <f>D14-BP!F43-BP!F38-BP!F32</f>
        <v>5.1860000003216555E-2</v>
      </c>
    </row>
    <row r="18" spans="1:5" ht="16.149999999999999" thickBot="1">
      <c r="A18" s="462" t="s">
        <v>188</v>
      </c>
      <c r="B18" s="636"/>
      <c r="C18" s="636"/>
      <c r="D18" s="636"/>
      <c r="E18" s="636"/>
    </row>
    <row r="19" spans="1:5">
      <c r="A19" s="482" t="s">
        <v>189</v>
      </c>
      <c r="B19" s="483"/>
      <c r="C19" s="484">
        <f>BP!D7</f>
        <v>45565</v>
      </c>
      <c r="D19" s="483"/>
      <c r="E19" s="485">
        <f>BP!F7</f>
        <v>45291</v>
      </c>
    </row>
    <row r="20" spans="1:5">
      <c r="A20" s="1108" t="s">
        <v>190</v>
      </c>
      <c r="B20" s="636"/>
      <c r="C20" s="1117">
        <f>ROUND(7439081.31/1000,0)</f>
        <v>7439</v>
      </c>
      <c r="D20" s="1117"/>
      <c r="E20" s="1118">
        <f>'Extrato SIAF'!G39</f>
        <v>5012</v>
      </c>
    </row>
    <row r="21" spans="1:5">
      <c r="A21" s="1108" t="s">
        <v>191</v>
      </c>
      <c r="B21" s="636"/>
      <c r="C21" s="1117">
        <f>ROUND(37932717.5/1000,0)</f>
        <v>37933</v>
      </c>
      <c r="D21" s="1117"/>
      <c r="E21" s="1118">
        <f>'Extrato SIAF'!G38</f>
        <v>28526</v>
      </c>
    </row>
    <row r="22" spans="1:5">
      <c r="A22" s="1108" t="s">
        <v>74</v>
      </c>
      <c r="B22" s="636"/>
      <c r="C22" s="486">
        <f>SUM(C20:C21)</f>
        <v>45372</v>
      </c>
      <c r="D22" s="486"/>
      <c r="E22" s="487">
        <f>SUM(E20:E21)</f>
        <v>33538</v>
      </c>
    </row>
    <row r="23" spans="1:5">
      <c r="A23" s="1108"/>
      <c r="B23" s="488" t="s">
        <v>182</v>
      </c>
      <c r="C23" s="1119">
        <f>SUM(C20,C21)-C22</f>
        <v>0</v>
      </c>
      <c r="D23" s="1119"/>
      <c r="E23" s="1120">
        <f>SUM(E20,E21)-E22</f>
        <v>0</v>
      </c>
    </row>
    <row r="24" spans="1:5" ht="16.149999999999999" thickBot="1">
      <c r="A24" s="1121"/>
      <c r="B24" s="489" t="s">
        <v>183</v>
      </c>
      <c r="C24" s="1122">
        <f>BP!D11-NE!C22</f>
        <v>0</v>
      </c>
      <c r="D24" s="1122"/>
      <c r="E24" s="1123">
        <f>BP!F11-E22</f>
        <v>0</v>
      </c>
    </row>
    <row r="26" spans="1:5" ht="16.149999999999999" thickBot="1">
      <c r="A26" s="462" t="s">
        <v>192</v>
      </c>
      <c r="B26" s="636"/>
      <c r="C26" s="636"/>
      <c r="D26" s="636"/>
      <c r="E26" s="636"/>
    </row>
    <row r="27" spans="1:5" ht="16.149999999999999" thickBot="1">
      <c r="A27" s="490" t="s">
        <v>189</v>
      </c>
      <c r="B27" s="491"/>
      <c r="C27" s="492">
        <f>BP!D7</f>
        <v>45565</v>
      </c>
      <c r="D27" s="492"/>
      <c r="E27" s="467">
        <f>BP!F7</f>
        <v>45291</v>
      </c>
    </row>
    <row r="28" spans="1:5">
      <c r="A28" s="360" t="s">
        <v>193</v>
      </c>
      <c r="B28" s="361"/>
      <c r="C28" s="362">
        <f>SUMIF('Balancete 09.2024'!C:C,12139,'Balancete 09.2024'!K:K)</f>
        <v>2</v>
      </c>
      <c r="D28" s="1124"/>
      <c r="E28" s="1111">
        <f>SUMIF('Balancete 09.2024'!C:C,11239,'Balancete 09.2024'!E:E)/1000</f>
        <v>1.6268699999999998</v>
      </c>
    </row>
    <row r="29" spans="1:5">
      <c r="A29" s="360" t="s">
        <v>194</v>
      </c>
      <c r="B29" s="361"/>
      <c r="C29" s="362">
        <f>SUMIF('Balancete 09.2024'!C:C,121316,'Balancete 09.2024'!K:K)</f>
        <v>975</v>
      </c>
      <c r="D29" s="1124"/>
      <c r="E29" s="1111">
        <f>SUMIF('Balancete 09.2024'!C:C,112323,'Balancete 09.2024'!E:E)/1000</f>
        <v>911.2348199999999</v>
      </c>
    </row>
    <row r="30" spans="1:5">
      <c r="A30" s="360" t="s">
        <v>195</v>
      </c>
      <c r="B30" s="361"/>
      <c r="C30" s="362">
        <f>SUMIF('Balancete 09.2024'!C:C,121311,'Balancete 09.2024'!K:K)</f>
        <v>4</v>
      </c>
      <c r="D30" s="1124"/>
      <c r="E30" s="1111">
        <f>SUMIF('Balancete 09.2024'!C:C,112325,'Balancete 09.2024'!E:E)/1000</f>
        <v>3.7727300000000001</v>
      </c>
    </row>
    <row r="31" spans="1:5">
      <c r="A31" s="360" t="s">
        <v>196</v>
      </c>
      <c r="B31" s="361"/>
      <c r="C31" s="362">
        <f>SUMIF('Balancete 09.2024'!C:C,121313,'Balancete 09.2024'!K:K)</f>
        <v>206</v>
      </c>
      <c r="D31" s="1124"/>
      <c r="E31" s="1111">
        <f>SUMIF('Balancete 09.2024'!C:C,112332,'Balancete 09.2024'!E:E)/1000</f>
        <v>336.89125000000001</v>
      </c>
    </row>
    <row r="32" spans="1:5">
      <c r="A32" s="360" t="s">
        <v>197</v>
      </c>
      <c r="B32" s="361"/>
      <c r="C32" s="362">
        <f>SUMIF('Balancete 09.2024'!C:C,112333,'Balancete 09.2024'!K:K)</f>
        <v>0</v>
      </c>
      <c r="D32" s="1124"/>
      <c r="E32" s="1111">
        <f>SUMIF('Balancete 09.2024'!C:C,112333,'Balancete 09.2024'!E:E)/1000</f>
        <v>129.13564</v>
      </c>
    </row>
    <row r="33" spans="1:6">
      <c r="A33" s="360" t="s">
        <v>198</v>
      </c>
      <c r="B33" s="361"/>
      <c r="C33" s="362">
        <f>SUMIF('Balancete 09.2024'!C:C,121317,'Balancete 09.2024'!K:K)</f>
        <v>2</v>
      </c>
      <c r="D33" s="1124"/>
      <c r="E33" s="1111">
        <f>SUMIF('Balancete 09.2024'!C:C,112334,'Balancete 09.2024'!E:E)/1000</f>
        <v>2.1228800000000003</v>
      </c>
      <c r="F33" s="636"/>
    </row>
    <row r="34" spans="1:6">
      <c r="A34" s="360" t="s">
        <v>199</v>
      </c>
      <c r="B34" s="361"/>
      <c r="C34" s="362">
        <f>SUMIF('Balancete 09.2024'!C:C,121315,'Balancete 09.2024'!K:K)</f>
        <v>140</v>
      </c>
      <c r="D34" s="1124"/>
      <c r="E34" s="1111">
        <f>SUMIF('Balancete 09.2024'!C:C,112336,'Balancete 09.2024'!E:E)/1000</f>
        <v>750.73000999999999</v>
      </c>
      <c r="F34" s="636"/>
    </row>
    <row r="35" spans="1:6">
      <c r="A35" s="360" t="s">
        <v>200</v>
      </c>
      <c r="B35" s="361"/>
      <c r="C35" s="362">
        <f>SUMIF('Balancete 09.2024'!C:C,112337,'Balancete 09.2024'!K:K)</f>
        <v>0</v>
      </c>
      <c r="D35" s="1124"/>
      <c r="E35" s="1111">
        <f>SUMIF('Balancete 09.2024'!C:C,112337,'Balancete 09.2024'!E:E)/1000</f>
        <v>300.45090000000005</v>
      </c>
      <c r="F35" s="636"/>
    </row>
    <row r="36" spans="1:6">
      <c r="A36" s="360" t="s">
        <v>201</v>
      </c>
      <c r="B36" s="361"/>
      <c r="C36" s="362">
        <f>SUMIF('Balancete 09.2024'!C:C,112316,'Balancete 09.2024'!K:K)</f>
        <v>468</v>
      </c>
      <c r="D36" s="1124"/>
      <c r="E36" s="1111">
        <f>SUMIF('Balancete 09.2024'!C:C,112316,'Balancete 09.2024'!E:E)/1000</f>
        <v>842.00423000000001</v>
      </c>
      <c r="F36" s="636"/>
    </row>
    <row r="37" spans="1:6">
      <c r="A37" s="360" t="s">
        <v>202</v>
      </c>
      <c r="B37" s="361"/>
      <c r="C37" s="362">
        <f>SUMIF('Balancete 09.2024'!C:C,112317,'Balancete 09.2024'!K:K)</f>
        <v>155</v>
      </c>
      <c r="D37" s="1124"/>
      <c r="E37" s="1111">
        <f>SUMIF('Balancete 09.2024'!C:C,112317,'Balancete 09.2024'!E:E)/1000</f>
        <v>335.27446000000003</v>
      </c>
      <c r="F37" s="636"/>
    </row>
    <row r="38" spans="1:6">
      <c r="A38" s="360" t="s">
        <v>203</v>
      </c>
      <c r="B38" s="361"/>
      <c r="C38" s="362">
        <f>SUMIF('Balancete 09.2024'!C:C,112338,'Balancete 09.2024'!K:K)</f>
        <v>907</v>
      </c>
      <c r="D38" s="1124"/>
      <c r="E38" s="1111">
        <f>SUMIF('Balancete 09.2024'!C:C,112338,'Balancete 09.2024'!E:E)/1000</f>
        <v>0</v>
      </c>
      <c r="F38" s="636"/>
    </row>
    <row r="39" spans="1:6">
      <c r="A39" s="360" t="s">
        <v>204</v>
      </c>
      <c r="B39" s="361"/>
      <c r="C39" s="362">
        <f>SUMIF('Balancete 09.2024'!C:C,112339,'Balancete 09.2024'!K:K)+1</f>
        <v>362</v>
      </c>
      <c r="D39" s="1124"/>
      <c r="E39" s="1111">
        <f>SUMIF('Balancete 09.2024'!C:C,112339,'Balancete 09.2024'!E:E)/1000</f>
        <v>0</v>
      </c>
      <c r="F39" s="636"/>
    </row>
    <row r="40" spans="1:6">
      <c r="A40" s="360" t="s">
        <v>205</v>
      </c>
      <c r="B40" s="361"/>
      <c r="C40" s="362">
        <f>SUMIF('Balancete 09.2024'!C:C,12131,'Balancete 09.2024'!K:K)</f>
        <v>25</v>
      </c>
      <c r="D40" s="1124"/>
      <c r="E40" s="1111">
        <f>SUMIF('Balancete 09.2024'!C:C,12131,'Balancete 09.2024'!E:E)/1000</f>
        <v>23.450479999999999</v>
      </c>
      <c r="F40" s="636"/>
    </row>
    <row r="41" spans="1:6" ht="31.15">
      <c r="A41" s="360" t="s">
        <v>206</v>
      </c>
      <c r="B41" s="361"/>
      <c r="C41" s="362">
        <f>SUMIF('Balancete 09.2024'!C:C,12135,'Balancete 09.2024'!K:K)</f>
        <v>161</v>
      </c>
      <c r="D41" s="1124"/>
      <c r="E41" s="1111">
        <f>SUMIF('Balancete 09.2024'!C:C,12135,'Balancete 09.2024'!E:E)/1000</f>
        <v>152.27681000000001</v>
      </c>
      <c r="F41" s="636"/>
    </row>
    <row r="42" spans="1:6" ht="16.149999999999999" thickBot="1">
      <c r="A42" s="360" t="s">
        <v>207</v>
      </c>
      <c r="B42" s="361"/>
      <c r="C42" s="362">
        <f>SUMIF('Balancete 09.2024'!C:C,12134,'Balancete 09.2024'!K:K)</f>
        <v>5</v>
      </c>
      <c r="D42" s="1124"/>
      <c r="E42" s="1111">
        <f>SUMIF('Balancete 09.2024'!C:C,12134,'Balancete 09.2024'!E:E)/1000</f>
        <v>4.6405799999999999</v>
      </c>
      <c r="F42" s="636"/>
    </row>
    <row r="43" spans="1:6" ht="16.149999999999999" thickBot="1">
      <c r="A43" s="490" t="s">
        <v>208</v>
      </c>
      <c r="B43" s="1125"/>
      <c r="C43" s="493">
        <f>SUM(C28:C42)</f>
        <v>3412</v>
      </c>
      <c r="D43" s="493"/>
      <c r="E43" s="494">
        <f>SUM(E28:E42)</f>
        <v>3793.6116599999996</v>
      </c>
      <c r="F43" s="1112"/>
    </row>
    <row r="44" spans="1:6">
      <c r="A44" s="1108"/>
      <c r="B44" s="488" t="s">
        <v>187</v>
      </c>
      <c r="C44" s="1112">
        <f>SUM(C28:C42)-C43</f>
        <v>0</v>
      </c>
      <c r="D44" s="1112"/>
      <c r="E44" s="1113">
        <f>SUM(E28:E42)-E43</f>
        <v>0</v>
      </c>
      <c r="F44" s="636"/>
    </row>
    <row r="45" spans="1:6">
      <c r="A45" s="1108"/>
      <c r="B45" s="488" t="s">
        <v>183</v>
      </c>
      <c r="C45" s="1112">
        <f>SUM(C60,C75)-C43</f>
        <v>0</v>
      </c>
      <c r="D45" s="1112"/>
      <c r="E45" s="1113">
        <f>SUM(E60,E75)-E43</f>
        <v>0</v>
      </c>
      <c r="F45" s="636"/>
    </row>
    <row r="46" spans="1:6">
      <c r="A46" s="495" t="s">
        <v>209</v>
      </c>
      <c r="B46" s="636"/>
      <c r="C46" s="636"/>
      <c r="D46" s="636"/>
      <c r="E46" s="1109"/>
      <c r="F46" s="636"/>
    </row>
    <row r="47" spans="1:6" ht="16.149999999999999" thickBot="1">
      <c r="A47" s="496" t="s">
        <v>189</v>
      </c>
      <c r="B47" s="497"/>
      <c r="C47" s="498">
        <f>B3</f>
        <v>45565</v>
      </c>
      <c r="D47" s="498"/>
      <c r="E47" s="499">
        <f>D3</f>
        <v>45291</v>
      </c>
      <c r="F47" s="636"/>
    </row>
    <row r="48" spans="1:6">
      <c r="A48" s="360" t="s">
        <v>193</v>
      </c>
      <c r="B48" s="361"/>
      <c r="C48" s="362">
        <f>SUMIF('Balancete 09.2024'!C:C,11239,'Balancete 09.2024'!K:K)</f>
        <v>0</v>
      </c>
      <c r="D48" s="1124"/>
      <c r="E48" s="1111">
        <f>SUMIF('Balancete 09.2024'!C:C,11239,'Balancete 09.2024'!E:E)/1000</f>
        <v>1.6268699999999998</v>
      </c>
      <c r="F48" s="636"/>
    </row>
    <row r="49" spans="1:5">
      <c r="A49" s="360" t="s">
        <v>194</v>
      </c>
      <c r="B49" s="361"/>
      <c r="C49" s="362">
        <f>SUMIF('Balancete 09.2024'!C:C,112323,'Balancete 09.2024'!K:K)</f>
        <v>0</v>
      </c>
      <c r="D49" s="1124"/>
      <c r="E49" s="1111">
        <f>SUMIF('Balancete 09.2024'!C:C,112323,'Balancete 09.2024'!E:E)/1000</f>
        <v>911.2348199999999</v>
      </c>
    </row>
    <row r="50" spans="1:5">
      <c r="A50" s="360" t="s">
        <v>195</v>
      </c>
      <c r="B50" s="361"/>
      <c r="C50" s="362">
        <f>SUMIF('Balancete 09.2024'!C:C,112325,'Balancete 09.2024'!K:K)</f>
        <v>0</v>
      </c>
      <c r="D50" s="1124"/>
      <c r="E50" s="1111">
        <f>SUMIF('Balancete 09.2024'!C:C,112325,'Balancete 09.2024'!E:E)/1000</f>
        <v>3.7727300000000001</v>
      </c>
    </row>
    <row r="51" spans="1:5">
      <c r="A51" s="360" t="s">
        <v>196</v>
      </c>
      <c r="B51" s="361"/>
      <c r="C51" s="362">
        <f>SUMIF('Balancete 09.2024'!C:C,112332,'Balancete 09.2024'!K:K)</f>
        <v>0</v>
      </c>
      <c r="D51" s="1124"/>
      <c r="E51" s="1111">
        <f>SUMIF('Balancete 09.2024'!C:C,112332,'Balancete 09.2024'!E:E)/1000</f>
        <v>336.89125000000001</v>
      </c>
    </row>
    <row r="52" spans="1:5">
      <c r="A52" s="360" t="s">
        <v>197</v>
      </c>
      <c r="B52" s="361"/>
      <c r="C52" s="362">
        <f>SUMIF('Balancete 09.2024'!C:C,112333,'Balancete 09.2024'!K:K)</f>
        <v>0</v>
      </c>
      <c r="D52" s="1124"/>
      <c r="E52" s="1111">
        <f>SUMIF('Balancete 09.2024'!C:C,112333,'Balancete 09.2024'!E:E)/1000</f>
        <v>129.13564</v>
      </c>
    </row>
    <row r="53" spans="1:5">
      <c r="A53" s="360" t="s">
        <v>198</v>
      </c>
      <c r="B53" s="361"/>
      <c r="C53" s="362">
        <f>SUMIF('Balancete 09.2024'!C:C,112334,'Balancete 09.2024'!K:K)</f>
        <v>0</v>
      </c>
      <c r="D53" s="1124"/>
      <c r="E53" s="1111">
        <f>SUMIF('Balancete 09.2024'!C:C,112334,'Balancete 09.2024'!E:E)/1000</f>
        <v>2.1228800000000003</v>
      </c>
    </row>
    <row r="54" spans="1:5">
      <c r="A54" s="360" t="s">
        <v>199</v>
      </c>
      <c r="B54" s="361"/>
      <c r="C54" s="362">
        <f>SUMIF('Balancete 09.2024'!C:C,112336,'Balancete 09.2024'!K:K)</f>
        <v>0</v>
      </c>
      <c r="D54" s="1124"/>
      <c r="E54" s="1111">
        <f>SUMIF('Balancete 09.2024'!C:C,112336,'Balancete 09.2024'!E:E)/1000</f>
        <v>750.73000999999999</v>
      </c>
    </row>
    <row r="55" spans="1:5">
      <c r="A55" s="360" t="s">
        <v>200</v>
      </c>
      <c r="B55" s="361"/>
      <c r="C55" s="362">
        <f>SUMIF('Balancete 09.2024'!C:C,112337,'Balancete 09.2024'!K:K)</f>
        <v>0</v>
      </c>
      <c r="D55" s="1124"/>
      <c r="E55" s="1111">
        <f>SUMIF('Balancete 09.2024'!C:C,112337,'Balancete 09.2024'!E:E)/1000</f>
        <v>300.45090000000005</v>
      </c>
    </row>
    <row r="56" spans="1:5">
      <c r="A56" s="360" t="s">
        <v>201</v>
      </c>
      <c r="B56" s="361"/>
      <c r="C56" s="362">
        <f>SUMIF('Balancete 09.2024'!C:C,112316,'Balancete 09.2024'!K:K)</f>
        <v>468</v>
      </c>
      <c r="D56" s="1124"/>
      <c r="E56" s="1111">
        <f>SUMIF('Balancete 09.2024'!C:C,112316,'Balancete 09.2024'!E:E)/1000</f>
        <v>842.00423000000001</v>
      </c>
    </row>
    <row r="57" spans="1:5">
      <c r="A57" s="360" t="s">
        <v>202</v>
      </c>
      <c r="B57" s="361"/>
      <c r="C57" s="362">
        <f>SUMIF('Balancete 09.2024'!C:C,112317,'Balancete 09.2024'!K:K)</f>
        <v>155</v>
      </c>
      <c r="D57" s="1124"/>
      <c r="E57" s="1111">
        <f>SUMIF('Balancete 09.2024'!C:C,112317,'Balancete 09.2024'!E:E)/1000</f>
        <v>335.27446000000003</v>
      </c>
    </row>
    <row r="58" spans="1:5">
      <c r="A58" s="360" t="s">
        <v>203</v>
      </c>
      <c r="B58" s="361"/>
      <c r="C58" s="362">
        <f>SUMIF('Balancete 09.2024'!C:C,112338,'Balancete 09.2024'!K:K)</f>
        <v>907</v>
      </c>
      <c r="D58" s="1124"/>
      <c r="E58" s="1111">
        <f>SUMIF('Balancete 09.2024'!C:C,112338,'Balancete 09.2024'!E:E)/1000</f>
        <v>0</v>
      </c>
    </row>
    <row r="59" spans="1:5">
      <c r="A59" s="360" t="s">
        <v>204</v>
      </c>
      <c r="B59" s="361"/>
      <c r="C59" s="362">
        <f>SUMIF('Balancete 09.2024'!C:C,112339,'Balancete 09.2024'!K:K)+1</f>
        <v>362</v>
      </c>
      <c r="D59" s="1124"/>
      <c r="E59" s="1111">
        <f>SUMIF('Balancete 09.2024'!C:C,112339,'Balancete 09.2024'!E:E)/1000</f>
        <v>0</v>
      </c>
    </row>
    <row r="60" spans="1:5" ht="16.149999999999999" thickBot="1">
      <c r="A60" s="496" t="s">
        <v>208</v>
      </c>
      <c r="B60" s="1126"/>
      <c r="C60" s="500">
        <f>SUM(C48:C59)</f>
        <v>1892</v>
      </c>
      <c r="D60" s="500"/>
      <c r="E60" s="501">
        <f>SUM(E48:E59)</f>
        <v>3613.2437899999995</v>
      </c>
    </row>
    <row r="61" spans="1:5">
      <c r="A61" s="502"/>
      <c r="B61" s="503" t="s">
        <v>182</v>
      </c>
      <c r="C61" s="504">
        <f>SUM(C48:C59)-C60</f>
        <v>0</v>
      </c>
      <c r="D61" s="504"/>
      <c r="E61" s="505">
        <f>SUM(E48:E59)-E60</f>
        <v>0</v>
      </c>
    </row>
    <row r="62" spans="1:5">
      <c r="A62" s="502"/>
      <c r="B62" s="503" t="s">
        <v>183</v>
      </c>
      <c r="C62" s="504">
        <f>BP!D12-NE!C60</f>
        <v>0</v>
      </c>
      <c r="D62" s="504"/>
      <c r="E62" s="505">
        <f>E60-BP!F12</f>
        <v>-0.75621000000046479</v>
      </c>
    </row>
    <row r="63" spans="1:5">
      <c r="A63" s="637"/>
      <c r="B63" s="636"/>
      <c r="C63" s="636"/>
      <c r="D63" s="636"/>
      <c r="E63" s="1109"/>
    </row>
    <row r="64" spans="1:5">
      <c r="A64" s="495" t="s">
        <v>210</v>
      </c>
      <c r="B64" s="636"/>
      <c r="C64" s="636"/>
      <c r="D64" s="636"/>
      <c r="E64" s="1109"/>
    </row>
    <row r="65" spans="1:5" ht="16.149999999999999" thickBot="1">
      <c r="A65" s="496" t="s">
        <v>189</v>
      </c>
      <c r="B65" s="497"/>
      <c r="C65" s="498">
        <f>B3</f>
        <v>45565</v>
      </c>
      <c r="D65" s="498"/>
      <c r="E65" s="499">
        <f>D3</f>
        <v>45291</v>
      </c>
    </row>
    <row r="66" spans="1:5">
      <c r="A66" s="360" t="s">
        <v>205</v>
      </c>
      <c r="B66" s="361"/>
      <c r="C66" s="362">
        <f>SUMIF('Balancete 09.2024'!C:C,12131,'Balancete 09.2024'!K:K)</f>
        <v>25</v>
      </c>
      <c r="D66" s="1124"/>
      <c r="E66" s="1111">
        <f>SUMIF('Balancete 09.2024'!C:C,12131,'Balancete 09.2024'!E:E)/1000</f>
        <v>23.450479999999999</v>
      </c>
    </row>
    <row r="67" spans="1:5" ht="31.15">
      <c r="A67" s="360" t="s">
        <v>206</v>
      </c>
      <c r="B67" s="361"/>
      <c r="C67" s="362">
        <f>SUMIF('Balancete 09.2024'!C:C,12135,'Balancete 09.2024'!K:K)</f>
        <v>161</v>
      </c>
      <c r="D67" s="1124"/>
      <c r="E67" s="1111">
        <f>SUMIF('Balancete 09.2024'!C:C,12135,'Balancete 09.2024'!E:E)/1000</f>
        <v>152.27681000000001</v>
      </c>
    </row>
    <row r="68" spans="1:5">
      <c r="A68" s="360" t="s">
        <v>207</v>
      </c>
      <c r="B68" s="361"/>
      <c r="C68" s="362">
        <f>SUMIF('Balancete 09.2024'!C:C,12134,'Balancete 09.2024'!K:K)</f>
        <v>5</v>
      </c>
      <c r="D68" s="1124"/>
      <c r="E68" s="1111">
        <f>SUMIF('Balancete 09.2024'!C:C,12134,'Balancete 09.2024'!E:E)/1000</f>
        <v>4.6405799999999999</v>
      </c>
    </row>
    <row r="69" spans="1:5">
      <c r="A69" s="360" t="s">
        <v>193</v>
      </c>
      <c r="B69" s="361"/>
      <c r="C69" s="362">
        <f>SUMIF('Balancete 09.2024'!C:C,12139,'Balancete 09.2024'!K:K)</f>
        <v>2</v>
      </c>
      <c r="D69" s="1124"/>
      <c r="E69" s="1111">
        <v>0</v>
      </c>
    </row>
    <row r="70" spans="1:5">
      <c r="A70" s="360" t="s">
        <v>194</v>
      </c>
      <c r="B70" s="361"/>
      <c r="C70" s="362">
        <f>SUMIF('Balancete 09.2024'!C:C,121316,'Balancete 09.2024'!K:K)</f>
        <v>975</v>
      </c>
      <c r="D70" s="1124"/>
      <c r="E70" s="1111">
        <v>0</v>
      </c>
    </row>
    <row r="71" spans="1:5">
      <c r="A71" s="360" t="s">
        <v>195</v>
      </c>
      <c r="B71" s="361"/>
      <c r="C71" s="362">
        <f>SUMIF('Balancete 09.2024'!C:C,121311,'Balancete 09.2024'!K:K)</f>
        <v>4</v>
      </c>
      <c r="D71" s="1124"/>
      <c r="E71" s="1111">
        <v>0</v>
      </c>
    </row>
    <row r="72" spans="1:5">
      <c r="A72" s="360" t="s">
        <v>196</v>
      </c>
      <c r="B72" s="361"/>
      <c r="C72" s="362">
        <f>SUMIF('Balancete 09.2024'!C:C,121313,'Balancete 09.2024'!K:K)</f>
        <v>206</v>
      </c>
      <c r="D72" s="1124"/>
      <c r="E72" s="1111">
        <v>0</v>
      </c>
    </row>
    <row r="73" spans="1:5">
      <c r="A73" s="360" t="s">
        <v>198</v>
      </c>
      <c r="B73" s="361"/>
      <c r="C73" s="362">
        <f>SUMIF('Balancete 09.2024'!C:C,121317,'Balancete 09.2024'!K:K)</f>
        <v>2</v>
      </c>
      <c r="D73" s="1124"/>
      <c r="E73" s="1111">
        <v>0</v>
      </c>
    </row>
    <row r="74" spans="1:5">
      <c r="A74" s="360" t="s">
        <v>199</v>
      </c>
      <c r="B74" s="361"/>
      <c r="C74" s="362">
        <f>SUMIF('Balancete 09.2024'!C:C,121315,'Balancete 09.2024'!K:K)</f>
        <v>140</v>
      </c>
      <c r="D74" s="1124"/>
      <c r="E74" s="1111">
        <v>0</v>
      </c>
    </row>
    <row r="75" spans="1:5" ht="16.149999999999999" thickBot="1">
      <c r="A75" s="496" t="s">
        <v>208</v>
      </c>
      <c r="B75" s="1126"/>
      <c r="C75" s="500">
        <f>SUM(C66:C74)</f>
        <v>1520</v>
      </c>
      <c r="D75" s="506"/>
      <c r="E75" s="501">
        <f>SUM(E66:E68)</f>
        <v>180.36787000000001</v>
      </c>
    </row>
    <row r="76" spans="1:5">
      <c r="A76" s="1108"/>
      <c r="B76" s="488" t="s">
        <v>182</v>
      </c>
      <c r="C76" s="1112">
        <f>SUM(C66:C74)-C75</f>
        <v>0</v>
      </c>
      <c r="D76" s="636"/>
      <c r="E76" s="1113">
        <f>SUM(E66:E68)-E75</f>
        <v>0</v>
      </c>
    </row>
    <row r="77" spans="1:5" ht="16.149999999999999" thickBot="1">
      <c r="A77" s="1121"/>
      <c r="B77" s="489" t="s">
        <v>183</v>
      </c>
      <c r="C77" s="1114">
        <f>C75-BP!D19</f>
        <v>0</v>
      </c>
      <c r="D77" s="1115"/>
      <c r="E77" s="1116">
        <f>E75-BP!F19</f>
        <v>0.36787000000001058</v>
      </c>
    </row>
    <row r="79" spans="1:5" ht="16.149999999999999" thickBot="1">
      <c r="A79" s="462" t="s">
        <v>211</v>
      </c>
      <c r="B79" s="636"/>
      <c r="C79" s="636"/>
      <c r="D79" s="636"/>
      <c r="E79" s="636"/>
    </row>
    <row r="80" spans="1:5" ht="16.149999999999999" thickBot="1">
      <c r="A80" s="507"/>
      <c r="B80" s="466"/>
      <c r="C80" s="484">
        <f>B3</f>
        <v>45565</v>
      </c>
      <c r="D80" s="484"/>
      <c r="E80" s="485">
        <f>D3</f>
        <v>45291</v>
      </c>
    </row>
    <row r="81" spans="1:5">
      <c r="A81" s="507" t="s">
        <v>212</v>
      </c>
      <c r="B81" s="466"/>
      <c r="C81" s="1127">
        <f>SUMIF('Balancete 09.2024'!C:C,11241,'Balancete 09.2024'!K:K)+1</f>
        <v>172</v>
      </c>
      <c r="D81" s="484"/>
      <c r="E81" s="1128">
        <f>SUMIF('Balancete 09.2024'!C:C,11241,'Balancete 09.2024'!E:E)/1000</f>
        <v>749.75418000000002</v>
      </c>
    </row>
    <row r="82" spans="1:5" ht="16.149999999999999" thickBot="1">
      <c r="A82" s="508" t="s">
        <v>213</v>
      </c>
      <c r="B82" s="509"/>
      <c r="C82" s="1129">
        <f>SUMIF('Balancete 09.2024'!C:C,11242,'Balancete 09.2024'!K:K)</f>
        <v>2817</v>
      </c>
      <c r="D82" s="510"/>
      <c r="E82" s="1107">
        <f>SUMIF('Balancete 09.2024'!C:C,11242,'Balancete 09.2024'!E:E)/1000</f>
        <v>0</v>
      </c>
    </row>
    <row r="83" spans="1:5" ht="16.149999999999999" thickBot="1">
      <c r="A83" s="511" t="s">
        <v>74</v>
      </c>
      <c r="B83" s="497"/>
      <c r="C83" s="500">
        <f>SUM(C81:C82)</f>
        <v>2989</v>
      </c>
      <c r="D83" s="497"/>
      <c r="E83" s="500">
        <f>SUM(E81:E82)</f>
        <v>749.75418000000002</v>
      </c>
    </row>
    <row r="84" spans="1:5">
      <c r="A84" s="1108"/>
      <c r="B84" s="488" t="s">
        <v>182</v>
      </c>
      <c r="C84" s="1112">
        <f>SUM(C81:C82)-C83</f>
        <v>0</v>
      </c>
      <c r="D84" s="636"/>
      <c r="E84" s="1113">
        <f>SUM(E81:E82)-E83</f>
        <v>0</v>
      </c>
    </row>
    <row r="85" spans="1:5" ht="16.149999999999999" thickBot="1">
      <c r="A85" s="1121"/>
      <c r="B85" s="489" t="s">
        <v>183</v>
      </c>
      <c r="C85" s="1114">
        <f>C83-BP!D13</f>
        <v>0</v>
      </c>
      <c r="D85" s="1115"/>
      <c r="E85" s="1114">
        <f>E83-BP!F13</f>
        <v>-0.24581999999998061</v>
      </c>
    </row>
    <row r="87" spans="1:5" ht="16.149999999999999" thickBot="1">
      <c r="A87" s="462" t="s">
        <v>214</v>
      </c>
      <c r="B87" s="636"/>
      <c r="C87" s="636"/>
      <c r="D87" s="636"/>
      <c r="E87" s="636"/>
    </row>
    <row r="88" spans="1:5">
      <c r="A88" s="512" t="s">
        <v>209</v>
      </c>
      <c r="B88" s="1130"/>
      <c r="C88" s="1130"/>
      <c r="D88" s="1130"/>
      <c r="E88" s="1131"/>
    </row>
    <row r="89" spans="1:5" ht="16.149999999999999" thickBot="1">
      <c r="A89" s="502" t="s">
        <v>189</v>
      </c>
      <c r="B89" s="513"/>
      <c r="C89" s="514">
        <f>B3</f>
        <v>45565</v>
      </c>
      <c r="D89" s="514"/>
      <c r="E89" s="515">
        <f>D3</f>
        <v>45291</v>
      </c>
    </row>
    <row r="90" spans="1:5">
      <c r="A90" s="516" t="s">
        <v>215</v>
      </c>
      <c r="B90" s="517"/>
      <c r="C90" s="1127">
        <f>SUMIF('Balancete 09.2024'!C:C,11311,'Balancete 09.2024'!K:K)</f>
        <v>38</v>
      </c>
      <c r="D90" s="1132"/>
      <c r="E90" s="1128">
        <f>SUMIF('Balancete 09.2024'!C:C,11311,'Balancete 09.2024'!E:E)/1000</f>
        <v>184.51940999999999</v>
      </c>
    </row>
    <row r="91" spans="1:5">
      <c r="A91" s="360" t="s">
        <v>216</v>
      </c>
      <c r="B91" s="361"/>
      <c r="C91" s="362">
        <f>SUMIF('Balancete 09.2024'!C:C,11312,'Balancete 09.2024'!K:K)</f>
        <v>1438</v>
      </c>
      <c r="D91" s="1124"/>
      <c r="E91" s="1111">
        <f>SUMIF('Balancete 09.2024'!C:C,11312,'Balancete 09.2024'!E:E)/1000</f>
        <v>528.09855000000005</v>
      </c>
    </row>
    <row r="92" spans="1:5">
      <c r="A92" s="518" t="s">
        <v>217</v>
      </c>
      <c r="B92" s="361"/>
      <c r="C92" s="362">
        <f>SUMIF('Balancete 09.2024'!C:C,11313,'Balancete 09.2024'!K:K)</f>
        <v>244</v>
      </c>
      <c r="D92" s="1124"/>
      <c r="E92" s="1111">
        <f>SUMIF('Balancete 09.2024'!C:C,11313,'Balancete 09.2024'!E:E)/1000</f>
        <v>150.65201999999999</v>
      </c>
    </row>
    <row r="93" spans="1:5">
      <c r="A93" s="518" t="s">
        <v>218</v>
      </c>
      <c r="B93" s="361"/>
      <c r="C93" s="362">
        <f>SUMIF('Balancete 09.2024'!C:C,11315,'Balancete 09.2024'!K:K)</f>
        <v>127</v>
      </c>
      <c r="D93" s="1124"/>
      <c r="E93" s="1111">
        <f>SUMIF('Balancete 09.2024'!C:C,11315,'Balancete 09.2024'!E:E)/1000</f>
        <v>0</v>
      </c>
    </row>
    <row r="94" spans="1:5">
      <c r="A94" s="518" t="s">
        <v>219</v>
      </c>
      <c r="B94" s="361"/>
      <c r="C94" s="362">
        <f>SUMIF('Balancete 09.2024'!C:C,11316,'Balancete 09.2024'!K:K)</f>
        <v>1862</v>
      </c>
      <c r="D94" s="1133"/>
      <c r="E94" s="1111">
        <f>SUMIF('Balancete 09.2024'!C:C,11316,'Balancete 09.2024'!E:E)/1000</f>
        <v>1314.35528</v>
      </c>
    </row>
    <row r="95" spans="1:5" ht="16.149999999999999" thickBot="1">
      <c r="A95" s="496" t="s">
        <v>208</v>
      </c>
      <c r="B95" s="1126"/>
      <c r="C95" s="500">
        <f>SUM(C90:C94)</f>
        <v>3709</v>
      </c>
      <c r="D95" s="500"/>
      <c r="E95" s="501">
        <f>SUM(E90:E94)</f>
        <v>2177.6252599999998</v>
      </c>
    </row>
    <row r="96" spans="1:5">
      <c r="A96" s="1134" t="s">
        <v>220</v>
      </c>
      <c r="B96" s="636"/>
      <c r="C96" s="636"/>
      <c r="D96" s="636"/>
      <c r="E96" s="1109"/>
    </row>
    <row r="97" spans="1:5">
      <c r="A97" s="1134"/>
      <c r="B97" s="488" t="s">
        <v>182</v>
      </c>
      <c r="C97" s="1112">
        <f>SUM(C90:C94)-C95</f>
        <v>0</v>
      </c>
      <c r="D97" s="1112"/>
      <c r="E97" s="1113">
        <f>SUM(E90:E94)-E95</f>
        <v>0</v>
      </c>
    </row>
    <row r="98" spans="1:5">
      <c r="A98" s="1134"/>
      <c r="B98" s="488" t="s">
        <v>183</v>
      </c>
      <c r="C98" s="1112">
        <f>C95-BP!D14</f>
        <v>0</v>
      </c>
      <c r="D98" s="1112"/>
      <c r="E98" s="1113">
        <f>E95-BP!F14</f>
        <v>-0.37474000000020169</v>
      </c>
    </row>
    <row r="99" spans="1:5">
      <c r="A99" s="637"/>
      <c r="B99" s="636"/>
      <c r="C99" s="636"/>
      <c r="D99" s="636"/>
      <c r="E99" s="1109"/>
    </row>
    <row r="100" spans="1:5" hidden="1">
      <c r="A100" s="495" t="s">
        <v>210</v>
      </c>
      <c r="B100" s="636"/>
      <c r="C100" s="636"/>
      <c r="D100" s="636"/>
      <c r="E100" s="1109"/>
    </row>
    <row r="101" spans="1:5" hidden="1">
      <c r="A101" s="502" t="s">
        <v>189</v>
      </c>
      <c r="B101" s="519"/>
      <c r="C101" s="514">
        <f>B3</f>
        <v>45565</v>
      </c>
      <c r="D101" s="514"/>
      <c r="E101" s="515">
        <f>D3</f>
        <v>45291</v>
      </c>
    </row>
    <row r="102" spans="1:5" hidden="1">
      <c r="A102" s="518" t="s">
        <v>221</v>
      </c>
      <c r="B102" s="520"/>
      <c r="C102" s="1124" t="s">
        <v>79</v>
      </c>
      <c r="D102" s="1124"/>
      <c r="E102" s="1135">
        <v>0</v>
      </c>
    </row>
    <row r="103" spans="1:5" ht="16.149999999999999" hidden="1" thickBot="1">
      <c r="A103" s="496" t="s">
        <v>208</v>
      </c>
      <c r="B103" s="1136"/>
      <c r="C103" s="506">
        <f>SUM(C102)</f>
        <v>0</v>
      </c>
      <c r="D103" s="506"/>
      <c r="E103" s="521">
        <f>SUM(E102)</f>
        <v>0</v>
      </c>
    </row>
    <row r="104" spans="1:5" hidden="1">
      <c r="A104" s="1108"/>
      <c r="B104" s="488" t="s">
        <v>182</v>
      </c>
      <c r="C104" s="636">
        <v>0</v>
      </c>
      <c r="D104" s="636"/>
      <c r="E104" s="1109">
        <f>SUM(E102-E103)</f>
        <v>0</v>
      </c>
    </row>
    <row r="105" spans="1:5" ht="16.149999999999999" hidden="1" thickBot="1">
      <c r="A105" s="1121"/>
      <c r="B105" s="489" t="s">
        <v>183</v>
      </c>
      <c r="C105" s="1115">
        <v>0</v>
      </c>
      <c r="D105" s="1115"/>
      <c r="E105" s="970">
        <f>E103-BP!F21</f>
        <v>0</v>
      </c>
    </row>
    <row r="107" spans="1:5" ht="16.149999999999999" thickBot="1">
      <c r="A107" s="462" t="s">
        <v>222</v>
      </c>
      <c r="B107" s="636"/>
      <c r="C107" s="636"/>
      <c r="D107" s="636"/>
      <c r="E107" s="636"/>
    </row>
    <row r="108" spans="1:5" ht="16.149999999999999" thickBot="1">
      <c r="A108" s="522" t="s">
        <v>189</v>
      </c>
      <c r="B108" s="491"/>
      <c r="C108" s="465">
        <f>C101</f>
        <v>45565</v>
      </c>
      <c r="D108" s="465"/>
      <c r="E108" s="523">
        <f>E101</f>
        <v>45291</v>
      </c>
    </row>
    <row r="109" spans="1:5">
      <c r="A109" s="524" t="s">
        <v>223</v>
      </c>
      <c r="B109" s="1132"/>
      <c r="C109" s="1127">
        <f>SUMIF('Balancete 09.2024'!C:C,12181,'Balancete 09.2024'!K:K)</f>
        <v>4243</v>
      </c>
      <c r="D109" s="1127"/>
      <c r="E109" s="1128">
        <f>SUMIF('Balancete 09.2024'!C:C,12181,'Balancete 09.2024'!E:E)/1000</f>
        <v>4113.6016300000001</v>
      </c>
    </row>
    <row r="110" spans="1:5">
      <c r="A110" s="525" t="s">
        <v>224</v>
      </c>
      <c r="B110" s="1124"/>
      <c r="C110" s="362">
        <f>SUMIF('Balancete 09.2024'!C:C,12182,'Balancete 09.2024'!K:K)</f>
        <v>2235</v>
      </c>
      <c r="D110" s="362"/>
      <c r="E110" s="1111">
        <f>SUMIF('Balancete 09.2024'!C:C,12182,'Balancete 09.2024'!E:E)/1000</f>
        <v>1318.5305900000001</v>
      </c>
    </row>
    <row r="111" spans="1:5">
      <c r="A111" s="525" t="s">
        <v>225</v>
      </c>
      <c r="B111" s="1124"/>
      <c r="C111" s="362">
        <f>SUMIF('Balancete 09.2024'!C:C,12183,'Balancete 09.2024'!K:K)+1</f>
        <v>174</v>
      </c>
      <c r="D111" s="972"/>
      <c r="E111" s="1111">
        <f>SUMIF('Balancete 09.2024'!C:C,12183,'Balancete 09.2024'!E:E)/1000</f>
        <v>168.15876999999998</v>
      </c>
    </row>
    <row r="112" spans="1:5" ht="16.149999999999999" thickBot="1">
      <c r="A112" s="511" t="s">
        <v>74</v>
      </c>
      <c r="B112" s="497"/>
      <c r="C112" s="526">
        <f>SUM(C109:C111)</f>
        <v>6652</v>
      </c>
      <c r="D112" s="526"/>
      <c r="E112" s="527">
        <f>SUM(E109:E111)</f>
        <v>5600.2909900000004</v>
      </c>
    </row>
    <row r="113" spans="1:9">
      <c r="A113" s="1108"/>
      <c r="B113" s="488" t="s">
        <v>182</v>
      </c>
      <c r="C113" s="1112">
        <f>SUM(C109:C111)-C112</f>
        <v>0</v>
      </c>
      <c r="D113" s="1112"/>
      <c r="E113" s="1113">
        <f>SUM(E109:E111)-E112</f>
        <v>0</v>
      </c>
      <c r="F113" s="636"/>
      <c r="G113" s="636"/>
      <c r="H113" s="636"/>
      <c r="I113" s="636"/>
    </row>
    <row r="114" spans="1:9" ht="16.149999999999999" thickBot="1">
      <c r="A114" s="1121"/>
      <c r="B114" s="489" t="s">
        <v>183</v>
      </c>
      <c r="C114" s="1114">
        <f>C112-BP!D20</f>
        <v>0</v>
      </c>
      <c r="D114" s="1114"/>
      <c r="E114" s="1116">
        <f>E112-BP!F20</f>
        <v>0.29099000000041997</v>
      </c>
      <c r="F114" s="636"/>
      <c r="G114" s="636"/>
      <c r="H114" s="636"/>
      <c r="I114" s="636"/>
    </row>
    <row r="118" spans="1:9" ht="16.149999999999999" thickBot="1">
      <c r="A118" s="528" t="s">
        <v>226</v>
      </c>
      <c r="B118" s="636"/>
      <c r="C118" s="636"/>
      <c r="D118" s="636"/>
      <c r="E118" s="636"/>
      <c r="F118" s="636"/>
      <c r="G118" s="636"/>
      <c r="H118" s="636"/>
      <c r="I118" s="636"/>
    </row>
    <row r="119" spans="1:9" ht="33" customHeight="1">
      <c r="A119" s="529" t="s">
        <v>189</v>
      </c>
      <c r="B119" s="530" t="s">
        <v>227</v>
      </c>
      <c r="C119" s="530" t="s">
        <v>228</v>
      </c>
      <c r="D119" s="531" t="s">
        <v>229</v>
      </c>
      <c r="E119" s="530" t="s">
        <v>230</v>
      </c>
      <c r="F119" s="530" t="s">
        <v>231</v>
      </c>
      <c r="G119" s="532" t="s">
        <v>232</v>
      </c>
      <c r="H119" s="636"/>
      <c r="I119" s="1137"/>
    </row>
    <row r="120" spans="1:9">
      <c r="A120" s="533"/>
      <c r="B120" s="534"/>
      <c r="C120" s="535"/>
      <c r="D120" s="535"/>
      <c r="E120" s="535"/>
      <c r="F120" s="535"/>
      <c r="G120" s="536"/>
      <c r="H120" s="636"/>
      <c r="I120" s="1137"/>
    </row>
    <row r="121" spans="1:9">
      <c r="A121" s="1138" t="s">
        <v>233</v>
      </c>
      <c r="B121" s="1139">
        <v>0.1</v>
      </c>
      <c r="C121" s="362">
        <f>SUMIF('Balancete 09.2024'!C:C,12313,'Balancete 09.2024'!K:K)</f>
        <v>2400</v>
      </c>
      <c r="D121" s="362">
        <v>0</v>
      </c>
      <c r="E121" s="362">
        <f>SUMIF('Balancete 09.2024'!C:C,123982,'Balancete 09.2024'!K:K)</f>
        <v>-899</v>
      </c>
      <c r="F121" s="362">
        <f>SUM(C121:E121)</f>
        <v>1501</v>
      </c>
      <c r="G121" s="1111">
        <f>SUM(SUMIF('Balancete 09.2024'!C:C,12313,'Balancete 09.2024'!E:E)+SUMIF('Balancete 09.2024'!C:C,123982,'Balancete 09.2024'!E:E))/1000</f>
        <v>1680.8402599999997</v>
      </c>
      <c r="H121" s="636"/>
      <c r="I121" s="972"/>
    </row>
    <row r="122" spans="1:9">
      <c r="A122" s="1138" t="s">
        <v>234</v>
      </c>
      <c r="B122" s="1139">
        <v>0.1</v>
      </c>
      <c r="C122" s="362">
        <f>SUMIF('Balancete 09.2024'!C:C,12314,'Balancete 09.2024'!K:K)</f>
        <v>792</v>
      </c>
      <c r="D122" s="972">
        <v>0</v>
      </c>
      <c r="E122" s="362">
        <f>SUMIF('Balancete 09.2024'!C:C,123983,'Balancete 09.2024'!K:K)</f>
        <v>-751</v>
      </c>
      <c r="F122" s="362">
        <f t="shared" ref="F122:F123" si="0">SUM(C122:E122)</f>
        <v>41</v>
      </c>
      <c r="G122" s="1111">
        <f>SUM(SUMIF('Balancete 09.2024'!C:C,12314,'Balancete 09.2024'!E:E)+SUMIF('Balancete 09.2024'!C:C,123983,'Balancete 09.2024'!E:E))/1000</f>
        <v>55.601859999999988</v>
      </c>
      <c r="H122" s="636"/>
      <c r="I122" s="972"/>
    </row>
    <row r="123" spans="1:9">
      <c r="A123" s="1138" t="s">
        <v>235</v>
      </c>
      <c r="B123" s="1139">
        <v>0.2</v>
      </c>
      <c r="C123" s="362">
        <f>SUMIF('Balancete 09.2024'!C:C,12315,'Balancete 09.2024'!K:K)-1</f>
        <v>12334</v>
      </c>
      <c r="D123" s="362">
        <v>0</v>
      </c>
      <c r="E123" s="362">
        <f>SUMIF('Balancete 09.2024'!C:C,123984,'Balancete 09.2024'!K:K)</f>
        <v>-9097</v>
      </c>
      <c r="F123" s="362">
        <f t="shared" si="0"/>
        <v>3237</v>
      </c>
      <c r="G123" s="1111">
        <f>SUM(SUMIF('Balancete 09.2024'!C:C,12315,'Balancete 09.2024'!E:E)+SUMIF('Balancete 09.2024'!C:C,123984,'Balancete 09.2024'!E:E))/1000</f>
        <v>3613.5843799999989</v>
      </c>
      <c r="H123" s="636"/>
      <c r="I123" s="972"/>
    </row>
    <row r="124" spans="1:9" ht="16.149999999999999" thickBot="1">
      <c r="A124" s="1140" t="s">
        <v>236</v>
      </c>
      <c r="B124" s="1141">
        <v>0.1</v>
      </c>
      <c r="C124" s="1129">
        <f>SUMIF('Balancete 09.2024'!C:C,12317,'Balancete 09.2024'!K:K)</f>
        <v>2158</v>
      </c>
      <c r="D124" s="1129">
        <v>0</v>
      </c>
      <c r="E124" s="362">
        <f>SUMIF('Balancete 09.2024'!C:C,123986,'Balancete 09.2024'!K:K)+1</f>
        <v>-2023</v>
      </c>
      <c r="F124" s="362">
        <f>SUM(C124:E124)</f>
        <v>135</v>
      </c>
      <c r="G124" s="1111">
        <f>SUM(SUMIF('Balancete 09.2024'!C:C,12317,'Balancete 09.2024'!E:E)+SUMIF('Balancete 09.2024'!C:C,123986,'Balancete 09.2024'!E:E))/1000</f>
        <v>164.98764999999992</v>
      </c>
      <c r="H124" s="636"/>
      <c r="I124" s="972"/>
    </row>
    <row r="125" spans="1:9" ht="16.149999999999999" thickBot="1">
      <c r="A125" s="537" t="s">
        <v>74</v>
      </c>
      <c r="B125" s="538"/>
      <c r="C125" s="473">
        <f>SUM(C121:C124)</f>
        <v>17684</v>
      </c>
      <c r="D125" s="473">
        <f t="shared" ref="D125:G125" si="1">SUM(D121:D124)</f>
        <v>0</v>
      </c>
      <c r="E125" s="473">
        <f>SUM(E121:E124)</f>
        <v>-12770</v>
      </c>
      <c r="F125" s="473">
        <f t="shared" si="1"/>
        <v>4914</v>
      </c>
      <c r="G125" s="473">
        <f t="shared" si="1"/>
        <v>5515.0141499999982</v>
      </c>
      <c r="H125" s="636"/>
      <c r="I125" s="478"/>
    </row>
    <row r="126" spans="1:9">
      <c r="A126" s="533"/>
      <c r="B126" s="503" t="s">
        <v>182</v>
      </c>
      <c r="C126" s="362">
        <f>SUM(C121:C124)-C125</f>
        <v>0</v>
      </c>
      <c r="D126" s="362"/>
      <c r="E126" s="362">
        <f>SUM(E121:E124)-E125</f>
        <v>0</v>
      </c>
      <c r="F126" s="362">
        <f>SUM(F121:F124)-F125</f>
        <v>0</v>
      </c>
      <c r="G126" s="1111">
        <f>SUM(G121:G124)-G125</f>
        <v>0</v>
      </c>
      <c r="H126" s="636"/>
      <c r="I126" s="478"/>
    </row>
    <row r="127" spans="1:9">
      <c r="A127" s="533"/>
      <c r="B127" s="503" t="s">
        <v>183</v>
      </c>
      <c r="C127" s="362"/>
      <c r="D127" s="362"/>
      <c r="E127" s="362"/>
      <c r="F127" s="362">
        <f>F125-BP!D22</f>
        <v>0</v>
      </c>
      <c r="G127" s="1111">
        <f>G125-BP!F22</f>
        <v>1.4149999998153362E-2</v>
      </c>
      <c r="H127" s="636"/>
      <c r="I127" s="478"/>
    </row>
    <row r="128" spans="1:9">
      <c r="A128" s="637"/>
      <c r="B128" s="636"/>
      <c r="C128" s="636"/>
      <c r="D128" s="636"/>
      <c r="E128" s="636"/>
      <c r="F128" s="636"/>
      <c r="G128" s="1109"/>
      <c r="H128" s="636"/>
      <c r="I128" s="636"/>
    </row>
    <row r="129" spans="1:8">
      <c r="A129" s="637"/>
      <c r="B129" s="636"/>
      <c r="C129" s="636"/>
      <c r="D129" s="636"/>
      <c r="E129" s="636"/>
      <c r="F129" s="636"/>
      <c r="G129" s="1109"/>
      <c r="H129" s="636"/>
    </row>
    <row r="130" spans="1:8" ht="31.15">
      <c r="A130" s="1134"/>
      <c r="B130" s="539" t="s">
        <v>232</v>
      </c>
      <c r="C130" s="534" t="s">
        <v>237</v>
      </c>
      <c r="D130" s="535" t="s">
        <v>229</v>
      </c>
      <c r="E130" s="534" t="s">
        <v>238</v>
      </c>
      <c r="F130" s="539" t="s">
        <v>239</v>
      </c>
      <c r="G130" s="540" t="s">
        <v>240</v>
      </c>
      <c r="H130" s="1137"/>
    </row>
    <row r="131" spans="1:8">
      <c r="A131" s="533" t="s">
        <v>189</v>
      </c>
      <c r="B131" s="539"/>
      <c r="C131" s="534"/>
      <c r="D131" s="534"/>
      <c r="E131" s="534"/>
      <c r="F131" s="535"/>
      <c r="G131" s="536"/>
      <c r="H131" s="1137"/>
    </row>
    <row r="132" spans="1:8">
      <c r="A132" s="1138" t="s">
        <v>233</v>
      </c>
      <c r="B132" s="1133">
        <f>G121</f>
        <v>1680.8402599999997</v>
      </c>
      <c r="C132" s="121">
        <f>SUMIF('Balancete 09.2024'!C:C,12313,'Balancete 09.2024'!F:F)/1000</f>
        <v>0</v>
      </c>
      <c r="D132" s="121">
        <f>SUMIF('Balancete 09.2024'!C:C,12313,'Balancete 09.2024'!G:G)/1000</f>
        <v>0</v>
      </c>
      <c r="E132" s="1142">
        <v>-180</v>
      </c>
      <c r="F132" s="972" t="s">
        <v>79</v>
      </c>
      <c r="G132" s="1111">
        <f>SUM(B132:F132)</f>
        <v>1500.8402599999997</v>
      </c>
      <c r="H132" s="972"/>
    </row>
    <row r="133" spans="1:8">
      <c r="A133" s="1138" t="s">
        <v>234</v>
      </c>
      <c r="B133" s="1133">
        <f>G122+0.4</f>
        <v>56.001859999999986</v>
      </c>
      <c r="C133" s="121">
        <f>SUMIF('Balancete 09.2024'!C:C,12314,'Balancete 09.2024'!F:F)/1000</f>
        <v>0</v>
      </c>
      <c r="D133" s="121">
        <f>SUMIF('Balancete 09.2024'!C:C,12314,'Balancete 09.2024'!G:G)/1000</f>
        <v>0</v>
      </c>
      <c r="E133" s="1143">
        <v>-15</v>
      </c>
      <c r="F133" s="972" t="s">
        <v>79</v>
      </c>
      <c r="G133" s="1111">
        <f t="shared" ref="G133:G135" si="2">SUM(B133:F133)</f>
        <v>41.001859999999986</v>
      </c>
      <c r="H133" s="972"/>
    </row>
    <row r="134" spans="1:8">
      <c r="A134" s="1138" t="s">
        <v>241</v>
      </c>
      <c r="B134" s="1133">
        <f>G123</f>
        <v>3613.5843799999989</v>
      </c>
      <c r="C134" s="121">
        <f>SUMIF('Balancete 09.2024'!C:C,12315,'Balancete 09.2024'!F:F)/1000</f>
        <v>689.6155</v>
      </c>
      <c r="D134" s="121">
        <v>-72</v>
      </c>
      <c r="E134" s="362">
        <v>-1061</v>
      </c>
      <c r="F134" s="972">
        <v>68</v>
      </c>
      <c r="G134" s="1111">
        <f t="shared" si="2"/>
        <v>3238.1998799999992</v>
      </c>
      <c r="H134" s="972"/>
    </row>
    <row r="135" spans="1:8" ht="16.149999999999999" thickBot="1">
      <c r="A135" s="1138" t="s">
        <v>242</v>
      </c>
      <c r="B135" s="1133">
        <f>G124</f>
        <v>164.98764999999992</v>
      </c>
      <c r="C135" s="121">
        <f>SUMIF('Balancete 09.2024'!C:C,12316,'Balancete 09.2024'!F:F)/1000</f>
        <v>0</v>
      </c>
      <c r="D135" s="121">
        <v>-3</v>
      </c>
      <c r="E135" s="362">
        <v>-31</v>
      </c>
      <c r="F135" s="972">
        <v>3</v>
      </c>
      <c r="G135" s="1111">
        <f t="shared" si="2"/>
        <v>133.98764999999992</v>
      </c>
      <c r="H135" s="972"/>
    </row>
    <row r="136" spans="1:8" ht="16.149999999999999" thickBot="1">
      <c r="A136" s="537" t="s">
        <v>74</v>
      </c>
      <c r="B136" s="493">
        <f>SUM(B132:B135)</f>
        <v>5515.4141499999987</v>
      </c>
      <c r="C136" s="493">
        <f t="shared" ref="C136:G136" si="3">SUM(C132:C135)</f>
        <v>689.6155</v>
      </c>
      <c r="D136" s="493">
        <f>SUM(D132:D135)</f>
        <v>-75</v>
      </c>
      <c r="E136" s="493">
        <f>SUM(E132:E135)</f>
        <v>-1287</v>
      </c>
      <c r="F136" s="493">
        <f t="shared" si="3"/>
        <v>71</v>
      </c>
      <c r="G136" s="494">
        <f t="shared" si="3"/>
        <v>4914.0296499999995</v>
      </c>
      <c r="H136" s="478"/>
    </row>
    <row r="137" spans="1:8">
      <c r="A137" s="503" t="s">
        <v>182</v>
      </c>
      <c r="B137" s="1133">
        <f>SUM(B132:B135)-B136</f>
        <v>0</v>
      </c>
      <c r="C137" s="1133">
        <f>SUM(C132:C135)-C136</f>
        <v>0</v>
      </c>
      <c r="D137" s="1133"/>
      <c r="E137" s="1133">
        <f>SUM(E132:E135)-E136</f>
        <v>0</v>
      </c>
      <c r="F137" s="1133">
        <v>0</v>
      </c>
      <c r="G137" s="1133">
        <f>SUM(G132:G135)-G136</f>
        <v>0</v>
      </c>
      <c r="H137" s="636"/>
    </row>
    <row r="138" spans="1:8" ht="16.149999999999999" thickBot="1">
      <c r="A138" s="541" t="s">
        <v>183</v>
      </c>
      <c r="B138" s="1144">
        <f>B136-BP!F22</f>
        <v>0.41414999999869906</v>
      </c>
      <c r="C138" s="1114"/>
      <c r="D138" s="1115"/>
      <c r="E138" s="1114">
        <f>(E136+E185+E144)+'DFC '!F10</f>
        <v>-0.38925000000017462</v>
      </c>
      <c r="F138" s="1115"/>
      <c r="G138" s="1114">
        <f>G136-BP!D22</f>
        <v>2.9649999999492138E-2</v>
      </c>
      <c r="H138" s="636"/>
    </row>
    <row r="141" spans="1:8" ht="16.149999999999999" thickBot="1">
      <c r="A141" s="695" t="s">
        <v>243</v>
      </c>
      <c r="B141" s="636"/>
      <c r="C141" s="636"/>
      <c r="D141" s="636"/>
      <c r="E141" s="636"/>
      <c r="F141" s="636"/>
      <c r="G141" s="636"/>
      <c r="H141" s="636"/>
    </row>
    <row r="142" spans="1:8" ht="31.15">
      <c r="A142" s="529" t="s">
        <v>189</v>
      </c>
      <c r="B142" s="531" t="s">
        <v>244</v>
      </c>
      <c r="C142" s="531" t="s">
        <v>237</v>
      </c>
      <c r="D142" s="531" t="s">
        <v>229</v>
      </c>
      <c r="E142" s="530" t="s">
        <v>245</v>
      </c>
      <c r="F142" s="530" t="str">
        <f>F119</f>
        <v>30.09.2024
Líquido</v>
      </c>
      <c r="G142" s="532" t="s">
        <v>246</v>
      </c>
      <c r="H142" s="636"/>
    </row>
    <row r="143" spans="1:8" ht="16.149999999999999" thickBot="1">
      <c r="A143" s="1140" t="s">
        <v>247</v>
      </c>
      <c r="B143" s="1145">
        <v>17709</v>
      </c>
      <c r="C143" s="1146" t="s">
        <v>79</v>
      </c>
      <c r="D143" s="1146" t="s">
        <v>79</v>
      </c>
      <c r="E143" s="1145">
        <f>SUMIF('Balancete 09.2024'!C:C,12512,'Balancete 09.2024'!H:H)/1000</f>
        <v>-2043.3892499999999</v>
      </c>
      <c r="F143" s="1147">
        <f>SUM(B143:E143)</f>
        <v>15665.61075</v>
      </c>
      <c r="G143" s="1111">
        <f>SUM(SUMIF('Balancete 09.2024'!C:C,12511,'Balancete 09.2024'!E:E)+SUMIF('Balancete 09.2024'!C:C,12512,'Balancete 09.2024'!E:E))/1000</f>
        <v>17709.373010000003</v>
      </c>
      <c r="H143" s="636"/>
    </row>
    <row r="144" spans="1:8" ht="16.149999999999999" thickBot="1">
      <c r="A144" s="537" t="s">
        <v>74</v>
      </c>
      <c r="B144" s="542">
        <f>SUM(B143)</f>
        <v>17709</v>
      </c>
      <c r="C144" s="542">
        <f t="shared" ref="C144:G144" si="4">SUM(C143)</f>
        <v>0</v>
      </c>
      <c r="D144" s="542">
        <f t="shared" si="4"/>
        <v>0</v>
      </c>
      <c r="E144" s="542">
        <f t="shared" si="4"/>
        <v>-2043.3892499999999</v>
      </c>
      <c r="F144" s="542">
        <f t="shared" si="4"/>
        <v>15665.61075</v>
      </c>
      <c r="G144" s="542">
        <f t="shared" si="4"/>
        <v>17709.373010000003</v>
      </c>
      <c r="H144" s="636"/>
    </row>
    <row r="145" spans="1:9">
      <c r="A145" s="503" t="s">
        <v>182</v>
      </c>
      <c r="B145" s="1133">
        <f t="shared" ref="B145:G145" si="5">SUM(B143)-B144</f>
        <v>0</v>
      </c>
      <c r="C145" s="1133">
        <f t="shared" si="5"/>
        <v>0</v>
      </c>
      <c r="D145" s="1133">
        <f t="shared" si="5"/>
        <v>0</v>
      </c>
      <c r="E145" s="1133">
        <f t="shared" si="5"/>
        <v>0</v>
      </c>
      <c r="F145" s="1133">
        <f t="shared" si="5"/>
        <v>0</v>
      </c>
      <c r="G145" s="1133">
        <f t="shared" si="5"/>
        <v>0</v>
      </c>
      <c r="H145" s="636"/>
      <c r="I145" s="636"/>
    </row>
    <row r="146" spans="1:9" ht="16.149999999999999" thickBot="1">
      <c r="A146" s="541" t="s">
        <v>183</v>
      </c>
      <c r="B146" s="1144"/>
      <c r="C146" s="1114"/>
      <c r="D146" s="1115"/>
      <c r="E146" s="1114"/>
      <c r="F146" s="1114">
        <f>F144-BP!D23</f>
        <v>-0.38925000000017462</v>
      </c>
      <c r="G146" s="1114">
        <f>G144-BP!F23</f>
        <v>0.3730100000029779</v>
      </c>
      <c r="H146" s="636"/>
      <c r="I146" s="636"/>
    </row>
    <row r="147" spans="1:9">
      <c r="A147" s="543" t="s">
        <v>248</v>
      </c>
      <c r="B147" s="636"/>
      <c r="C147" s="636"/>
      <c r="D147" s="636"/>
      <c r="E147" s="636"/>
      <c r="F147" s="636"/>
      <c r="G147" s="1109"/>
      <c r="H147" s="636"/>
      <c r="I147" s="636"/>
    </row>
    <row r="148" spans="1:9">
      <c r="A148" s="1108"/>
      <c r="B148" s="636"/>
      <c r="C148" s="636"/>
      <c r="D148" s="636"/>
      <c r="E148" s="636"/>
      <c r="F148" s="636"/>
      <c r="G148" s="1109"/>
      <c r="H148" s="636"/>
      <c r="I148" s="636"/>
    </row>
    <row r="149" spans="1:9" ht="16.149999999999999" thickBot="1">
      <c r="A149" s="1134"/>
      <c r="B149" s="1137"/>
      <c r="C149" s="653">
        <v>2024</v>
      </c>
      <c r="D149" s="469"/>
      <c r="E149" s="653">
        <v>2023</v>
      </c>
      <c r="F149" s="636"/>
      <c r="G149" s="1109"/>
      <c r="H149" s="636"/>
      <c r="I149" s="636"/>
    </row>
    <row r="150" spans="1:9">
      <c r="A150" s="1108"/>
      <c r="B150" s="636"/>
      <c r="C150" s="636"/>
      <c r="D150" s="544" t="s">
        <v>183</v>
      </c>
      <c r="E150" s="636"/>
      <c r="F150" s="544" t="s">
        <v>183</v>
      </c>
      <c r="G150" s="1109"/>
      <c r="H150" s="636"/>
      <c r="I150" s="636"/>
    </row>
    <row r="151" spans="1:9" ht="30.75" customHeight="1">
      <c r="A151" s="360" t="s">
        <v>249</v>
      </c>
      <c r="B151" s="636"/>
      <c r="C151" s="545">
        <f>-SUMIF('Balancete 09.2024'!C:C,21116,'Balancete 09.2024'!K:K)</f>
        <v>2607</v>
      </c>
      <c r="D151" s="545">
        <f>C151-BP!D38</f>
        <v>0</v>
      </c>
      <c r="E151" s="545">
        <f>-SUMIF('Balancete 09.2024'!C:C,21116,'Balancete 09.2024'!E:E)/1000</f>
        <v>2543.8783800000001</v>
      </c>
      <c r="F151" s="1112">
        <f>E151-BP!F38</f>
        <v>-0.12161999999989348</v>
      </c>
      <c r="G151" s="1109"/>
      <c r="H151" s="636"/>
      <c r="I151" s="545"/>
    </row>
    <row r="152" spans="1:9" ht="6" customHeight="1">
      <c r="A152" s="1108"/>
      <c r="B152" s="636"/>
      <c r="C152" s="636"/>
      <c r="D152" s="636"/>
      <c r="E152" s="636"/>
      <c r="F152" s="636"/>
      <c r="G152" s="1109"/>
      <c r="H152" s="636"/>
      <c r="I152" s="636"/>
    </row>
    <row r="153" spans="1:9" ht="31.15">
      <c r="A153" s="360" t="s">
        <v>250</v>
      </c>
      <c r="B153" s="636"/>
      <c r="C153" s="545">
        <f>-SUMIF('Balancete 09.2024'!C:C,2218,'Balancete 09.2024'!K:K)</f>
        <v>14452</v>
      </c>
      <c r="D153" s="545">
        <f>C153-BP!D43</f>
        <v>0</v>
      </c>
      <c r="E153" s="545">
        <f>-SUMIF('Balancete 09.2024'!C:C,2218,'Balancete 09.2024'!E:E)/1000</f>
        <v>16443.0749</v>
      </c>
      <c r="F153" s="1112">
        <f>E153-BP!F43</f>
        <v>7.4899999999615829E-2</v>
      </c>
      <c r="G153" s="1109"/>
      <c r="H153" s="636"/>
      <c r="I153" s="636"/>
    </row>
    <row r="154" spans="1:9" ht="6.75" customHeight="1" thickBot="1">
      <c r="A154" s="1108"/>
      <c r="B154" s="636"/>
      <c r="C154" s="636"/>
      <c r="D154" s="636"/>
      <c r="E154" s="636"/>
      <c r="F154" s="636"/>
      <c r="G154" s="1109"/>
      <c r="H154" s="636"/>
      <c r="I154" s="636"/>
    </row>
    <row r="155" spans="1:9" ht="16.149999999999999" thickBot="1">
      <c r="A155" s="1108"/>
      <c r="B155" s="636"/>
      <c r="C155" s="546">
        <f>SUM(C151:C154)</f>
        <v>17059</v>
      </c>
      <c r="D155" s="547">
        <f>SUM(BP!D38+BP!D43)-C155</f>
        <v>0</v>
      </c>
      <c r="E155" s="546">
        <f>SUM(E151:E153)</f>
        <v>18986.953280000002</v>
      </c>
      <c r="F155" s="1112">
        <f>E155-BP!F43-BP!F38</f>
        <v>-4.6719999998458661E-2</v>
      </c>
      <c r="G155" s="1109"/>
      <c r="H155" s="636"/>
      <c r="I155" s="636"/>
    </row>
    <row r="156" spans="1:9" ht="16.149999999999999" thickTop="1">
      <c r="A156" s="1108"/>
      <c r="B156" s="488" t="s">
        <v>182</v>
      </c>
      <c r="C156" s="545">
        <f>SUM(C151:C153)-C155</f>
        <v>0</v>
      </c>
      <c r="D156" s="545"/>
      <c r="E156" s="545">
        <f>SUM(E151:E153)-E155</f>
        <v>0</v>
      </c>
      <c r="F156" s="1112"/>
      <c r="G156" s="1109"/>
      <c r="H156" s="636"/>
      <c r="I156" s="636"/>
    </row>
    <row r="157" spans="1:9">
      <c r="A157" s="637"/>
      <c r="B157" s="636"/>
      <c r="C157" s="636"/>
      <c r="D157" s="636"/>
      <c r="E157" s="636"/>
      <c r="F157" s="636"/>
      <c r="G157" s="1109"/>
      <c r="H157" s="636"/>
      <c r="I157" s="636"/>
    </row>
    <row r="158" spans="1:9">
      <c r="A158" s="637"/>
      <c r="B158" s="636"/>
      <c r="C158" s="636"/>
      <c r="D158" s="636"/>
      <c r="E158" s="636"/>
      <c r="F158" s="636"/>
      <c r="G158" s="1109"/>
      <c r="H158" s="548"/>
      <c r="I158" s="636"/>
    </row>
    <row r="159" spans="1:9">
      <c r="A159" s="991" t="s">
        <v>251</v>
      </c>
      <c r="B159" s="992"/>
      <c r="C159" s="547">
        <f>23158-1797</f>
        <v>21361</v>
      </c>
      <c r="D159" s="547"/>
      <c r="E159" s="636"/>
      <c r="F159" s="636"/>
      <c r="G159" s="1109"/>
      <c r="H159" s="636"/>
      <c r="I159" s="636"/>
    </row>
    <row r="160" spans="1:9">
      <c r="A160" s="1108"/>
      <c r="B160" s="636"/>
      <c r="C160" s="636"/>
      <c r="D160" s="549" t="s">
        <v>183</v>
      </c>
      <c r="E160" s="636"/>
      <c r="F160" s="636"/>
      <c r="G160" s="1109"/>
      <c r="H160" s="636"/>
      <c r="I160" s="636"/>
    </row>
    <row r="161" spans="1:8">
      <c r="A161" s="472" t="s">
        <v>252</v>
      </c>
      <c r="B161" s="636"/>
      <c r="C161" s="362">
        <f>-1943-285-284</f>
        <v>-2512</v>
      </c>
      <c r="D161" s="362">
        <f>C161-'DFC '!I45</f>
        <v>0</v>
      </c>
      <c r="E161" s="636"/>
      <c r="F161" s="636"/>
      <c r="G161" s="1109"/>
      <c r="H161" s="362"/>
    </row>
    <row r="162" spans="1:8" ht="16.149999999999999" thickBot="1">
      <c r="A162" s="472" t="s">
        <v>253</v>
      </c>
      <c r="B162" s="636"/>
      <c r="C162" s="362">
        <f>592+82+80</f>
        <v>754</v>
      </c>
      <c r="D162" s="362">
        <f>C162-'DFC '!I12</f>
        <v>0</v>
      </c>
      <c r="E162" s="636"/>
      <c r="F162" s="636"/>
      <c r="G162" s="1109"/>
      <c r="H162" s="362"/>
    </row>
    <row r="163" spans="1:8" ht="16.149999999999999" thickBot="1">
      <c r="A163" s="533" t="s">
        <v>254</v>
      </c>
      <c r="B163" s="636"/>
      <c r="C163" s="546">
        <f>SUM(C159:C162)</f>
        <v>19603</v>
      </c>
      <c r="D163" s="545">
        <f>SUM(BP!H43,BP!H38)-C163</f>
        <v>0</v>
      </c>
      <c r="E163" s="636"/>
      <c r="F163" s="636"/>
      <c r="G163" s="1109"/>
      <c r="H163" s="546"/>
    </row>
    <row r="164" spans="1:8" ht="16.899999999999999" thickTop="1" thickBot="1">
      <c r="A164" s="654"/>
      <c r="B164" s="636"/>
      <c r="C164" s="547"/>
      <c r="D164" s="545"/>
      <c r="E164" s="636"/>
      <c r="F164" s="636"/>
      <c r="G164" s="1109"/>
      <c r="H164" s="547"/>
    </row>
    <row r="165" spans="1:8" ht="16.149999999999999" thickBot="1">
      <c r="A165" s="696" t="s">
        <v>255</v>
      </c>
      <c r="B165" s="636"/>
      <c r="C165" s="546">
        <v>18987</v>
      </c>
      <c r="D165" s="545">
        <f>C165-BP!F38-BP!F43</f>
        <v>0</v>
      </c>
      <c r="E165" s="636"/>
      <c r="F165" s="636"/>
      <c r="G165" s="1109"/>
      <c r="H165" s="547"/>
    </row>
    <row r="166" spans="1:8" ht="16.149999999999999" thickTop="1">
      <c r="A166" s="1108"/>
      <c r="B166" s="488"/>
      <c r="C166" s="636"/>
      <c r="D166" s="549"/>
      <c r="E166" s="636"/>
      <c r="F166" s="636"/>
      <c r="G166" s="1109"/>
      <c r="H166" s="636"/>
    </row>
    <row r="167" spans="1:8">
      <c r="A167" s="472" t="s">
        <v>252</v>
      </c>
      <c r="B167" s="488"/>
      <c r="C167" s="362">
        <f>-2003-295-295</f>
        <v>-2593</v>
      </c>
      <c r="D167" s="362">
        <f>C167-'DFC '!F45</f>
        <v>0</v>
      </c>
      <c r="E167" s="636"/>
      <c r="F167" s="636"/>
      <c r="G167" s="1109"/>
      <c r="H167" s="362"/>
    </row>
    <row r="168" spans="1:8" ht="16.149999999999999" thickBot="1">
      <c r="A168" s="472" t="s">
        <v>253</v>
      </c>
      <c r="B168" s="488"/>
      <c r="C168" s="362">
        <f>524+71+70</f>
        <v>665</v>
      </c>
      <c r="D168" s="362">
        <f>C168-'DFC '!F12</f>
        <v>0</v>
      </c>
      <c r="E168" s="636"/>
      <c r="F168" s="636"/>
      <c r="G168" s="1109"/>
      <c r="H168" s="362"/>
    </row>
    <row r="169" spans="1:8" ht="16.149999999999999" thickBot="1">
      <c r="A169" s="654" t="s">
        <v>256</v>
      </c>
      <c r="B169" s="488"/>
      <c r="C169" s="546">
        <f>SUM(C165:C168)</f>
        <v>17059</v>
      </c>
      <c r="D169" s="545">
        <f>SUM(BP!D38,BP!D43)-NE!C169</f>
        <v>0</v>
      </c>
      <c r="E169" s="636"/>
      <c r="F169" s="636"/>
      <c r="G169" s="1109"/>
      <c r="H169" s="546"/>
    </row>
    <row r="170" spans="1:8" ht="16.899999999999999" thickTop="1" thickBot="1">
      <c r="A170" s="1121"/>
      <c r="B170" s="489"/>
      <c r="C170" s="1114"/>
      <c r="D170" s="1115"/>
      <c r="E170" s="1115"/>
      <c r="F170" s="1115"/>
      <c r="G170" s="970"/>
      <c r="H170" s="636"/>
    </row>
    <row r="172" spans="1:8" ht="16.149999999999999" thickBot="1">
      <c r="A172" s="462" t="s">
        <v>257</v>
      </c>
      <c r="B172" s="636"/>
      <c r="C172" s="636"/>
      <c r="D172" s="636"/>
      <c r="E172" s="636"/>
      <c r="F172" s="636"/>
      <c r="G172" s="636"/>
      <c r="H172" s="636"/>
    </row>
    <row r="173" spans="1:8" ht="30.75" customHeight="1">
      <c r="A173" s="550" t="s">
        <v>189</v>
      </c>
      <c r="B173" s="530" t="s">
        <v>258</v>
      </c>
      <c r="C173" s="530" t="s">
        <v>228</v>
      </c>
      <c r="D173" s="530" t="s">
        <v>259</v>
      </c>
      <c r="E173" s="530" t="str">
        <f>F142</f>
        <v>30.09.2024
Líquido</v>
      </c>
      <c r="F173" s="530" t="s">
        <v>232</v>
      </c>
      <c r="G173" s="1130"/>
      <c r="H173" s="1148"/>
    </row>
    <row r="174" spans="1:8">
      <c r="A174" s="551"/>
      <c r="B174" s="552"/>
      <c r="C174" s="535"/>
      <c r="D174" s="535"/>
      <c r="E174" s="535"/>
      <c r="F174" s="535"/>
      <c r="G174" s="636"/>
      <c r="H174" s="1149"/>
    </row>
    <row r="175" spans="1:8" ht="16.149999999999999" thickBot="1">
      <c r="A175" s="1150" t="s">
        <v>260</v>
      </c>
      <c r="B175" s="1141">
        <v>0.2</v>
      </c>
      <c r="C175" s="1129">
        <f>SUMIF('Balancete 09.2024'!C:C,124101,'Balancete 09.2024'!K:K)</f>
        <v>13011</v>
      </c>
      <c r="D175" s="1129">
        <f>SUMIF('Balancete 09.2024'!C:C,1242,'Balancete 09.2024'!K:K)</f>
        <v>-11087</v>
      </c>
      <c r="E175" s="1129">
        <f>SUM(C175:D175)</f>
        <v>1924</v>
      </c>
      <c r="F175" s="1129">
        <f>SUM(SUMIF('Balancete 09.2024'!C:C,124101,'Balancete 09.2024'!E:E)+SUMIF('Balancete 09.2024'!C:C,1242,'Balancete 09.2024'!E:E))/1000</f>
        <v>2675.8097100000009</v>
      </c>
      <c r="G175" s="636"/>
      <c r="H175" s="1110"/>
    </row>
    <row r="176" spans="1:8" ht="16.149999999999999" thickBot="1">
      <c r="A176" s="553" t="s">
        <v>74</v>
      </c>
      <c r="B176" s="506"/>
      <c r="C176" s="554">
        <f>SUM(C175)</f>
        <v>13011</v>
      </c>
      <c r="D176" s="554">
        <f t="shared" ref="D176:E176" si="6">SUM(D175)</f>
        <v>-11087</v>
      </c>
      <c r="E176" s="554">
        <f t="shared" si="6"/>
        <v>1924</v>
      </c>
      <c r="F176" s="554">
        <f>SUM(F175)</f>
        <v>2675.8097100000009</v>
      </c>
      <c r="G176" s="636"/>
      <c r="H176" s="479"/>
    </row>
    <row r="177" spans="1:9">
      <c r="A177" s="551"/>
      <c r="B177" s="503" t="s">
        <v>182</v>
      </c>
      <c r="C177" s="362">
        <f>SUM(C175-C176)</f>
        <v>0</v>
      </c>
      <c r="D177" s="362">
        <f>SUM(D175-D176)</f>
        <v>0</v>
      </c>
      <c r="E177" s="362">
        <f>SUM(E175-E176)</f>
        <v>0</v>
      </c>
      <c r="F177" s="362">
        <f>SUM(F175-F176)</f>
        <v>0</v>
      </c>
      <c r="G177" s="636"/>
      <c r="H177" s="479"/>
      <c r="I177" s="636"/>
    </row>
    <row r="178" spans="1:9" ht="16.149999999999999" thickBot="1">
      <c r="A178" s="553"/>
      <c r="B178" s="541" t="s">
        <v>183</v>
      </c>
      <c r="C178" s="1129"/>
      <c r="D178" s="1129"/>
      <c r="E178" s="1129">
        <f>BP!D24-E176</f>
        <v>0</v>
      </c>
      <c r="F178" s="1129">
        <f>F176-BP!F24</f>
        <v>-0.19028999999909502</v>
      </c>
      <c r="G178" s="1115"/>
      <c r="H178" s="555"/>
      <c r="I178" s="636"/>
    </row>
    <row r="179" spans="1:9">
      <c r="A179" s="551"/>
      <c r="B179" s="556"/>
      <c r="C179" s="476"/>
      <c r="D179" s="476"/>
      <c r="E179" s="476"/>
      <c r="F179" s="476"/>
      <c r="G179" s="476"/>
      <c r="H179" s="1109"/>
      <c r="I179" s="478"/>
    </row>
    <row r="180" spans="1:9">
      <c r="A180" s="637"/>
      <c r="B180" s="636"/>
      <c r="C180" s="636"/>
      <c r="D180" s="636"/>
      <c r="E180" s="636"/>
      <c r="F180" s="636"/>
      <c r="G180" s="636"/>
      <c r="H180" s="1109"/>
      <c r="I180" s="636"/>
    </row>
    <row r="181" spans="1:9" ht="31.15">
      <c r="A181" s="637" t="s">
        <v>261</v>
      </c>
      <c r="B181" s="636"/>
      <c r="C181" s="636"/>
      <c r="D181" s="636"/>
      <c r="E181" s="636"/>
      <c r="F181" s="636"/>
      <c r="G181" s="636"/>
      <c r="H181" s="1109"/>
      <c r="I181" s="636"/>
    </row>
    <row r="182" spans="1:9" ht="31.15">
      <c r="A182" s="551" t="s">
        <v>189</v>
      </c>
      <c r="B182" s="539" t="s">
        <v>232</v>
      </c>
      <c r="C182" s="535" t="s">
        <v>237</v>
      </c>
      <c r="D182" s="539" t="s">
        <v>229</v>
      </c>
      <c r="E182" s="535" t="s">
        <v>262</v>
      </c>
      <c r="F182" s="539" t="s">
        <v>263</v>
      </c>
      <c r="G182" s="539" t="str">
        <f>E173</f>
        <v>30.09.2024
Líquido</v>
      </c>
      <c r="H182" s="557"/>
      <c r="I182" s="636"/>
    </row>
    <row r="183" spans="1:9">
      <c r="A183" s="551"/>
      <c r="B183" s="539"/>
      <c r="C183" s="534"/>
      <c r="D183" s="552"/>
      <c r="E183" s="534"/>
      <c r="F183" s="535"/>
      <c r="G183" s="535"/>
      <c r="H183" s="1149"/>
      <c r="I183" s="636"/>
    </row>
    <row r="184" spans="1:9" ht="16.149999999999999" thickBot="1">
      <c r="A184" s="1150" t="s">
        <v>260</v>
      </c>
      <c r="B184" s="1144">
        <f>F175</f>
        <v>2675.8097100000009</v>
      </c>
      <c r="C184" s="1151">
        <v>220</v>
      </c>
      <c r="D184" s="1126" t="s">
        <v>79</v>
      </c>
      <c r="E184" s="1129">
        <v>-972</v>
      </c>
      <c r="F184" s="1151" t="s">
        <v>79</v>
      </c>
      <c r="G184" s="1129">
        <f>SUM(B184:F184)</f>
        <v>1923.8097100000009</v>
      </c>
      <c r="H184" s="1111"/>
      <c r="I184" s="636"/>
    </row>
    <row r="185" spans="1:9" ht="16.149999999999999" thickBot="1">
      <c r="A185" s="553" t="s">
        <v>74</v>
      </c>
      <c r="B185" s="500">
        <f>SUM(B184)</f>
        <v>2675.8097100000009</v>
      </c>
      <c r="C185" s="558">
        <f t="shared" ref="C185:G185" si="7">SUM(C184)</f>
        <v>220</v>
      </c>
      <c r="D185" s="558">
        <f t="shared" si="7"/>
        <v>0</v>
      </c>
      <c r="E185" s="500">
        <f>SUM(E184)</f>
        <v>-972</v>
      </c>
      <c r="F185" s="558">
        <f t="shared" si="7"/>
        <v>0</v>
      </c>
      <c r="G185" s="500">
        <f t="shared" si="7"/>
        <v>1923.8097100000009</v>
      </c>
      <c r="H185" s="1111"/>
      <c r="I185" s="636"/>
    </row>
    <row r="186" spans="1:9">
      <c r="A186" s="559" t="s">
        <v>182</v>
      </c>
      <c r="B186" s="1112">
        <f>SUM(B184-B185)</f>
        <v>0</v>
      </c>
      <c r="C186" s="636"/>
      <c r="D186" s="636"/>
      <c r="E186" s="1112">
        <f>SUM(E184-E185)</f>
        <v>0</v>
      </c>
      <c r="F186" s="636"/>
      <c r="G186" s="1112">
        <f>SUM(G184-G185)</f>
        <v>0</v>
      </c>
      <c r="H186" s="1109"/>
      <c r="I186" s="636"/>
    </row>
    <row r="187" spans="1:9" ht="16.149999999999999" thickBot="1">
      <c r="A187" s="560" t="s">
        <v>183</v>
      </c>
      <c r="B187" s="1114">
        <f>B185-BP!F24</f>
        <v>-0.19028999999909502</v>
      </c>
      <c r="C187" s="1115"/>
      <c r="D187" s="1115"/>
      <c r="E187" s="1115"/>
      <c r="F187" s="1115"/>
      <c r="G187" s="1114">
        <f>G185-BP!D24</f>
        <v>-0.19028999999909502</v>
      </c>
      <c r="H187" s="970"/>
      <c r="I187" s="636"/>
    </row>
    <row r="189" spans="1:9" ht="16.149999999999999" thickBot="1">
      <c r="A189" s="462" t="s">
        <v>264</v>
      </c>
      <c r="B189" s="636"/>
      <c r="C189" s="636"/>
      <c r="D189" s="636"/>
      <c r="E189" s="636"/>
      <c r="F189" s="636"/>
      <c r="G189" s="636"/>
      <c r="H189" s="636"/>
      <c r="I189" s="636"/>
    </row>
    <row r="190" spans="1:9" ht="16.149999999999999" thickBot="1">
      <c r="A190" s="561" t="s">
        <v>22</v>
      </c>
      <c r="B190" s="562"/>
      <c r="C190" s="563">
        <f>C108</f>
        <v>45565</v>
      </c>
      <c r="D190" s="483"/>
      <c r="E190" s="1131"/>
      <c r="F190" s="636"/>
      <c r="G190" s="636"/>
      <c r="H190" s="636"/>
      <c r="I190" s="636"/>
    </row>
    <row r="191" spans="1:9" ht="16.149999999999999" thickBot="1">
      <c r="A191" s="565" t="s">
        <v>265</v>
      </c>
      <c r="B191" s="847"/>
      <c r="C191" s="567">
        <v>120</v>
      </c>
      <c r="D191" s="972"/>
      <c r="E191" s="1109"/>
      <c r="F191" s="636"/>
      <c r="G191" s="636"/>
      <c r="H191" s="636"/>
      <c r="I191" s="636"/>
    </row>
    <row r="192" spans="1:9" ht="16.149999999999999" thickBot="1">
      <c r="A192" s="565" t="s">
        <v>266</v>
      </c>
      <c r="B192" s="566"/>
      <c r="C192" s="567">
        <v>114</v>
      </c>
      <c r="D192" s="972"/>
      <c r="E192" s="1109"/>
      <c r="F192" s="636"/>
      <c r="G192" s="636"/>
      <c r="H192" s="636"/>
      <c r="I192" s="636"/>
    </row>
    <row r="193" spans="1:5" ht="16.149999999999999" thickBot="1">
      <c r="A193" s="843" t="s">
        <v>267</v>
      </c>
      <c r="B193" s="781"/>
      <c r="C193" s="845">
        <v>101</v>
      </c>
      <c r="D193" s="617"/>
      <c r="E193" s="1109"/>
    </row>
    <row r="194" spans="1:5" ht="16.149999999999999" thickBot="1">
      <c r="A194" s="565" t="s">
        <v>268</v>
      </c>
      <c r="B194" s="566"/>
      <c r="C194" s="567">
        <v>90</v>
      </c>
      <c r="D194" s="972"/>
      <c r="E194" s="1109"/>
    </row>
    <row r="195" spans="1:5" ht="16.149999999999999" thickBot="1">
      <c r="A195" s="565" t="s">
        <v>269</v>
      </c>
      <c r="B195" s="566"/>
      <c r="C195" s="567">
        <v>85</v>
      </c>
      <c r="D195" s="972"/>
      <c r="E195" s="1109"/>
    </row>
    <row r="196" spans="1:5" ht="16.149999999999999" thickBot="1">
      <c r="A196" s="565" t="s">
        <v>270</v>
      </c>
      <c r="B196" s="566"/>
      <c r="C196" s="567">
        <v>84</v>
      </c>
      <c r="D196" s="972"/>
      <c r="E196" s="1109"/>
    </row>
    <row r="197" spans="1:5" ht="16.149999999999999" thickBot="1">
      <c r="A197" s="565" t="s">
        <v>271</v>
      </c>
      <c r="B197" s="566"/>
      <c r="C197" s="567">
        <v>76</v>
      </c>
      <c r="D197" s="972"/>
      <c r="E197" s="1109"/>
    </row>
    <row r="198" spans="1:5" ht="16.149999999999999" thickBot="1">
      <c r="A198" s="565" t="s">
        <v>272</v>
      </c>
      <c r="B198" s="566"/>
      <c r="C198" s="567">
        <v>37</v>
      </c>
      <c r="D198" s="972"/>
      <c r="E198" s="1109"/>
    </row>
    <row r="199" spans="1:5" ht="16.149999999999999" thickBot="1">
      <c r="A199" s="565" t="s">
        <v>273</v>
      </c>
      <c r="B199" s="566"/>
      <c r="C199" s="567">
        <v>30</v>
      </c>
      <c r="D199" s="972"/>
      <c r="E199" s="1109"/>
    </row>
    <row r="200" spans="1:5" ht="16.149999999999999" thickBot="1">
      <c r="A200" s="565" t="s">
        <v>274</v>
      </c>
      <c r="B200" s="566"/>
      <c r="C200" s="567">
        <v>30</v>
      </c>
      <c r="D200" s="972"/>
      <c r="E200" s="1109"/>
    </row>
    <row r="201" spans="1:5" ht="16.149999999999999" thickBot="1">
      <c r="A201" s="565" t="s">
        <v>275</v>
      </c>
      <c r="B201" s="566"/>
      <c r="C201" s="567">
        <v>15</v>
      </c>
      <c r="D201" s="972"/>
      <c r="E201" s="1109"/>
    </row>
    <row r="202" spans="1:5" ht="16.149999999999999" thickBot="1">
      <c r="A202" s="565" t="s">
        <v>276</v>
      </c>
      <c r="B202" s="566"/>
      <c r="C202" s="567">
        <v>14</v>
      </c>
      <c r="D202" s="972"/>
      <c r="E202" s="1109"/>
    </row>
    <row r="203" spans="1:5" ht="16.149999999999999" thickBot="1">
      <c r="A203" s="565" t="s">
        <v>277</v>
      </c>
      <c r="B203" s="566"/>
      <c r="C203" s="567">
        <v>13</v>
      </c>
      <c r="D203" s="972"/>
      <c r="E203" s="1109"/>
    </row>
    <row r="204" spans="1:5" ht="16.149999999999999" thickBot="1">
      <c r="A204" s="561" t="s">
        <v>278</v>
      </c>
      <c r="B204" s="566"/>
      <c r="C204" s="567">
        <v>27</v>
      </c>
      <c r="D204" s="972"/>
      <c r="E204" s="1109"/>
    </row>
    <row r="205" spans="1:5" ht="16.149999999999999" thickBot="1">
      <c r="A205" s="511" t="s">
        <v>74</v>
      </c>
      <c r="B205" s="568"/>
      <c r="C205" s="497">
        <f>SUM(C191:C204)</f>
        <v>836</v>
      </c>
      <c r="D205" s="513"/>
      <c r="E205" s="1109"/>
    </row>
    <row r="206" spans="1:5">
      <c r="A206" s="1138"/>
      <c r="B206" s="488" t="s">
        <v>182</v>
      </c>
      <c r="C206" s="636">
        <f>SUM(C191:C204)-C205</f>
        <v>0</v>
      </c>
      <c r="D206" s="636"/>
      <c r="E206" s="1109"/>
    </row>
    <row r="207" spans="1:5" ht="16.149999999999999" thickBot="1">
      <c r="A207" s="1121"/>
      <c r="B207" s="489" t="s">
        <v>183</v>
      </c>
      <c r="C207" s="1115">
        <f>C205-BP!D32</f>
        <v>0</v>
      </c>
      <c r="D207" s="1115"/>
      <c r="E207" s="970"/>
    </row>
    <row r="210" spans="1:5" ht="16.149999999999999" thickBot="1">
      <c r="A210" s="462" t="s">
        <v>279</v>
      </c>
      <c r="B210" s="636"/>
      <c r="C210" s="636"/>
      <c r="D210" s="636"/>
      <c r="E210" s="636"/>
    </row>
    <row r="211" spans="1:5" ht="16.149999999999999" thickBot="1">
      <c r="A211" s="569" t="s">
        <v>189</v>
      </c>
      <c r="B211" s="570"/>
      <c r="C211" s="465">
        <f>C108</f>
        <v>45565</v>
      </c>
      <c r="D211" s="465"/>
      <c r="E211" s="571">
        <f>E108</f>
        <v>45291</v>
      </c>
    </row>
    <row r="212" spans="1:5" s="636" customFormat="1" hidden="1">
      <c r="A212" s="637" t="s">
        <v>280</v>
      </c>
      <c r="B212" s="638"/>
      <c r="C212" s="972">
        <f>-SUMIF('Balancete 09.2024'!C:C,21161,'Balancete 09.2024'!K:K)</f>
        <v>0</v>
      </c>
      <c r="D212" s="639"/>
      <c r="E212" s="1111">
        <f>-SUMIF('Balancete 09.2024'!C:C,21161,'Balancete 09.2024'!E:E)/1000</f>
        <v>0</v>
      </c>
    </row>
    <row r="213" spans="1:5">
      <c r="A213" s="637" t="s">
        <v>281</v>
      </c>
      <c r="B213" s="638"/>
      <c r="C213" s="972">
        <f>SUM(-SUMIF('Balancete 09.2024'!C:C,21162,'Balancete 09.2024'!K:K),-SUMIF('Balancete 09.2024'!C:C,21163,'Balancete 09.2024'!K:K))+1</f>
        <v>2</v>
      </c>
      <c r="D213" s="972"/>
      <c r="E213" s="1111">
        <f>SUM(-SUMIF('Balancete 09.2024'!C:C,21162,'Balancete 09.2024'!E:E),-SUMIF('Balancete 09.2024'!C:C,21163,'Balancete 09.2024'!E:E))/1000</f>
        <v>3.1695700000000002</v>
      </c>
    </row>
    <row r="214" spans="1:5" hidden="1">
      <c r="A214" s="637" t="s">
        <v>282</v>
      </c>
      <c r="B214" s="638"/>
      <c r="C214" s="972">
        <f>-SUMIF('Balancete 09.2024'!C:C,21167,'Balancete 09.2024'!K:K)+1</f>
        <v>1</v>
      </c>
      <c r="D214" s="972"/>
      <c r="E214" s="1111">
        <f>-SUMIF('Balancete 09.2024'!C:C,21167,'Balancete 09.2024'!E:E)/1000</f>
        <v>0</v>
      </c>
    </row>
    <row r="215" spans="1:5">
      <c r="A215" s="637" t="s">
        <v>283</v>
      </c>
      <c r="B215" s="638"/>
      <c r="C215" s="972">
        <f>-SUMIF('Balancete 09.2024'!C:C,561,'Balancete 09.2024'!K:K)</f>
        <v>2195</v>
      </c>
      <c r="D215" s="362"/>
      <c r="E215" s="1111">
        <f>-SUMIF('Balancete 09.2024'!C:C,561,'Balancete 09.2024'!E:E)/1000</f>
        <v>2844.5863799999997</v>
      </c>
    </row>
    <row r="216" spans="1:5">
      <c r="A216" s="637" t="s">
        <v>284</v>
      </c>
      <c r="B216" s="638"/>
      <c r="C216" s="972">
        <f>-SUMIF('Balancete 09.2024'!C:C,"inss",'Balancete 09.2024'!K:K)-1</f>
        <v>18</v>
      </c>
      <c r="D216" s="972"/>
      <c r="E216" s="1111">
        <f>-SUMIF('Balancete 09.2024'!C:C,"inss",'Balancete 09.2024'!E:E)/1000</f>
        <v>33.484029999999997</v>
      </c>
    </row>
    <row r="217" spans="1:5">
      <c r="A217" s="637" t="s">
        <v>285</v>
      </c>
      <c r="B217" s="638"/>
      <c r="C217" s="972">
        <f>SUM(-SUMIF('Balancete 09.2024'!C:C,6147,'Balancete 09.2024'!K:K),-SUMIF('Balancete 09.2024'!C:C,6190,'Balancete 09.2024'!K:K),-SUMIF('Balancete 09.2024'!C:C,6175,'Balancete 09.2024'!K:K)-SUMIF('Balancete 09.2024'!C:C,211773,'Balancete 09.2024'!K:K)-SUMIF('Balancete 09.2024'!C:C,211774,'Balancete 09.2024'!K:K)-SUMIF('Balancete 09.2024'!C:C,211775,'Balancete 09.2024'!K:K)-SUMIF('Balancete 09.2024'!C:C,211776,'Balancete 09.2024'!K:K))-2</f>
        <v>88</v>
      </c>
      <c r="D217" s="972"/>
      <c r="E217" s="1111">
        <v>0</v>
      </c>
    </row>
    <row r="218" spans="1:5" ht="16.149999999999999" thickBot="1">
      <c r="A218" s="511" t="s">
        <v>74</v>
      </c>
      <c r="B218" s="568"/>
      <c r="C218" s="526">
        <f>SUM(C212:C217)</f>
        <v>2304</v>
      </c>
      <c r="D218" s="526"/>
      <c r="E218" s="527">
        <f>SUM(E212:E216)</f>
        <v>2881.2399799999998</v>
      </c>
    </row>
    <row r="219" spans="1:5">
      <c r="A219" s="1108"/>
      <c r="B219" s="488" t="s">
        <v>182</v>
      </c>
      <c r="C219" s="1112">
        <f>SUM(C212:C217)-C218</f>
        <v>0</v>
      </c>
      <c r="D219" s="1112"/>
      <c r="E219" s="1113">
        <f>SUM(E212:E216)-E218</f>
        <v>0</v>
      </c>
    </row>
    <row r="220" spans="1:5" ht="16.149999999999999" thickBot="1">
      <c r="A220" s="1121"/>
      <c r="B220" s="489" t="s">
        <v>183</v>
      </c>
      <c r="C220" s="1114">
        <f>C218-BP!D33</f>
        <v>0</v>
      </c>
      <c r="D220" s="1114"/>
      <c r="E220" s="1116">
        <f>E218-BP!F33</f>
        <v>0.23997999999983222</v>
      </c>
    </row>
    <row r="222" spans="1:5" ht="16.149999999999999" thickBot="1">
      <c r="A222" s="462" t="s">
        <v>286</v>
      </c>
      <c r="B222" s="636"/>
      <c r="C222" s="636"/>
      <c r="D222" s="636"/>
      <c r="E222" s="636"/>
    </row>
    <row r="223" spans="1:5" ht="16.149999999999999" thickBot="1">
      <c r="A223" s="522" t="s">
        <v>189</v>
      </c>
      <c r="B223" s="491"/>
      <c r="C223" s="465">
        <f>C211</f>
        <v>45565</v>
      </c>
      <c r="D223" s="465"/>
      <c r="E223" s="523">
        <f>E211</f>
        <v>45291</v>
      </c>
    </row>
    <row r="224" spans="1:5">
      <c r="A224" s="525" t="s">
        <v>287</v>
      </c>
      <c r="B224" s="1124"/>
      <c r="C224" s="362">
        <f>-SUMIF('Balancete 09.2024'!C:C,21181,'Balancete 09.2024'!K:K)</f>
        <v>3913</v>
      </c>
      <c r="D224" s="362"/>
      <c r="E224" s="1111">
        <f>-SUMIF('Balancete 09.2024'!C:C,21181,'Balancete 09.2024'!E:E)/1000</f>
        <v>3841.6860000000001</v>
      </c>
    </row>
    <row r="225" spans="1:8">
      <c r="A225" s="525" t="s">
        <v>288</v>
      </c>
      <c r="B225" s="1124"/>
      <c r="C225" s="362">
        <f>SUM(-SUMIF('Balancete 09.2024'!C:C,21182,'Balancete 09.2024'!K:K),-SUMIF('Balancete 09.2024'!C:C,211810,'Balancete 09.2024'!K:K),-SUMIF('Balancete 09.2024'!C:C,211811,'Balancete 09.2024'!K:K))</f>
        <v>5298</v>
      </c>
      <c r="D225" s="362"/>
      <c r="E225" s="1111">
        <f>SUM(-SUMIF('Balancete 09.2024'!C:C,21182,'Balancete 09.2024'!E:E),-SUMIF('Balancete 09.2024'!C:C,211810,'Balancete 09.2024'!E:E),-SUMIF('Balancete 09.2024'!C:C,211811,'Balancete 09.2024'!E:E))/1000</f>
        <v>0</v>
      </c>
      <c r="F225" s="636"/>
      <c r="G225" s="636"/>
      <c r="H225" s="636"/>
    </row>
    <row r="226" spans="1:8">
      <c r="A226" s="525" t="s">
        <v>289</v>
      </c>
      <c r="B226" s="1124"/>
      <c r="C226" s="362">
        <f>SUM(-SUMIF('Balancete 09.2024'!C:C,21183,'Balancete 09.2024'!K:K),-SUMIF('Balancete 09.2024'!C:C,211812,'Balancete 09.2024'!K:K),-SUMIF('Balancete 09.2024'!C:C,211813,'Balancete 09.2024'!K:K))</f>
        <v>10317</v>
      </c>
      <c r="D226" s="362"/>
      <c r="E226" s="1111">
        <f>SUM(-SUMIF('Balancete 09.2024'!C:C,21183,'Balancete 09.2024'!E:E),-SUMIF('Balancete 09.2024'!C:C,211812,'Balancete 09.2024'!E:E),-SUMIF('Balancete 09.2024'!C:C,211813,'Balancete 09.2024'!E:E))/1000</f>
        <v>9438.8506199999993</v>
      </c>
      <c r="F226" s="636"/>
      <c r="G226" s="636"/>
      <c r="H226" s="636"/>
    </row>
    <row r="227" spans="1:8" hidden="1">
      <c r="A227" s="525" t="s">
        <v>290</v>
      </c>
      <c r="B227" s="1124"/>
      <c r="C227" s="972">
        <f>-SUMIF('Balancete 09.2024'!C:C,21188,'Balancete 09.2024'!K:K)</f>
        <v>0</v>
      </c>
      <c r="D227" s="972"/>
      <c r="E227" s="1110">
        <f>-SUMIF('Balancete 09.2024'!C:C,21187,'Balancete 09.2024'!E:E)/1000</f>
        <v>0</v>
      </c>
      <c r="F227" s="636"/>
      <c r="G227" s="636"/>
      <c r="H227" s="636"/>
    </row>
    <row r="228" spans="1:8">
      <c r="A228" s="525" t="s">
        <v>291</v>
      </c>
      <c r="B228" s="1124"/>
      <c r="C228" s="362">
        <f>-SUMIF('Balancete 09.2024'!C:C,21184,'Balancete 09.2024'!K:K)</f>
        <v>1522</v>
      </c>
      <c r="D228" s="362"/>
      <c r="E228" s="1111">
        <f>-SUMIF('Balancete 09.2024'!C:C,21184,'Balancete 09.2024'!E:E)/1000</f>
        <v>1392.3189499999999</v>
      </c>
      <c r="F228" s="636"/>
      <c r="G228" s="636"/>
      <c r="H228" s="636"/>
    </row>
    <row r="229" spans="1:8">
      <c r="A229" s="525" t="s">
        <v>292</v>
      </c>
      <c r="B229" s="1124"/>
      <c r="C229" s="362">
        <f>-SUMIF('Balancete 09.2024'!C:C,21185,'Balancete 09.2024'!K:K)</f>
        <v>470</v>
      </c>
      <c r="D229" s="972"/>
      <c r="E229" s="1110">
        <f>-SUMIF('Balancete 09.2024'!C:C,21185,'Balancete 09.2024'!E:E)/1000</f>
        <v>629.48455000000001</v>
      </c>
      <c r="F229" s="636"/>
      <c r="G229" s="636"/>
      <c r="H229" s="636"/>
    </row>
    <row r="230" spans="1:8" ht="16.149999999999999" thickBot="1">
      <c r="A230" s="511" t="s">
        <v>74</v>
      </c>
      <c r="B230" s="497"/>
      <c r="C230" s="526">
        <f>SUM(C224:C229)</f>
        <v>21520</v>
      </c>
      <c r="D230" s="526"/>
      <c r="E230" s="527">
        <f>SUM(E224:E229)</f>
        <v>15302.340119999999</v>
      </c>
      <c r="F230" s="636"/>
      <c r="G230" s="636"/>
      <c r="H230" s="636"/>
    </row>
    <row r="231" spans="1:8">
      <c r="A231" s="1108"/>
      <c r="B231" s="1152" t="s">
        <v>182</v>
      </c>
      <c r="C231" s="1112">
        <f>SUM(C224:C229)-C230</f>
        <v>0</v>
      </c>
      <c r="D231" s="1112"/>
      <c r="E231" s="1113">
        <f>SUM(E224:E229)-E230</f>
        <v>0</v>
      </c>
      <c r="F231" s="636"/>
      <c r="G231" s="636"/>
      <c r="H231" s="636"/>
    </row>
    <row r="232" spans="1:8" ht="16.149999999999999" thickBot="1">
      <c r="A232" s="1121"/>
      <c r="B232" s="1153" t="s">
        <v>183</v>
      </c>
      <c r="C232" s="1114">
        <f>C230-BP!D34</f>
        <v>0</v>
      </c>
      <c r="D232" s="1114"/>
      <c r="E232" s="1116">
        <f>E230-BP!F34</f>
        <v>0.34011999999893305</v>
      </c>
      <c r="F232" s="636"/>
      <c r="G232" s="636"/>
      <c r="H232" s="636"/>
    </row>
    <row r="234" spans="1:8" ht="16.149999999999999" thickBot="1">
      <c r="A234" s="462" t="s">
        <v>293</v>
      </c>
      <c r="B234" s="636"/>
      <c r="C234" s="636"/>
      <c r="D234" s="636"/>
      <c r="E234" s="636"/>
      <c r="F234" s="636"/>
      <c r="G234" s="636"/>
      <c r="H234" s="636"/>
    </row>
    <row r="235" spans="1:8">
      <c r="A235" s="573" t="s">
        <v>294</v>
      </c>
      <c r="B235" s="1130"/>
      <c r="C235" s="1130"/>
      <c r="D235" s="1130"/>
      <c r="E235" s="1130"/>
      <c r="F235" s="1130"/>
      <c r="G235" s="1130"/>
      <c r="H235" s="1131"/>
    </row>
    <row r="236" spans="1:8" ht="31.9" thickBot="1">
      <c r="A236" s="574" t="s">
        <v>189</v>
      </c>
      <c r="B236" s="576">
        <f>E223</f>
        <v>45291</v>
      </c>
      <c r="C236" s="653" t="s">
        <v>295</v>
      </c>
      <c r="D236" s="653"/>
      <c r="E236" s="575" t="s">
        <v>237</v>
      </c>
      <c r="F236" s="575" t="s">
        <v>296</v>
      </c>
      <c r="G236" s="576">
        <f>C223</f>
        <v>45565</v>
      </c>
      <c r="H236" s="577" t="s">
        <v>182</v>
      </c>
    </row>
    <row r="237" spans="1:8">
      <c r="A237" s="525" t="s">
        <v>297</v>
      </c>
      <c r="B237" s="545">
        <v>4036</v>
      </c>
      <c r="C237" s="545">
        <f>35+47+548</f>
        <v>630</v>
      </c>
      <c r="D237" s="545"/>
      <c r="E237" s="702">
        <v>21</v>
      </c>
      <c r="F237" s="361">
        <f>-167-228</f>
        <v>-395</v>
      </c>
      <c r="G237" s="545">
        <f>SUM(B237:F237)</f>
        <v>4292</v>
      </c>
      <c r="H237" s="1113">
        <f>SUM(B237:F237)-G237</f>
        <v>0</v>
      </c>
    </row>
    <row r="238" spans="1:8">
      <c r="A238" s="525" t="s">
        <v>298</v>
      </c>
      <c r="B238" s="545">
        <v>6978</v>
      </c>
      <c r="C238" s="545">
        <f>169+81+49</f>
        <v>299</v>
      </c>
      <c r="D238" s="545"/>
      <c r="E238" s="361" t="s">
        <v>79</v>
      </c>
      <c r="F238" s="702">
        <v>0</v>
      </c>
      <c r="G238" s="545">
        <f>SUM(B238:F238)</f>
        <v>7277</v>
      </c>
      <c r="H238" s="1113">
        <f>SUM(B238:F238)-G238</f>
        <v>0</v>
      </c>
    </row>
    <row r="239" spans="1:8">
      <c r="A239" s="525" t="s">
        <v>299</v>
      </c>
      <c r="B239" s="564">
        <v>2</v>
      </c>
      <c r="C239" s="564" t="s">
        <v>79</v>
      </c>
      <c r="D239" s="564"/>
      <c r="E239" s="361" t="s">
        <v>79</v>
      </c>
      <c r="F239" s="697">
        <v>-2</v>
      </c>
      <c r="G239" s="545">
        <f>SUM(B239:F239)</f>
        <v>0</v>
      </c>
      <c r="H239" s="1113">
        <f>SUM(B239:F239)-G239</f>
        <v>0</v>
      </c>
    </row>
    <row r="240" spans="1:8" ht="16.149999999999999" thickBot="1">
      <c r="A240" s="508" t="s">
        <v>300</v>
      </c>
      <c r="B240" s="526">
        <f>SUM(B237:B239)</f>
        <v>11016</v>
      </c>
      <c r="C240" s="526">
        <f>SUM(C237:C239)</f>
        <v>929</v>
      </c>
      <c r="D240" s="526"/>
      <c r="E240" s="497">
        <f>SUM(E237:E239)</f>
        <v>21</v>
      </c>
      <c r="F240" s="526">
        <f>SUM(F237:F239)</f>
        <v>-397</v>
      </c>
      <c r="G240" s="545">
        <f>SUM(B240:F240)</f>
        <v>11569</v>
      </c>
      <c r="H240" s="1113">
        <f>SUM(B240:F240)-G240</f>
        <v>0</v>
      </c>
    </row>
    <row r="241" spans="1:8">
      <c r="A241" s="578" t="s">
        <v>182</v>
      </c>
      <c r="B241" s="579">
        <f>SUM(B237:B239)-B240</f>
        <v>0</v>
      </c>
      <c r="C241" s="579">
        <f>SUM(C237:C239)-C240</f>
        <v>0</v>
      </c>
      <c r="D241" s="579"/>
      <c r="E241" s="579">
        <f>SUM(E237:E239)-E240</f>
        <v>0</v>
      </c>
      <c r="F241" s="579">
        <f>SUM(F237:F239)-F240</f>
        <v>0</v>
      </c>
      <c r="G241" s="579">
        <f>SUM(G237:G239)-G240</f>
        <v>0</v>
      </c>
      <c r="H241" s="1109"/>
    </row>
    <row r="242" spans="1:8">
      <c r="A242" s="578" t="s">
        <v>183</v>
      </c>
      <c r="B242" s="1112">
        <f>SUM(BP!F35,BP!F42)-B240</f>
        <v>0</v>
      </c>
      <c r="C242" s="580">
        <f>C240+F240+E240-'DFC '!F14</f>
        <v>0</v>
      </c>
      <c r="D242" s="636"/>
      <c r="E242" s="1112"/>
      <c r="F242" s="1112"/>
      <c r="G242" s="1112">
        <f>G240-BP!D42</f>
        <v>0</v>
      </c>
      <c r="H242" s="1109"/>
    </row>
    <row r="243" spans="1:8">
      <c r="A243" s="1108"/>
      <c r="B243" s="636"/>
      <c r="C243" s="1112">
        <f>C240-SUMIF('Balancete 09.2024'!C:C,42720,'Balancete 09.2024'!K:K)</f>
        <v>0</v>
      </c>
      <c r="D243" s="636"/>
      <c r="E243" s="1112">
        <f>E240-SUMIF('Balancete 09.2024'!C:C,42541,'Balancete 09.2024'!K:K)</f>
        <v>0</v>
      </c>
      <c r="F243" s="1112"/>
      <c r="G243" s="636"/>
      <c r="H243" s="1109"/>
    </row>
    <row r="244" spans="1:8">
      <c r="A244" s="581" t="s">
        <v>301</v>
      </c>
      <c r="B244" s="636"/>
      <c r="C244" s="636"/>
      <c r="D244" s="636"/>
      <c r="E244" s="636"/>
      <c r="F244" s="636"/>
      <c r="G244" s="636"/>
      <c r="H244" s="1109"/>
    </row>
    <row r="245" spans="1:8" ht="31.9" thickBot="1">
      <c r="A245" s="582" t="s">
        <v>189</v>
      </c>
      <c r="B245" s="576">
        <f>B236</f>
        <v>45291</v>
      </c>
      <c r="C245" s="653" t="s">
        <v>295</v>
      </c>
      <c r="D245" s="653"/>
      <c r="E245" s="575" t="s">
        <v>237</v>
      </c>
      <c r="F245" s="575" t="s">
        <v>302</v>
      </c>
      <c r="G245" s="576">
        <f>C223</f>
        <v>45565</v>
      </c>
      <c r="H245" s="577" t="s">
        <v>182</v>
      </c>
    </row>
    <row r="246" spans="1:8">
      <c r="A246" s="525" t="s">
        <v>297</v>
      </c>
      <c r="B246" s="564">
        <v>360</v>
      </c>
      <c r="C246" s="564">
        <v>1</v>
      </c>
      <c r="D246" s="564"/>
      <c r="E246" s="361">
        <v>4</v>
      </c>
      <c r="F246" s="361">
        <f>-320-12-29</f>
        <v>-361</v>
      </c>
      <c r="G246" s="564">
        <f>SUM(B246:F246)</f>
        <v>4</v>
      </c>
      <c r="H246" s="1113">
        <f>SUM(B246:F246)-G246</f>
        <v>0</v>
      </c>
    </row>
    <row r="247" spans="1:8">
      <c r="A247" s="525" t="s">
        <v>303</v>
      </c>
      <c r="B247" s="564">
        <v>1</v>
      </c>
      <c r="C247" s="564" t="s">
        <v>79</v>
      </c>
      <c r="D247" s="564"/>
      <c r="E247" s="361" t="s">
        <v>79</v>
      </c>
      <c r="F247" s="361" t="s">
        <v>79</v>
      </c>
      <c r="G247" s="564">
        <f t="shared" ref="G247:G248" si="8">SUM(B247:F247)</f>
        <v>1</v>
      </c>
      <c r="H247" s="1113">
        <f>SUM(B247:F247)-G247</f>
        <v>0</v>
      </c>
    </row>
    <row r="248" spans="1:8">
      <c r="A248" s="525" t="s">
        <v>299</v>
      </c>
      <c r="B248" s="545">
        <v>3798</v>
      </c>
      <c r="C248" s="564">
        <f>42+45+1866</f>
        <v>1953</v>
      </c>
      <c r="D248" s="564"/>
      <c r="E248" s="361" t="s">
        <v>79</v>
      </c>
      <c r="F248" s="579">
        <v>-12</v>
      </c>
      <c r="G248" s="564">
        <f t="shared" si="8"/>
        <v>5739</v>
      </c>
      <c r="H248" s="1113">
        <f>SUM(B248:F248)-G248</f>
        <v>0</v>
      </c>
    </row>
    <row r="249" spans="1:8">
      <c r="A249" s="525" t="s">
        <v>304</v>
      </c>
      <c r="B249" s="545">
        <v>8646</v>
      </c>
      <c r="C249" s="564">
        <v>218</v>
      </c>
      <c r="D249" s="564"/>
      <c r="E249" s="361" t="s">
        <v>79</v>
      </c>
      <c r="F249" s="361">
        <v>-450</v>
      </c>
      <c r="G249" s="545">
        <f>SUM(B249:F249)</f>
        <v>8414</v>
      </c>
      <c r="H249" s="1113">
        <f>SUM(B249:F249)-G249</f>
        <v>0</v>
      </c>
    </row>
    <row r="250" spans="1:8" ht="16.149999999999999" thickBot="1">
      <c r="A250" s="508" t="s">
        <v>300</v>
      </c>
      <c r="B250" s="526">
        <f>SUM(B246:B249)</f>
        <v>12805</v>
      </c>
      <c r="C250" s="497">
        <f>SUM(C246:C249)</f>
        <v>2172</v>
      </c>
      <c r="D250" s="497"/>
      <c r="E250" s="497">
        <f>SUM(E246:E249)</f>
        <v>4</v>
      </c>
      <c r="F250" s="526">
        <f>SUM(F246:F249)</f>
        <v>-823</v>
      </c>
      <c r="G250" s="526">
        <f>SUM(G246:G249)</f>
        <v>14158</v>
      </c>
      <c r="H250" s="1113">
        <f>SUM(B250:F250)-G250</f>
        <v>0</v>
      </c>
    </row>
    <row r="251" spans="1:8" ht="16.149999999999999" thickBot="1">
      <c r="A251" s="583" t="s">
        <v>182</v>
      </c>
      <c r="B251" s="1114">
        <f>SUM(B246:B249)-B250</f>
        <v>0</v>
      </c>
      <c r="C251" s="1114">
        <f t="shared" ref="C251:G251" si="9">SUM(C246:C249)-C250</f>
        <v>0</v>
      </c>
      <c r="D251" s="1114"/>
      <c r="E251" s="1114">
        <f t="shared" si="9"/>
        <v>0</v>
      </c>
      <c r="F251" s="1114">
        <f t="shared" si="9"/>
        <v>0</v>
      </c>
      <c r="G251" s="1114">
        <f t="shared" si="9"/>
        <v>0</v>
      </c>
      <c r="H251" s="970"/>
    </row>
    <row r="254" spans="1:8" ht="16.149999999999999" thickBot="1">
      <c r="A254" s="462" t="s">
        <v>305</v>
      </c>
      <c r="B254" s="636"/>
      <c r="C254" s="636"/>
      <c r="D254" s="636"/>
      <c r="E254" s="636"/>
      <c r="F254" s="636"/>
      <c r="G254" s="1112"/>
      <c r="H254" s="636"/>
    </row>
    <row r="255" spans="1:8">
      <c r="A255" s="482" t="s">
        <v>189</v>
      </c>
      <c r="B255" s="640">
        <f>G245</f>
        <v>45565</v>
      </c>
      <c r="C255" s="641">
        <f>B245</f>
        <v>45291</v>
      </c>
      <c r="D255" s="469"/>
      <c r="E255" s="636"/>
      <c r="F255" s="636"/>
      <c r="G255" s="636"/>
      <c r="H255" s="636"/>
    </row>
    <row r="256" spans="1:8">
      <c r="A256" s="525" t="s">
        <v>306</v>
      </c>
      <c r="B256" s="361">
        <f>-SUMIF('Balancete 09.2024'!C:C,211151,'Balancete 09.2024'!K:K)</f>
        <v>395</v>
      </c>
      <c r="C256" s="1111">
        <f>-SUMIF('Balancete 09.2024'!C:C,211151,'Balancete 09.2024'!E:E)/1000</f>
        <v>347.25637999999998</v>
      </c>
      <c r="D256" s="564"/>
      <c r="E256" s="636"/>
      <c r="F256" s="636"/>
      <c r="G256" s="636"/>
      <c r="H256" s="636"/>
    </row>
    <row r="257" spans="1:8">
      <c r="A257" s="585" t="s">
        <v>307</v>
      </c>
      <c r="B257" s="361">
        <f>-SUMIF('Balancete 09.2024'!C:C,21189,'Balancete 09.2024'!K:K)</f>
        <v>399</v>
      </c>
      <c r="C257" s="1111">
        <f>-SUMIF('Balancete 09.2024'!C:C,21189,'Balancete 09.2024'!E:E)/1000</f>
        <v>350.50896999999998</v>
      </c>
      <c r="D257" s="361"/>
      <c r="E257" s="636"/>
      <c r="F257" s="636"/>
      <c r="G257" s="636"/>
      <c r="H257" s="636"/>
    </row>
    <row r="258" spans="1:8" ht="16.149999999999999" thickBot="1">
      <c r="A258" s="511" t="s">
        <v>308</v>
      </c>
      <c r="B258" s="587">
        <f>SUM(B256:B257)</f>
        <v>794</v>
      </c>
      <c r="C258" s="527">
        <f>SUM(C256:C257)</f>
        <v>697.7653499999999</v>
      </c>
      <c r="D258" s="588"/>
      <c r="E258" s="636"/>
      <c r="F258" s="636"/>
      <c r="G258" s="636"/>
      <c r="H258" s="636"/>
    </row>
    <row r="259" spans="1:8">
      <c r="A259" s="475" t="s">
        <v>182</v>
      </c>
      <c r="B259" s="636">
        <f>SUM(B256:B257)-B258</f>
        <v>0</v>
      </c>
      <c r="C259" s="1109">
        <f>SUM(C256:C257)-C258</f>
        <v>0</v>
      </c>
      <c r="D259" s="636"/>
      <c r="E259" s="636"/>
      <c r="F259" s="636"/>
      <c r="G259" s="636"/>
      <c r="H259" s="636"/>
    </row>
    <row r="260" spans="1:8" ht="16.149999999999999" thickBot="1">
      <c r="A260" s="481" t="s">
        <v>183</v>
      </c>
      <c r="B260" s="1115">
        <f>B258-BP!D37</f>
        <v>0</v>
      </c>
      <c r="C260" s="1154">
        <f>C258-BP!F37</f>
        <v>-0.2346500000001015</v>
      </c>
      <c r="D260" s="636"/>
      <c r="E260" s="636"/>
      <c r="F260" s="636"/>
      <c r="G260" s="636"/>
      <c r="H260" s="636"/>
    </row>
    <row r="261" spans="1:8">
      <c r="A261" s="488"/>
      <c r="B261" s="636"/>
      <c r="C261" s="636"/>
      <c r="D261" s="636"/>
      <c r="E261" s="636"/>
      <c r="F261" s="636"/>
      <c r="G261" s="636"/>
      <c r="H261" s="636"/>
    </row>
    <row r="262" spans="1:8" ht="16.149999999999999" thickBot="1">
      <c r="A262" s="462" t="s">
        <v>309</v>
      </c>
      <c r="B262" s="636"/>
      <c r="C262" s="636"/>
      <c r="D262" s="636"/>
      <c r="E262" s="636"/>
      <c r="F262" s="636"/>
      <c r="G262" s="636"/>
      <c r="H262" s="636"/>
    </row>
    <row r="263" spans="1:8">
      <c r="A263" s="701" t="s">
        <v>310</v>
      </c>
      <c r="B263" s="1130"/>
      <c r="C263" s="1130"/>
      <c r="D263" s="1130"/>
      <c r="E263" s="1130"/>
      <c r="F263" s="1130"/>
      <c r="G263" s="1130"/>
      <c r="H263" s="1131"/>
    </row>
    <row r="264" spans="1:8">
      <c r="A264" s="475" t="s">
        <v>183</v>
      </c>
      <c r="B264" s="636">
        <f>31458-BP!D47</f>
        <v>0</v>
      </c>
      <c r="C264" s="636"/>
      <c r="D264" s="636"/>
      <c r="E264" s="636"/>
      <c r="F264" s="636"/>
      <c r="G264" s="636"/>
      <c r="H264" s="1109"/>
    </row>
    <row r="265" spans="1:8" ht="16.149999999999999" thickBot="1">
      <c r="A265" s="1121"/>
      <c r="B265" s="1115"/>
      <c r="C265" s="1115"/>
      <c r="D265" s="1115"/>
      <c r="E265" s="1115"/>
      <c r="F265" s="1115"/>
      <c r="G265" s="1115"/>
      <c r="H265" s="970"/>
    </row>
    <row r="268" spans="1:8" ht="16.149999999999999" thickBot="1">
      <c r="A268" s="462" t="s">
        <v>311</v>
      </c>
      <c r="B268" s="636"/>
      <c r="C268" s="636"/>
      <c r="D268" s="636"/>
      <c r="E268" s="636"/>
      <c r="F268" s="636"/>
      <c r="G268" s="636"/>
      <c r="H268" s="636"/>
    </row>
    <row r="269" spans="1:8" ht="16.149999999999999" thickBot="1">
      <c r="A269" s="1155" t="s">
        <v>312</v>
      </c>
      <c r="B269" s="1156" t="s">
        <v>313</v>
      </c>
      <c r="C269" s="1156" t="s">
        <v>314</v>
      </c>
      <c r="D269" s="1156"/>
      <c r="E269" s="1156" t="s">
        <v>315</v>
      </c>
      <c r="F269" s="1156" t="s">
        <v>316</v>
      </c>
      <c r="G269" s="1157" t="s">
        <v>317</v>
      </c>
      <c r="H269" s="636"/>
    </row>
    <row r="270" spans="1:8">
      <c r="A270" s="1108">
        <v>100000000</v>
      </c>
      <c r="B270" s="636" t="s">
        <v>318</v>
      </c>
      <c r="C270" s="1158">
        <v>45359</v>
      </c>
      <c r="D270" s="1158"/>
      <c r="E270" s="636" t="s">
        <v>319</v>
      </c>
      <c r="F270" s="1158">
        <v>45376</v>
      </c>
      <c r="G270" s="1109">
        <v>684</v>
      </c>
      <c r="H270" s="636"/>
    </row>
    <row r="271" spans="1:8">
      <c r="A271" s="1108">
        <v>100000000</v>
      </c>
      <c r="B271" s="636" t="s">
        <v>320</v>
      </c>
      <c r="C271" s="1158">
        <v>45449</v>
      </c>
      <c r="D271" s="1158"/>
      <c r="E271" s="636" t="s">
        <v>321</v>
      </c>
      <c r="F271" s="1158">
        <v>45449</v>
      </c>
      <c r="G271" s="1109">
        <v>6</v>
      </c>
      <c r="H271" s="636"/>
    </row>
    <row r="272" spans="1:8">
      <c r="A272" s="1108">
        <v>100000000</v>
      </c>
      <c r="B272" s="636" t="s">
        <v>322</v>
      </c>
      <c r="C272" s="1158">
        <v>45482</v>
      </c>
      <c r="D272" s="1158"/>
      <c r="E272" s="636" t="s">
        <v>323</v>
      </c>
      <c r="F272" s="1158">
        <v>45482</v>
      </c>
      <c r="G272" s="1109">
        <v>220</v>
      </c>
      <c r="H272" s="636"/>
    </row>
    <row r="273" spans="1:7">
      <c r="A273" s="1108">
        <v>100000000</v>
      </c>
      <c r="B273" s="636" t="s">
        <v>324</v>
      </c>
      <c r="C273" s="1158">
        <v>45492</v>
      </c>
      <c r="D273" s="1158"/>
      <c r="E273" s="636" t="s">
        <v>325</v>
      </c>
      <c r="F273" s="1158">
        <v>45492</v>
      </c>
      <c r="G273" s="1109">
        <v>15</v>
      </c>
    </row>
    <row r="274" spans="1:7" ht="16.149999999999999" thickBot="1">
      <c r="A274" s="1121"/>
      <c r="B274" s="1115"/>
      <c r="C274" s="1115"/>
      <c r="D274" s="1115"/>
      <c r="E274" s="1115"/>
      <c r="F274" s="1153" t="s">
        <v>326</v>
      </c>
      <c r="G274" s="970">
        <f>SUM(G270:G273)</f>
        <v>925</v>
      </c>
    </row>
    <row r="275" spans="1:7">
      <c r="A275" s="1108"/>
      <c r="B275" s="636"/>
      <c r="C275" s="636"/>
      <c r="D275" s="636"/>
      <c r="E275" s="636"/>
      <c r="F275" s="488" t="s">
        <v>182</v>
      </c>
      <c r="G275" s="1109">
        <f>SUM(G270:G273)-G274</f>
        <v>0</v>
      </c>
    </row>
    <row r="276" spans="1:7" ht="16.149999999999999" thickBot="1">
      <c r="A276" s="1121"/>
      <c r="B276" s="1115"/>
      <c r="C276" s="1115"/>
      <c r="D276" s="1115"/>
      <c r="E276" s="1115"/>
      <c r="F276" s="489" t="s">
        <v>183</v>
      </c>
      <c r="G276" s="970">
        <f>BP!D49-NE!G274</f>
        <v>0</v>
      </c>
    </row>
    <row r="280" spans="1:7" ht="16.149999999999999" thickBot="1">
      <c r="A280" s="528" t="s">
        <v>327</v>
      </c>
      <c r="B280" s="636"/>
      <c r="C280" s="636"/>
      <c r="D280" s="636"/>
      <c r="E280" s="636"/>
      <c r="F280" s="636"/>
      <c r="G280" s="636"/>
    </row>
    <row r="281" spans="1:7" ht="31.15">
      <c r="A281" s="642" t="s">
        <v>328</v>
      </c>
      <c r="B281" s="589">
        <v>-9495</v>
      </c>
      <c r="C281" s="636"/>
      <c r="D281" s="636"/>
      <c r="E281" s="636"/>
      <c r="F281" s="636"/>
      <c r="G281" s="636"/>
    </row>
    <row r="282" spans="1:7">
      <c r="A282" s="590" t="s">
        <v>183</v>
      </c>
      <c r="B282" s="1159">
        <f>BP!F50-NE!B281</f>
        <v>0</v>
      </c>
      <c r="C282" s="636"/>
      <c r="D282" s="636"/>
      <c r="E282" s="636"/>
      <c r="F282" s="636"/>
      <c r="G282" s="636"/>
    </row>
    <row r="283" spans="1:7">
      <c r="A283" s="518" t="s">
        <v>329</v>
      </c>
      <c r="B283" s="1159">
        <f>DRE!E54</f>
        <v>7608</v>
      </c>
      <c r="C283" s="1160"/>
      <c r="D283" s="636"/>
      <c r="E283" s="636"/>
      <c r="F283" s="636"/>
      <c r="G283" s="636"/>
    </row>
    <row r="284" spans="1:7" ht="31.15">
      <c r="A284" s="518" t="s">
        <v>330</v>
      </c>
      <c r="B284" s="505">
        <f>SUM(B281:B283)</f>
        <v>-1887</v>
      </c>
      <c r="C284" s="1112"/>
      <c r="D284" s="636"/>
      <c r="E284" s="636"/>
      <c r="F284" s="636"/>
      <c r="G284" s="636"/>
    </row>
    <row r="285" spans="1:7">
      <c r="A285" s="590" t="s">
        <v>183</v>
      </c>
      <c r="B285" s="1113">
        <f>BP!D50-NE!B284</f>
        <v>0</v>
      </c>
      <c r="C285" s="1112"/>
      <c r="D285" s="636"/>
      <c r="E285" s="636"/>
      <c r="F285" s="636"/>
      <c r="G285" s="636"/>
    </row>
    <row r="286" spans="1:7" ht="16.149999999999999" thickBot="1">
      <c r="A286" s="481"/>
      <c r="B286" s="1116"/>
      <c r="C286" s="636"/>
      <c r="D286" s="636"/>
      <c r="E286" s="636"/>
      <c r="F286" s="636"/>
      <c r="G286" s="636"/>
    </row>
    <row r="290" spans="1:7" ht="16.149999999999999" thickBot="1">
      <c r="A290" s="528" t="s">
        <v>331</v>
      </c>
      <c r="B290" s="636"/>
      <c r="C290" s="636"/>
      <c r="D290" s="636"/>
      <c r="E290" s="636"/>
      <c r="F290" s="636"/>
      <c r="G290" s="636"/>
    </row>
    <row r="291" spans="1:7" ht="16.149999999999999" thickBot="1">
      <c r="A291" s="482" t="s">
        <v>332</v>
      </c>
      <c r="B291" s="1161"/>
      <c r="C291" s="492">
        <f>B255</f>
        <v>45565</v>
      </c>
      <c r="D291" s="591"/>
      <c r="E291" s="592"/>
      <c r="F291" s="465" t="str">
        <f>DRE!I7</f>
        <v>30/09/2023 Reapresentado</v>
      </c>
      <c r="G291" s="1131"/>
    </row>
    <row r="292" spans="1:7">
      <c r="A292" s="551"/>
      <c r="B292" s="1162"/>
      <c r="C292" s="556"/>
      <c r="D292" s="556"/>
      <c r="E292" s="1124" t="s">
        <v>183</v>
      </c>
      <c r="F292" s="478"/>
      <c r="G292" s="1135" t="s">
        <v>183</v>
      </c>
    </row>
    <row r="293" spans="1:7">
      <c r="A293" s="525" t="s">
        <v>333</v>
      </c>
      <c r="B293" s="1162"/>
      <c r="C293" s="579">
        <f>-SUMIF('Balancete 09.2024'!C:C,41,'Balancete 09.2024'!K:K)</f>
        <v>-74102</v>
      </c>
      <c r="D293" s="579"/>
      <c r="E293" s="579">
        <f>C293-DRE!E22</f>
        <v>0</v>
      </c>
      <c r="F293" s="545">
        <f>DRE!I22</f>
        <v>-59849</v>
      </c>
      <c r="G293" s="1113">
        <f>F293-DRE!I22</f>
        <v>0</v>
      </c>
    </row>
    <row r="294" spans="1:7" ht="16.149999999999999" thickBot="1">
      <c r="A294" s="525" t="s">
        <v>334</v>
      </c>
      <c r="B294" s="1162"/>
      <c r="C294" s="579">
        <f>SUM(-SUMIF('Balancete 09.2024'!C:C,42,'Balancete 09.2024'!K:K),+SUMIF('Balancete 09.2024'!C:C,42701,'Balancete 09.2024'!K:K),+SUMIF('Balancete 09.2024'!C:C,425,'Balancete 09.2024'!K:K)-SUMIF('Balancete 09.2024'!C:C,33213,'Balancete 09.2024'!K:K)-SUMIF('Balancete 09.2024'!C:C,4254,'Balancete 09.2024'!K:K)+SUMIF('Balancete 09.2024'!C:C,42994,'Balancete 09.2024'!K:K)-SUMIF('Balancete 09.2024'!C:C,33611,'Balancete 09.2024'!K:K))-1</f>
        <v>-40479</v>
      </c>
      <c r="D294" s="579"/>
      <c r="E294" s="579">
        <f>C294-DRE!E34</f>
        <v>0</v>
      </c>
      <c r="F294" s="545">
        <f>DRE!I34</f>
        <v>-31838</v>
      </c>
      <c r="G294" s="1113">
        <f>F294-DRE!I34</f>
        <v>0</v>
      </c>
    </row>
    <row r="295" spans="1:7" ht="16.149999999999999" thickBot="1">
      <c r="A295" s="593" t="s">
        <v>74</v>
      </c>
      <c r="B295" s="1162"/>
      <c r="C295" s="594">
        <f>SUM(C293:C294)</f>
        <v>-114581</v>
      </c>
      <c r="D295" s="595"/>
      <c r="E295" s="556"/>
      <c r="F295" s="596">
        <f>SUM(F293:F294)</f>
        <v>-91687</v>
      </c>
      <c r="G295" s="1109"/>
    </row>
    <row r="296" spans="1:7" ht="16.149999999999999" thickTop="1">
      <c r="A296" s="593"/>
      <c r="B296" s="972" t="s">
        <v>187</v>
      </c>
      <c r="C296" s="595">
        <f>SUM(C293:C294)-C295</f>
        <v>0</v>
      </c>
      <c r="D296" s="595"/>
      <c r="E296" s="972" t="s">
        <v>187</v>
      </c>
      <c r="F296" s="595">
        <f>SUM(F293:F294)-F295</f>
        <v>0</v>
      </c>
      <c r="G296" s="1109"/>
    </row>
    <row r="297" spans="1:7">
      <c r="A297" s="593"/>
      <c r="B297" s="1124"/>
      <c r="C297" s="595"/>
      <c r="D297" s="595"/>
      <c r="E297" s="556"/>
      <c r="F297" s="1124"/>
      <c r="G297" s="1109"/>
    </row>
    <row r="298" spans="1:7">
      <c r="A298" s="551"/>
      <c r="B298" s="1162"/>
      <c r="C298" s="556"/>
      <c r="D298" s="556"/>
      <c r="E298" s="556"/>
      <c r="F298" s="478"/>
      <c r="G298" s="1109"/>
    </row>
    <row r="299" spans="1:7">
      <c r="A299" s="593" t="s">
        <v>335</v>
      </c>
      <c r="B299" s="1162"/>
      <c r="C299" s="556"/>
      <c r="D299" s="556"/>
      <c r="E299" s="1124" t="s">
        <v>183</v>
      </c>
      <c r="F299" s="478"/>
      <c r="G299" s="1135" t="s">
        <v>183</v>
      </c>
    </row>
    <row r="300" spans="1:7">
      <c r="A300" s="525" t="s">
        <v>336</v>
      </c>
      <c r="B300" s="1162"/>
      <c r="C300" s="579">
        <f>SUM(-SUMIF('Balancete 09.2024'!C:C,411,'Balancete 09.2024'!K:K),-SUMIF('Balancete 09.2024'!C:C,421,'Balancete 09.2024'!K:K),-SUMIF('Balancete 09.2024'!C:C,413117,'Balancete 09.2024'!K:K),-SUMIF('Balancete 09.2024'!C:C,42313,'Balancete 09.2024'!K:K),-SUMIF('Balancete 09.2024'!C:C,423117,'Balancete 09.2024'!K:K),-SUMIF('Balancete 09.2024'!C:C,423119,'Balancete 09.2024'!K:K))+1</f>
        <v>-86603</v>
      </c>
      <c r="D300" s="579"/>
      <c r="E300" s="643">
        <f>C300-DRE!E12-DRE!E13-DRE!E14-DRE!E25-DRE!E26-DRE!E27</f>
        <v>0</v>
      </c>
      <c r="F300" s="545">
        <f>-DRE!I12-DRE!I13-DRE!I14-DRE!I25-DRE!I26-DRE!I27</f>
        <v>67413</v>
      </c>
      <c r="G300" s="1109"/>
    </row>
    <row r="301" spans="1:7">
      <c r="A301" s="525" t="s">
        <v>45</v>
      </c>
      <c r="B301" s="1162"/>
      <c r="C301" s="361">
        <f>-SUMIF('Balancete 09.2024'!C:C,422,'Balancete 09.2024'!K:K)</f>
        <v>-30</v>
      </c>
      <c r="D301" s="361"/>
      <c r="E301" s="644">
        <f>C301-DRE!E28</f>
        <v>0</v>
      </c>
      <c r="F301" s="564">
        <f>-DRE!I28</f>
        <v>23</v>
      </c>
      <c r="G301" s="1109"/>
    </row>
    <row r="302" spans="1:7">
      <c r="A302" s="525" t="s">
        <v>337</v>
      </c>
      <c r="B302" s="1162"/>
      <c r="C302" s="579">
        <f>SUM(-SUMIF('Balancete 09.2024'!C:C,4131,'Balancete 09.2024'!K:K),-SUMIF('Balancete 09.2024'!C:C,4231,'Balancete 09.2024'!K:K)+SUMIF('Balancete 09.2024'!C:C,413117,'Balancete 09.2024'!K:K),+SUMIF('Balancete 09.2024'!C:C,42313,'Balancete 09.2024'!K:K),+SUMIF('Balancete 09.2024'!C:C,423117,'Balancete 09.2024'!K:K)+SUMIF('Balancete 09.2024'!C:C,423119,'Balancete 09.2024'!K:K))</f>
        <v>-12559</v>
      </c>
      <c r="D302" s="579"/>
      <c r="E302" s="643">
        <f>C302-DRE!E16-DRE!E29</f>
        <v>0</v>
      </c>
      <c r="F302" s="545">
        <f>-DRE!I29-DRE!I16</f>
        <v>10736</v>
      </c>
      <c r="G302" s="1109"/>
    </row>
    <row r="303" spans="1:7">
      <c r="A303" s="525" t="s">
        <v>338</v>
      </c>
      <c r="B303" s="1162"/>
      <c r="C303" s="579">
        <f>SUM(-SUMIF('Balancete 09.2024'!C:C,4261,'Balancete 09.2024'!K:K)-SUMIF('Balancete 09.2024'!C:C,4161,'Balancete 09.2024'!K:K))-SUMIF('Balancete 09.2024'!C:C,42994,'Balancete 09.2024'!K:K)</f>
        <v>-7148</v>
      </c>
      <c r="D303" s="579"/>
      <c r="E303" s="643">
        <f>C303-DRE!E17-DRE!E31</f>
        <v>0</v>
      </c>
      <c r="F303" s="545">
        <f>-DRE!I17-DRE!I31</f>
        <v>7122</v>
      </c>
      <c r="G303" s="1109"/>
    </row>
    <row r="304" spans="1:7">
      <c r="A304" s="525" t="s">
        <v>339</v>
      </c>
      <c r="B304" s="1162"/>
      <c r="C304" s="579">
        <f>SUM(-SUMIF('Balancete 09.2024'!C:C,4262,'Balancete 09.2024'!K:K),-SUMIF('Balancete 09.2024'!C:C,4162,'Balancete 09.2024'!K:K))</f>
        <v>-6471</v>
      </c>
      <c r="D304" s="579"/>
      <c r="E304" s="643">
        <f>C304-DRE!E32-DRE!E18</f>
        <v>0</v>
      </c>
      <c r="F304" s="545">
        <f>-DRE!I32-DRE!I18</f>
        <v>5625</v>
      </c>
      <c r="G304" s="1109"/>
    </row>
    <row r="305" spans="1:7">
      <c r="A305" s="525" t="s">
        <v>49</v>
      </c>
      <c r="B305" s="1162"/>
      <c r="C305" s="702">
        <f>SUM(-SUMIF('Balancete 09.2024'!C:C,4241,'Balancete 09.2024'!K:K),-SUMIF('Balancete 09.2024'!C:C,4141,'Balancete 09.2024'!K:K))</f>
        <v>-1664</v>
      </c>
      <c r="D305" s="361"/>
      <c r="E305" s="644">
        <f>C305-DRE!E19-DRE!E30</f>
        <v>0</v>
      </c>
      <c r="F305" s="545">
        <f>-DRE!I30-DRE!I19</f>
        <v>764</v>
      </c>
      <c r="G305" s="1109"/>
    </row>
    <row r="306" spans="1:7" ht="16.149999999999999" thickBot="1">
      <c r="A306" s="525" t="s">
        <v>25</v>
      </c>
      <c r="B306" s="1162"/>
      <c r="C306" s="361">
        <f>-SUMIF('Balancete 09.2024'!C:C,4254,'Balancete 09.2024'!K:K)-SUMIF('Balancete 09.2024'!C:C,3361,'Balancete 09.2024'!K:K)-SUMIF('Balancete 09.2024'!C:C,42811,'Balancete 09.2024'!K:K)</f>
        <v>-106</v>
      </c>
      <c r="D306" s="361"/>
      <c r="E306" s="644">
        <f>C306-DRE!E33</f>
        <v>0</v>
      </c>
      <c r="F306" s="564">
        <f>-DRE!I33</f>
        <v>4</v>
      </c>
      <c r="G306" s="1109"/>
    </row>
    <row r="307" spans="1:7" ht="16.149999999999999" thickBot="1">
      <c r="A307" s="593" t="s">
        <v>74</v>
      </c>
      <c r="B307" s="1162"/>
      <c r="C307" s="594">
        <f>SUM(C300:C306)</f>
        <v>-114581</v>
      </c>
      <c r="D307" s="595"/>
      <c r="E307" s="504">
        <f>C307-DRE!E22-DRE!E34</f>
        <v>0</v>
      </c>
      <c r="F307" s="596">
        <f>SUM(F300:F306)</f>
        <v>91687</v>
      </c>
      <c r="G307" s="1113">
        <f>F307+DRE!I20+DRE!I34</f>
        <v>0</v>
      </c>
    </row>
    <row r="308" spans="1:7" ht="16.899999999999999" thickTop="1" thickBot="1">
      <c r="A308" s="1121"/>
      <c r="B308" s="1151" t="s">
        <v>187</v>
      </c>
      <c r="C308" s="526">
        <f>SUM(C300:C306)-C307</f>
        <v>0</v>
      </c>
      <c r="D308" s="526"/>
      <c r="E308" s="1151" t="s">
        <v>187</v>
      </c>
      <c r="F308" s="526">
        <f>SUM(F300:F306)-F307</f>
        <v>0</v>
      </c>
      <c r="G308" s="970"/>
    </row>
    <row r="309" spans="1:7">
      <c r="A309" s="636"/>
      <c r="B309" s="1124"/>
      <c r="C309" s="1112">
        <f>C307-C295</f>
        <v>0</v>
      </c>
      <c r="D309" s="636"/>
      <c r="E309" s="1124"/>
      <c r="F309" s="1112">
        <f>F307+F295</f>
        <v>0</v>
      </c>
      <c r="G309" s="636"/>
    </row>
    <row r="310" spans="1:7">
      <c r="A310" s="636"/>
      <c r="B310" s="1124"/>
      <c r="C310" s="636"/>
      <c r="D310" s="636"/>
      <c r="E310" s="1124"/>
      <c r="F310" s="1124"/>
      <c r="G310" s="636"/>
    </row>
    <row r="311" spans="1:7">
      <c r="A311" s="462" t="s">
        <v>340</v>
      </c>
      <c r="B311" s="1124"/>
      <c r="C311" s="636"/>
      <c r="D311" s="636"/>
      <c r="E311" s="1124"/>
      <c r="F311" s="1124"/>
      <c r="G311" s="636"/>
    </row>
    <row r="312" spans="1:7">
      <c r="A312" s="636"/>
      <c r="B312" s="1124"/>
      <c r="C312" s="636"/>
      <c r="D312" s="636"/>
      <c r="E312" s="1124"/>
      <c r="F312" s="1124"/>
      <c r="G312" s="636"/>
    </row>
    <row r="313" spans="1:7">
      <c r="A313" s="462" t="s">
        <v>341</v>
      </c>
      <c r="B313" s="1124"/>
      <c r="C313" s="636"/>
      <c r="D313" s="636"/>
      <c r="E313" s="1124"/>
      <c r="F313" s="1124"/>
      <c r="G313" s="636"/>
    </row>
    <row r="314" spans="1:7">
      <c r="A314" s="636"/>
      <c r="B314" s="1124"/>
      <c r="C314" s="636"/>
      <c r="D314" s="636"/>
      <c r="E314" s="1124"/>
      <c r="F314" s="1124"/>
      <c r="G314" s="636"/>
    </row>
    <row r="315" spans="1:7" ht="16.149999999999999" thickBot="1">
      <c r="A315" s="462" t="s">
        <v>342</v>
      </c>
      <c r="B315" s="636"/>
      <c r="C315" s="636"/>
      <c r="D315" s="636"/>
      <c r="E315" s="636"/>
      <c r="F315" s="636"/>
      <c r="G315" s="636"/>
    </row>
    <row r="316" spans="1:7" ht="31.9" thickBot="1">
      <c r="A316" s="464" t="s">
        <v>343</v>
      </c>
      <c r="B316" s="1130"/>
      <c r="C316" s="492">
        <f>C291</f>
        <v>45565</v>
      </c>
      <c r="D316" s="591"/>
      <c r="E316" s="1130"/>
      <c r="F316" s="467" t="str">
        <f>F291</f>
        <v>30/09/2023 Reapresentado</v>
      </c>
      <c r="G316" s="636"/>
    </row>
    <row r="317" spans="1:7" ht="16.149999999999999" thickBot="1">
      <c r="A317" s="472" t="s">
        <v>344</v>
      </c>
      <c r="B317" s="636"/>
      <c r="C317" s="972">
        <f>-SUMIF('Balancete 09.2024'!C:C,3311,'Balancete 09.2024'!K:K)</f>
        <v>753</v>
      </c>
      <c r="D317" s="972"/>
      <c r="E317" s="636"/>
      <c r="F317" s="1110">
        <f>DRE!I45</f>
        <v>487</v>
      </c>
      <c r="G317" s="636"/>
    </row>
    <row r="318" spans="1:7" ht="16.149999999999999" thickBot="1">
      <c r="A318" s="654" t="s">
        <v>345</v>
      </c>
      <c r="B318" s="636"/>
      <c r="C318" s="597">
        <f>SUM(C317)</f>
        <v>753</v>
      </c>
      <c r="D318" s="478"/>
      <c r="E318" s="636"/>
      <c r="F318" s="598">
        <f>SUM(F317)</f>
        <v>487</v>
      </c>
      <c r="G318" s="636"/>
    </row>
    <row r="319" spans="1:7">
      <c r="A319" s="654"/>
      <c r="B319" s="636" t="s">
        <v>187</v>
      </c>
      <c r="C319" s="478">
        <f>C317-C318</f>
        <v>0</v>
      </c>
      <c r="D319" s="478"/>
      <c r="E319" s="636"/>
      <c r="F319" s="479">
        <f>F317-F318</f>
        <v>0</v>
      </c>
      <c r="G319" s="636"/>
    </row>
    <row r="320" spans="1:7">
      <c r="A320" s="1108"/>
      <c r="B320" s="636" t="s">
        <v>183</v>
      </c>
      <c r="C320" s="636">
        <f>DRE!E45-NE!C318</f>
        <v>0</v>
      </c>
      <c r="D320" s="636"/>
      <c r="E320" s="636"/>
      <c r="F320" s="1109">
        <f>F317-DRE!I45</f>
        <v>0</v>
      </c>
      <c r="G320" s="636"/>
    </row>
    <row r="321" spans="1:7">
      <c r="A321" s="654" t="s">
        <v>346</v>
      </c>
      <c r="B321" s="636"/>
      <c r="C321" s="636"/>
      <c r="D321" s="636"/>
      <c r="E321" s="636"/>
      <c r="F321" s="1109"/>
      <c r="G321" s="636"/>
    </row>
    <row r="322" spans="1:7" ht="16.149999999999999" thickBot="1">
      <c r="A322" s="472" t="s">
        <v>347</v>
      </c>
      <c r="B322" s="636"/>
      <c r="C322" s="362">
        <f>-SUMIF('Balancete 09.2024'!C:C,42701,'Balancete 09.2024'!K:K)</f>
        <v>-1649</v>
      </c>
      <c r="D322" s="362"/>
      <c r="E322" s="636"/>
      <c r="F322" s="1110">
        <f>DRE!I46</f>
        <v>-2419</v>
      </c>
      <c r="G322" s="636"/>
    </row>
    <row r="323" spans="1:7" ht="16.149999999999999" thickBot="1">
      <c r="A323" s="654" t="s">
        <v>345</v>
      </c>
      <c r="B323" s="636"/>
      <c r="C323" s="473">
        <f>SUM(C322)</f>
        <v>-1649</v>
      </c>
      <c r="D323" s="476"/>
      <c r="E323" s="636"/>
      <c r="F323" s="598">
        <f>SUM(F322)</f>
        <v>-2419</v>
      </c>
      <c r="G323" s="636"/>
    </row>
    <row r="324" spans="1:7">
      <c r="A324" s="654"/>
      <c r="B324" s="636" t="s">
        <v>187</v>
      </c>
      <c r="C324" s="476">
        <f>C323-C322</f>
        <v>0</v>
      </c>
      <c r="D324" s="476"/>
      <c r="E324" s="636"/>
      <c r="F324" s="477">
        <f>F323-F322</f>
        <v>0</v>
      </c>
      <c r="G324" s="636"/>
    </row>
    <row r="325" spans="1:7">
      <c r="A325" s="1108"/>
      <c r="B325" s="636" t="s">
        <v>183</v>
      </c>
      <c r="C325" s="1112">
        <f>C322-DRE!E46</f>
        <v>0</v>
      </c>
      <c r="D325" s="1112"/>
      <c r="E325" s="636"/>
      <c r="F325" s="599">
        <f>F323-DRE!I46</f>
        <v>0</v>
      </c>
      <c r="G325" s="636"/>
    </row>
    <row r="326" spans="1:7" ht="16.149999999999999" thickBot="1">
      <c r="A326" s="1108"/>
      <c r="B326" s="636"/>
      <c r="C326" s="636"/>
      <c r="D326" s="636"/>
      <c r="E326" s="636"/>
      <c r="F326" s="1109"/>
      <c r="G326" s="636"/>
    </row>
    <row r="327" spans="1:7" ht="16.149999999999999" thickBot="1">
      <c r="A327" s="654" t="s">
        <v>348</v>
      </c>
      <c r="B327" s="636"/>
      <c r="C327" s="473">
        <f>C318+C323</f>
        <v>-896</v>
      </c>
      <c r="D327" s="476"/>
      <c r="E327" s="636"/>
      <c r="F327" s="598">
        <f>F323+F318</f>
        <v>-1932</v>
      </c>
      <c r="G327" s="636"/>
    </row>
    <row r="328" spans="1:7">
      <c r="A328" s="1108"/>
      <c r="B328" s="636" t="s">
        <v>187</v>
      </c>
      <c r="C328" s="1112">
        <f>SUM(C318,C323)-C327</f>
        <v>0</v>
      </c>
      <c r="D328" s="1112"/>
      <c r="E328" s="636"/>
      <c r="F328" s="1113">
        <f>SUM(F318,F323)-F327</f>
        <v>0</v>
      </c>
      <c r="G328" s="636"/>
    </row>
    <row r="329" spans="1:7" ht="16.149999999999999" thickBot="1">
      <c r="A329" s="1121"/>
      <c r="B329" s="1115" t="s">
        <v>183</v>
      </c>
      <c r="C329" s="1114">
        <f>C327-DRE!E48</f>
        <v>0</v>
      </c>
      <c r="D329" s="1114"/>
      <c r="E329" s="1115"/>
      <c r="F329" s="970">
        <f>F327-DRE!I48</f>
        <v>0</v>
      </c>
      <c r="G329" s="636"/>
    </row>
    <row r="332" spans="1:7" ht="16.149999999999999" thickBot="1">
      <c r="A332" s="695" t="s">
        <v>349</v>
      </c>
      <c r="B332" s="636"/>
      <c r="C332" s="636"/>
      <c r="D332" s="636"/>
      <c r="E332" s="636"/>
      <c r="F332" s="636"/>
      <c r="G332" s="636"/>
    </row>
    <row r="333" spans="1:7" ht="16.149999999999999" thickBot="1">
      <c r="A333" s="600"/>
      <c r="B333" s="986">
        <f>C316</f>
        <v>45565</v>
      </c>
      <c r="C333" s="986"/>
      <c r="D333" s="652"/>
      <c r="E333" s="987" t="str">
        <f>F316</f>
        <v>30/09/2023 Reapresentado</v>
      </c>
      <c r="F333" s="988"/>
      <c r="G333" s="636"/>
    </row>
    <row r="334" spans="1:7" ht="16.149999999999999" thickBot="1">
      <c r="A334" s="472"/>
      <c r="B334" s="497" t="s">
        <v>350</v>
      </c>
      <c r="C334" s="497" t="s">
        <v>351</v>
      </c>
      <c r="D334" s="497"/>
      <c r="E334" s="601" t="s">
        <v>350</v>
      </c>
      <c r="F334" s="572" t="s">
        <v>351</v>
      </c>
      <c r="G334" s="636"/>
    </row>
    <row r="335" spans="1:7">
      <c r="A335" s="472" t="s">
        <v>352</v>
      </c>
      <c r="B335" s="579">
        <v>10098</v>
      </c>
      <c r="C335" s="579">
        <f>B335</f>
        <v>10098</v>
      </c>
      <c r="D335" s="579">
        <f>B335-DRE!E50</f>
        <v>0</v>
      </c>
      <c r="E335" s="356">
        <v>1904</v>
      </c>
      <c r="F335" s="355">
        <f>E335</f>
        <v>1904</v>
      </c>
      <c r="G335" s="1112">
        <f>E335-DRE!I50</f>
        <v>0</v>
      </c>
    </row>
    <row r="336" spans="1:7">
      <c r="A336" s="472" t="s">
        <v>353</v>
      </c>
      <c r="B336" s="579">
        <v>4604</v>
      </c>
      <c r="C336" s="579">
        <f>B336</f>
        <v>4604</v>
      </c>
      <c r="D336" s="579"/>
      <c r="E336" s="602">
        <v>4657</v>
      </c>
      <c r="F336" s="355">
        <f>E336</f>
        <v>4657</v>
      </c>
      <c r="G336" s="636"/>
    </row>
    <row r="337" spans="1:9" ht="16.149999999999999" thickBot="1">
      <c r="A337" s="472" t="s">
        <v>354</v>
      </c>
      <c r="B337" s="603">
        <v>-2991</v>
      </c>
      <c r="C337" s="603">
        <f>B337</f>
        <v>-2991</v>
      </c>
      <c r="D337" s="603"/>
      <c r="E337" s="666">
        <v>-2524</v>
      </c>
      <c r="F337" s="667">
        <f>E337</f>
        <v>-2524</v>
      </c>
      <c r="G337" s="636"/>
      <c r="H337" s="636"/>
      <c r="I337" s="636"/>
    </row>
    <row r="338" spans="1:9" ht="31.15">
      <c r="A338" s="604" t="s">
        <v>355</v>
      </c>
      <c r="B338" s="595">
        <f>SUM(B335:B337)</f>
        <v>11711</v>
      </c>
      <c r="C338" s="595">
        <f>SUM(C335:C337)</f>
        <v>11711</v>
      </c>
      <c r="D338" s="513"/>
      <c r="E338" s="356">
        <f>SUM(E335:E337)</f>
        <v>4037</v>
      </c>
      <c r="F338" s="605">
        <f>SUM(F335:F337)</f>
        <v>4037</v>
      </c>
      <c r="G338" s="636"/>
      <c r="H338" s="636"/>
      <c r="I338" s="636"/>
    </row>
    <row r="339" spans="1:9">
      <c r="A339" s="606" t="s">
        <v>182</v>
      </c>
      <c r="B339" s="579">
        <f>SUM(B335:B337)-B338</f>
        <v>0</v>
      </c>
      <c r="C339" s="579">
        <f>SUM(C335:C337)-C338</f>
        <v>0</v>
      </c>
      <c r="D339" s="595"/>
      <c r="E339" s="602">
        <f>SUM(E335:E337)-E338</f>
        <v>0</v>
      </c>
      <c r="F339" s="355">
        <f>SUM(F335:F337)-F338</f>
        <v>0</v>
      </c>
      <c r="G339" s="636"/>
      <c r="H339" s="636"/>
      <c r="I339" s="636"/>
    </row>
    <row r="340" spans="1:9">
      <c r="A340" s="654"/>
      <c r="B340" s="1163"/>
      <c r="C340" s="1163"/>
      <c r="D340" s="1164"/>
      <c r="E340" s="607"/>
      <c r="F340" s="608"/>
      <c r="G340" s="636"/>
      <c r="H340" s="636"/>
      <c r="I340" s="636"/>
    </row>
    <row r="341" spans="1:9">
      <c r="A341" s="654" t="s">
        <v>356</v>
      </c>
      <c r="B341" s="513" t="s">
        <v>357</v>
      </c>
      <c r="C341" s="609">
        <v>0.09</v>
      </c>
      <c r="D341" s="609"/>
      <c r="E341" s="607" t="s">
        <v>357</v>
      </c>
      <c r="F341" s="610">
        <v>0.09</v>
      </c>
      <c r="G341" s="636"/>
      <c r="H341" s="636"/>
      <c r="I341" s="636"/>
    </row>
    <row r="342" spans="1:9">
      <c r="A342" s="472" t="s">
        <v>358</v>
      </c>
      <c r="B342" s="361">
        <v>-280</v>
      </c>
      <c r="C342" s="361" t="s">
        <v>79</v>
      </c>
      <c r="D342" s="361"/>
      <c r="E342" s="611">
        <v>-187</v>
      </c>
      <c r="F342" s="586" t="s">
        <v>359</v>
      </c>
      <c r="G342" s="636"/>
      <c r="H342" s="636"/>
      <c r="I342" s="636"/>
    </row>
    <row r="343" spans="1:9">
      <c r="A343" s="472"/>
      <c r="B343" s="1163"/>
      <c r="C343" s="1163"/>
      <c r="D343" s="1163"/>
      <c r="E343" s="611"/>
      <c r="F343" s="586"/>
      <c r="G343" s="636"/>
      <c r="H343" s="636"/>
      <c r="I343" s="636"/>
    </row>
    <row r="344" spans="1:9">
      <c r="A344" s="654" t="s">
        <v>360</v>
      </c>
      <c r="B344" s="513">
        <v>1752</v>
      </c>
      <c r="C344" s="513">
        <v>738</v>
      </c>
      <c r="D344" s="513"/>
      <c r="E344" s="607">
        <v>501</v>
      </c>
      <c r="F344" s="608">
        <v>254</v>
      </c>
      <c r="G344" s="636"/>
      <c r="H344" s="636">
        <f>B344+C344+DRE!E52</f>
        <v>0</v>
      </c>
      <c r="I344" s="636">
        <f>E344+F344+DRE!I52</f>
        <v>0</v>
      </c>
    </row>
    <row r="345" spans="1:9">
      <c r="A345" s="654"/>
      <c r="B345" s="361"/>
      <c r="C345" s="361"/>
      <c r="D345" s="361"/>
      <c r="E345" s="611"/>
      <c r="F345" s="586"/>
      <c r="G345" s="636"/>
      <c r="H345" s="636"/>
      <c r="I345" s="636"/>
    </row>
    <row r="346" spans="1:9">
      <c r="A346" s="472" t="s">
        <v>361</v>
      </c>
      <c r="B346" s="361">
        <v>-2220</v>
      </c>
      <c r="C346" s="361">
        <v>-893</v>
      </c>
      <c r="D346" s="361"/>
      <c r="E346" s="611">
        <v>-842</v>
      </c>
      <c r="F346" s="586">
        <v>-335</v>
      </c>
      <c r="G346" s="636"/>
      <c r="H346" s="636">
        <f>B346+C346-'DFC '!F35</f>
        <v>0</v>
      </c>
      <c r="I346" s="636">
        <f>E346+F346-'DFC '!I35</f>
        <v>0</v>
      </c>
    </row>
    <row r="347" spans="1:9" ht="16.149999999999999" thickBot="1">
      <c r="A347" s="654"/>
      <c r="B347" s="1165"/>
      <c r="C347" s="1165"/>
      <c r="D347" s="1165"/>
      <c r="E347" s="601"/>
      <c r="F347" s="572"/>
      <c r="G347" s="636"/>
      <c r="H347" s="636"/>
      <c r="I347" s="636"/>
    </row>
    <row r="348" spans="1:9" ht="16.149999999999999" thickBot="1">
      <c r="A348" s="654" t="s">
        <v>362</v>
      </c>
      <c r="B348" s="497">
        <f>SUM(B344:B347)</f>
        <v>-468</v>
      </c>
      <c r="C348" s="497">
        <f>SUM(C344:C347)</f>
        <v>-155</v>
      </c>
      <c r="D348" s="497"/>
      <c r="E348" s="601">
        <v>0</v>
      </c>
      <c r="F348" s="572">
        <v>0</v>
      </c>
      <c r="G348" s="636"/>
      <c r="H348" s="1166"/>
      <c r="I348" s="1167"/>
    </row>
    <row r="349" spans="1:9">
      <c r="A349" s="1108"/>
      <c r="B349" s="636"/>
      <c r="C349" s="636"/>
      <c r="D349" s="636"/>
      <c r="E349" s="636"/>
      <c r="F349" s="1109"/>
      <c r="G349" s="636"/>
      <c r="H349" s="636"/>
      <c r="I349" s="636"/>
    </row>
    <row r="350" spans="1:9">
      <c r="A350" s="1108"/>
      <c r="B350" s="636"/>
      <c r="C350" s="636"/>
      <c r="D350" s="636"/>
      <c r="E350" s="636"/>
      <c r="F350" s="1109"/>
      <c r="G350" s="636"/>
      <c r="H350" s="636"/>
      <c r="I350" s="636"/>
    </row>
    <row r="351" spans="1:9">
      <c r="A351" s="1108" t="s">
        <v>363</v>
      </c>
      <c r="B351" s="636"/>
      <c r="C351" s="636"/>
      <c r="D351" s="636"/>
      <c r="E351" s="636"/>
      <c r="F351" s="1109"/>
      <c r="G351" s="636"/>
      <c r="H351" s="636"/>
      <c r="I351" s="636"/>
    </row>
    <row r="352" spans="1:9" ht="16.149999999999999" thickBot="1">
      <c r="A352" s="1168"/>
      <c r="B352" s="636"/>
      <c r="C352" s="989" t="s">
        <v>364</v>
      </c>
      <c r="D352" s="989"/>
      <c r="E352" s="989"/>
      <c r="F352" s="990"/>
      <c r="G352" s="636"/>
      <c r="H352" s="636"/>
      <c r="I352" s="636"/>
    </row>
    <row r="353" spans="1:8" ht="16.149999999999999" thickBot="1">
      <c r="A353" s="1168"/>
      <c r="B353" s="636"/>
      <c r="C353" s="576">
        <f>B333</f>
        <v>45565</v>
      </c>
      <c r="D353" s="612"/>
      <c r="E353" s="636"/>
      <c r="F353" s="613" t="str">
        <f>E333</f>
        <v>30/09/2023 Reapresentado</v>
      </c>
      <c r="G353" s="636"/>
      <c r="H353" s="636"/>
    </row>
    <row r="354" spans="1:8">
      <c r="A354" s="1168"/>
      <c r="B354" s="636"/>
      <c r="C354" s="636"/>
      <c r="D354" s="636"/>
      <c r="E354" s="636"/>
      <c r="F354" s="1109"/>
      <c r="G354" s="636"/>
      <c r="H354" s="636"/>
    </row>
    <row r="355" spans="1:8">
      <c r="A355" s="502" t="s">
        <v>365</v>
      </c>
      <c r="B355" s="636"/>
      <c r="C355" s="547">
        <f>'Reconciliação IRPJ e CSLL'!T8+1</f>
        <v>10098</v>
      </c>
      <c r="D355" s="547">
        <f>C355-DRE!E50</f>
        <v>0</v>
      </c>
      <c r="E355" s="636"/>
      <c r="F355" s="614">
        <f>DRE!I50</f>
        <v>1904</v>
      </c>
      <c r="G355" s="1112">
        <f>F355-DRE!I50</f>
        <v>0</v>
      </c>
      <c r="H355" s="636"/>
    </row>
    <row r="356" spans="1:8">
      <c r="A356" s="360" t="s">
        <v>366</v>
      </c>
      <c r="B356" s="636"/>
      <c r="C356" s="615">
        <v>0.34</v>
      </c>
      <c r="D356" s="615"/>
      <c r="E356" s="1160" t="s">
        <v>187</v>
      </c>
      <c r="F356" s="616">
        <v>0.34</v>
      </c>
      <c r="G356" s="1160" t="s">
        <v>187</v>
      </c>
      <c r="H356" s="1160"/>
    </row>
    <row r="357" spans="1:8" ht="31.15">
      <c r="A357" s="502" t="s">
        <v>367</v>
      </c>
      <c r="B357" s="636"/>
      <c r="C357" s="617">
        <f>'Reconciliação IRPJ e CSLL'!T10</f>
        <v>-3433</v>
      </c>
      <c r="D357" s="617"/>
      <c r="E357" s="1166">
        <f>ROUND(C355*0.34,)+C357</f>
        <v>0</v>
      </c>
      <c r="F357" s="665">
        <f>-F355*34%</f>
        <v>-647.36</v>
      </c>
      <c r="G357" s="1166">
        <f>ROUND(-F355*0.34,)-F357</f>
        <v>0.36000000000001364</v>
      </c>
      <c r="H357" s="636"/>
    </row>
    <row r="358" spans="1:8">
      <c r="A358" s="1168"/>
      <c r="B358" s="636"/>
      <c r="C358" s="636"/>
      <c r="D358" s="636"/>
      <c r="E358" s="636"/>
      <c r="F358" s="1109"/>
      <c r="G358" s="636"/>
      <c r="H358" s="636"/>
    </row>
    <row r="359" spans="1:8">
      <c r="A359" s="502" t="s">
        <v>368</v>
      </c>
      <c r="B359" s="636"/>
      <c r="C359" s="636"/>
      <c r="D359" s="636"/>
      <c r="E359" s="636"/>
      <c r="F359" s="1109"/>
      <c r="G359" s="636"/>
      <c r="H359" s="636"/>
    </row>
    <row r="360" spans="1:8">
      <c r="A360" s="1168"/>
      <c r="B360" s="636"/>
      <c r="C360" s="636"/>
      <c r="D360" s="636"/>
      <c r="E360" s="636"/>
      <c r="F360" s="1109"/>
      <c r="G360" s="636"/>
      <c r="H360" s="636"/>
    </row>
    <row r="361" spans="1:8">
      <c r="A361" s="502" t="s">
        <v>369</v>
      </c>
      <c r="B361" s="636"/>
      <c r="C361" s="636"/>
      <c r="D361" s="636"/>
      <c r="E361" s="636"/>
      <c r="F361" s="1109"/>
      <c r="G361" s="636"/>
      <c r="H361" s="636"/>
    </row>
    <row r="362" spans="1:8">
      <c r="A362" s="360" t="s">
        <v>370</v>
      </c>
      <c r="B362" s="636"/>
      <c r="C362" s="564">
        <f>'Reconciliação IRPJ e CSLL'!T14</f>
        <v>-78</v>
      </c>
      <c r="D362" s="564"/>
      <c r="E362" s="636"/>
      <c r="F362" s="584">
        <f>'Reconciliação IRPJ e CSLL'!V14+1</f>
        <v>-57</v>
      </c>
      <c r="G362" s="636"/>
      <c r="H362" s="636"/>
    </row>
    <row r="363" spans="1:8">
      <c r="A363" s="360" t="s">
        <v>371</v>
      </c>
      <c r="B363" s="636"/>
      <c r="C363" s="564">
        <f>'Reconciliação IRPJ e CSLL'!T15</f>
        <v>-172</v>
      </c>
      <c r="D363" s="564"/>
      <c r="E363" s="636"/>
      <c r="F363" s="584">
        <f>'Reconciliação IRPJ e CSLL'!V15</f>
        <v>-6</v>
      </c>
      <c r="G363" s="636"/>
      <c r="H363" s="636"/>
    </row>
    <row r="364" spans="1:8">
      <c r="A364" s="360" t="s">
        <v>372</v>
      </c>
      <c r="B364" s="636"/>
      <c r="C364" s="564">
        <f>'Reconciliação IRPJ e CSLL'!T18</f>
        <v>-316</v>
      </c>
      <c r="D364" s="564"/>
      <c r="E364" s="636"/>
      <c r="F364" s="584">
        <f>'Reconciliação IRPJ e CSLL'!V18</f>
        <v>-565</v>
      </c>
      <c r="G364" s="636"/>
      <c r="H364" s="636"/>
    </row>
    <row r="365" spans="1:8">
      <c r="A365" s="360" t="s">
        <v>373</v>
      </c>
      <c r="B365" s="636"/>
      <c r="C365" s="564">
        <f>'Reconciliação IRPJ e CSLL'!T19</f>
        <v>-79</v>
      </c>
      <c r="D365" s="564"/>
      <c r="E365" s="636"/>
      <c r="F365" s="584">
        <f>'Reconciliação IRPJ e CSLL'!V19</f>
        <v>-3</v>
      </c>
      <c r="G365" s="636"/>
      <c r="H365" s="636"/>
    </row>
    <row r="366" spans="1:8">
      <c r="A366" s="1168"/>
      <c r="B366" s="636"/>
      <c r="C366" s="636"/>
      <c r="D366" s="636"/>
      <c r="E366" s="636"/>
      <c r="F366" s="1109"/>
      <c r="G366" s="636"/>
      <c r="H366" s="636"/>
    </row>
    <row r="367" spans="1:8">
      <c r="A367" s="360" t="s">
        <v>374</v>
      </c>
      <c r="B367" s="1169"/>
      <c r="C367" s="972">
        <f>'Reconciliação IRPJ e CSLL'!T20</f>
        <v>-226</v>
      </c>
      <c r="D367" s="972"/>
      <c r="E367" s="972"/>
      <c r="F367" s="1110">
        <f>'Reconciliação IRPJ e CSLL'!V20</f>
        <v>-257</v>
      </c>
      <c r="G367" s="636"/>
      <c r="H367" s="636"/>
    </row>
    <row r="368" spans="1:8">
      <c r="A368" s="360" t="s">
        <v>375</v>
      </c>
      <c r="B368" s="1169"/>
      <c r="C368" s="972">
        <f>'Reconciliação IRPJ e CSLL'!T21</f>
        <v>-695</v>
      </c>
      <c r="D368" s="972"/>
      <c r="E368" s="972"/>
      <c r="F368" s="1110">
        <f>'Reconciliação IRPJ e CSLL'!V21</f>
        <v>-695</v>
      </c>
      <c r="G368" s="636"/>
      <c r="H368" s="636"/>
    </row>
    <row r="369" spans="1:8">
      <c r="A369" s="502" t="s">
        <v>376</v>
      </c>
      <c r="B369" s="636"/>
      <c r="C369" s="636"/>
      <c r="D369" s="636"/>
      <c r="E369" s="636"/>
      <c r="F369" s="1109"/>
      <c r="G369" s="636"/>
      <c r="H369" s="636"/>
    </row>
    <row r="370" spans="1:8">
      <c r="A370" s="360" t="s">
        <v>377</v>
      </c>
      <c r="B370" s="636"/>
      <c r="C370" s="564">
        <f>'Reconciliação IRPJ e CSLL'!T23</f>
        <v>135</v>
      </c>
      <c r="D370" s="564"/>
      <c r="E370" s="636"/>
      <c r="F370" s="584">
        <f>'Reconciliação IRPJ e CSLL'!V23</f>
        <v>4</v>
      </c>
      <c r="G370" s="636"/>
      <c r="H370" s="636"/>
    </row>
    <row r="371" spans="1:8">
      <c r="A371" s="360" t="s">
        <v>378</v>
      </c>
      <c r="B371" s="619"/>
      <c r="C371" s="545">
        <f>'Reconciliação IRPJ e CSLL'!T24</f>
        <v>882</v>
      </c>
      <c r="D371" s="545"/>
      <c r="E371" s="564"/>
      <c r="F371" s="584">
        <f>'Reconciliação IRPJ e CSLL'!V24</f>
        <v>854</v>
      </c>
      <c r="G371" s="636"/>
      <c r="H371" s="636"/>
    </row>
    <row r="372" spans="1:8">
      <c r="A372" s="360" t="s">
        <v>379</v>
      </c>
      <c r="B372" s="619"/>
      <c r="C372" s="545">
        <f>'Reconciliação IRPJ e CSLL'!T25</f>
        <v>0</v>
      </c>
      <c r="D372" s="545"/>
      <c r="E372" s="564"/>
      <c r="F372" s="584">
        <v>0</v>
      </c>
      <c r="G372" s="636"/>
      <c r="H372" s="636"/>
    </row>
    <row r="373" spans="1:8">
      <c r="A373" s="360" t="s">
        <v>380</v>
      </c>
      <c r="B373" s="619"/>
      <c r="C373" s="545">
        <f>'Reconciliação IRPJ e CSLL'!T26</f>
        <v>1194</v>
      </c>
      <c r="D373" s="545"/>
      <c r="E373" s="564"/>
      <c r="F373" s="584">
        <f>'Reconciliação IRPJ e CSLL'!V26</f>
        <v>412</v>
      </c>
      <c r="G373" s="636"/>
      <c r="H373" s="636"/>
    </row>
    <row r="374" spans="1:8">
      <c r="A374" s="360" t="str">
        <f>'Reconciliação IRPJ e CSLL'!D27</f>
        <v>Diferença do adicional de 10%</v>
      </c>
      <c r="B374" s="619"/>
      <c r="C374" s="545">
        <f>'Reconciliação IRPJ e CSLL'!T27</f>
        <v>18</v>
      </c>
      <c r="D374" s="545"/>
      <c r="E374" s="564"/>
      <c r="F374" s="584">
        <f>'Reconciliação IRPJ e CSLL'!V27</f>
        <v>18</v>
      </c>
      <c r="G374" s="636"/>
      <c r="H374" s="636"/>
    </row>
    <row r="375" spans="1:8" ht="16.149999999999999" thickBot="1">
      <c r="A375" s="1168" t="str">
        <f>'Reconciliação IRPJ e CSLL'!D28</f>
        <v>Incentivos fiscais</v>
      </c>
      <c r="B375" s="636"/>
      <c r="C375" s="636">
        <f>'Reconciliação IRPJ e CSLL'!T28</f>
        <v>280</v>
      </c>
      <c r="D375" s="636"/>
      <c r="E375" s="636"/>
      <c r="F375" s="1109">
        <f>'Reconciliação IRPJ e CSLL'!V28</f>
        <v>187</v>
      </c>
      <c r="G375" s="636"/>
      <c r="H375" s="636"/>
    </row>
    <row r="376" spans="1:8" ht="16.149999999999999" thickBot="1">
      <c r="A376" s="502" t="s">
        <v>381</v>
      </c>
      <c r="B376" s="636"/>
      <c r="C376" s="620">
        <f>SUM(C357:C375)</f>
        <v>-2490</v>
      </c>
      <c r="D376" s="617"/>
      <c r="E376" s="636"/>
      <c r="F376" s="663">
        <f>SUM(F357:F375)</f>
        <v>-755.36000000000013</v>
      </c>
      <c r="G376" s="636"/>
      <c r="H376" s="636"/>
    </row>
    <row r="377" spans="1:8" ht="16.149999999999999" thickTop="1">
      <c r="A377" s="502"/>
      <c r="B377" s="636"/>
      <c r="C377" s="617">
        <f>SUM(C357:C375)-C376</f>
        <v>0</v>
      </c>
      <c r="D377" s="617"/>
      <c r="E377" s="636"/>
      <c r="F377" s="618">
        <f>SUM(F357:F375)-F376</f>
        <v>0</v>
      </c>
      <c r="G377" s="636"/>
      <c r="H377" s="636"/>
    </row>
    <row r="378" spans="1:8">
      <c r="A378" s="1168"/>
      <c r="B378" s="636"/>
      <c r="C378" s="636"/>
      <c r="D378" s="636"/>
      <c r="E378" s="636"/>
      <c r="F378" s="1109"/>
      <c r="G378" s="636"/>
      <c r="H378" s="636"/>
    </row>
    <row r="379" spans="1:8">
      <c r="A379" s="1168" t="str">
        <f>'Reconciliação IRPJ e CSLL'!D32</f>
        <v>Despesa corrente efetiva do período</v>
      </c>
      <c r="B379" s="636"/>
      <c r="C379" s="636">
        <v>2490</v>
      </c>
      <c r="D379" s="636"/>
      <c r="E379" s="636"/>
      <c r="F379" s="1170">
        <v>755</v>
      </c>
      <c r="G379" s="636">
        <f>C379-B344-C344</f>
        <v>0</v>
      </c>
      <c r="H379" s="1166">
        <f>F379-E344-F344</f>
        <v>0</v>
      </c>
    </row>
    <row r="380" spans="1:8">
      <c r="A380" s="360" t="s">
        <v>382</v>
      </c>
      <c r="B380" s="636"/>
      <c r="C380" s="564"/>
      <c r="D380" s="564"/>
      <c r="E380" s="636"/>
      <c r="F380" s="584"/>
      <c r="G380" s="636"/>
      <c r="H380" s="636"/>
    </row>
    <row r="381" spans="1:8">
      <c r="A381" s="1168"/>
      <c r="B381" s="636"/>
      <c r="C381" s="636"/>
      <c r="D381" s="636"/>
      <c r="E381" s="636"/>
      <c r="F381" s="1109"/>
      <c r="G381" s="636"/>
      <c r="H381" s="636"/>
    </row>
    <row r="382" spans="1:8" ht="16.149999999999999" thickBot="1">
      <c r="A382" s="1168"/>
      <c r="B382" s="636"/>
      <c r="C382" s="636"/>
      <c r="D382" s="636"/>
      <c r="E382" s="636"/>
      <c r="F382" s="1109"/>
      <c r="G382" s="636"/>
      <c r="H382" s="636"/>
    </row>
    <row r="383" spans="1:8" ht="16.149999999999999" thickBot="1">
      <c r="A383" s="502" t="s">
        <v>383</v>
      </c>
      <c r="B383" s="636"/>
      <c r="C383" s="662">
        <f>C379/C355</f>
        <v>0.24658348187759951</v>
      </c>
      <c r="D383" s="617"/>
      <c r="E383" s="636"/>
      <c r="F383" s="664">
        <f>F379/F355</f>
        <v>0.39653361344537813</v>
      </c>
      <c r="G383" s="636"/>
      <c r="H383" s="636"/>
    </row>
    <row r="384" spans="1:8" ht="16.899999999999999" thickTop="1" thickBot="1">
      <c r="A384" s="1121"/>
      <c r="B384" s="1115"/>
      <c r="C384" s="1115"/>
      <c r="D384" s="1115"/>
      <c r="E384" s="1115"/>
      <c r="F384" s="970"/>
      <c r="G384" s="636"/>
      <c r="H384" s="636"/>
    </row>
    <row r="385" spans="1:7">
      <c r="A385" s="1108"/>
      <c r="B385" s="636"/>
      <c r="C385" s="636"/>
      <c r="D385" s="636"/>
      <c r="E385" s="636"/>
      <c r="F385" s="636"/>
      <c r="G385" s="636"/>
    </row>
    <row r="386" spans="1:7" ht="16.149999999999999" thickBot="1">
      <c r="A386" s="704" t="s">
        <v>384</v>
      </c>
      <c r="B386" s="636"/>
      <c r="C386" s="636"/>
      <c r="D386" s="636"/>
      <c r="E386" s="636"/>
      <c r="F386" s="636"/>
      <c r="G386" s="636"/>
    </row>
    <row r="387" spans="1:7">
      <c r="A387" s="701"/>
      <c r="B387" s="1130"/>
      <c r="C387" s="1130"/>
      <c r="D387" s="1130"/>
      <c r="E387" s="1130"/>
      <c r="F387" s="1131"/>
      <c r="G387" s="636"/>
    </row>
    <row r="388" spans="1:7" ht="16.149999999999999" thickBot="1">
      <c r="A388" s="511" t="s">
        <v>189</v>
      </c>
      <c r="B388" s="575" t="s">
        <v>385</v>
      </c>
      <c r="C388" s="575" t="s">
        <v>386</v>
      </c>
      <c r="D388" s="575" t="s">
        <v>183</v>
      </c>
      <c r="E388" s="575" t="s">
        <v>387</v>
      </c>
      <c r="F388" s="471" t="s">
        <v>187</v>
      </c>
      <c r="G388" s="636"/>
    </row>
    <row r="389" spans="1:7">
      <c r="A389" s="585" t="s">
        <v>388</v>
      </c>
      <c r="B389" s="579">
        <v>53962</v>
      </c>
      <c r="C389" s="579">
        <f>ROUND(BP!D16,0)</f>
        <v>53962</v>
      </c>
      <c r="D389" s="579">
        <f>C389-BP!D16</f>
        <v>0</v>
      </c>
      <c r="E389" s="579">
        <f>B389-C389</f>
        <v>0</v>
      </c>
      <c r="F389" s="1113">
        <f>(B389-C389)-E389</f>
        <v>0</v>
      </c>
      <c r="G389" s="636"/>
    </row>
    <row r="390" spans="1:7" ht="16.149999999999999" thickBot="1">
      <c r="A390" s="621" t="s">
        <v>389</v>
      </c>
      <c r="B390" s="603">
        <v>30676</v>
      </c>
      <c r="C390" s="603">
        <f>ROUND(BP!D25,0)</f>
        <v>30676</v>
      </c>
      <c r="D390" s="603">
        <f>C390-BP!D25</f>
        <v>0</v>
      </c>
      <c r="E390" s="603">
        <f>B390-C390</f>
        <v>0</v>
      </c>
      <c r="F390" s="1113">
        <f>(B390-C390)-E390</f>
        <v>0</v>
      </c>
      <c r="G390" s="1112"/>
    </row>
    <row r="391" spans="1:7" ht="16.149999999999999" thickBot="1">
      <c r="A391" s="511" t="s">
        <v>390</v>
      </c>
      <c r="B391" s="526">
        <f>SUM(B389:B390)</f>
        <v>84638</v>
      </c>
      <c r="C391" s="526">
        <f>SUM(C389:C390)</f>
        <v>84638</v>
      </c>
      <c r="D391" s="526"/>
      <c r="E391" s="497">
        <f>SUM(E389:E390)</f>
        <v>0</v>
      </c>
      <c r="F391" s="1109"/>
      <c r="G391" s="636"/>
    </row>
    <row r="392" spans="1:7">
      <c r="A392" s="607" t="s">
        <v>187</v>
      </c>
      <c r="B392" s="595">
        <f>SUM(B389:B390)-B391</f>
        <v>0</v>
      </c>
      <c r="C392" s="595">
        <f>SUM(C389:C390)-C391</f>
        <v>0</v>
      </c>
      <c r="D392" s="595"/>
      <c r="E392" s="595">
        <f>SUM(E389:E390)-E391</f>
        <v>0</v>
      </c>
      <c r="F392" s="1109"/>
      <c r="G392" s="636"/>
    </row>
    <row r="393" spans="1:7">
      <c r="A393" s="607" t="s">
        <v>391</v>
      </c>
      <c r="B393" s="595"/>
      <c r="C393" s="595">
        <f>C391-BP!D28</f>
        <v>0</v>
      </c>
      <c r="D393" s="595"/>
      <c r="E393" s="513"/>
      <c r="F393" s="1109"/>
      <c r="G393" s="636"/>
    </row>
    <row r="394" spans="1:7">
      <c r="A394" s="607"/>
      <c r="B394" s="595"/>
      <c r="C394" s="595"/>
      <c r="D394" s="595"/>
      <c r="E394" s="513"/>
      <c r="F394" s="1109"/>
      <c r="G394" s="636"/>
    </row>
    <row r="395" spans="1:7">
      <c r="A395" s="604"/>
      <c r="B395" s="595"/>
      <c r="C395" s="595"/>
      <c r="D395" s="470" t="s">
        <v>183</v>
      </c>
      <c r="E395" s="513"/>
      <c r="F395" s="471" t="s">
        <v>187</v>
      </c>
      <c r="G395" s="636"/>
    </row>
    <row r="396" spans="1:7">
      <c r="A396" s="585" t="s">
        <v>392</v>
      </c>
      <c r="B396" s="579">
        <v>27323</v>
      </c>
      <c r="C396" s="579">
        <f>ROUND(BP!D39,0)</f>
        <v>28121</v>
      </c>
      <c r="D396" s="579">
        <f>C396-BP!D39</f>
        <v>0</v>
      </c>
      <c r="E396" s="579">
        <f>B396-C396</f>
        <v>-798</v>
      </c>
      <c r="F396" s="1113">
        <f>(B396-C396)-E396</f>
        <v>0</v>
      </c>
      <c r="G396" s="636"/>
    </row>
    <row r="397" spans="1:7">
      <c r="A397" s="585" t="s">
        <v>393</v>
      </c>
      <c r="B397" s="579">
        <v>26021</v>
      </c>
      <c r="C397" s="579">
        <f>ROUND(BP!D44,0)</f>
        <v>26021</v>
      </c>
      <c r="D397" s="579">
        <f>C397-BP!D44</f>
        <v>0</v>
      </c>
      <c r="E397" s="579">
        <f t="shared" ref="E397" si="10">B397-C397</f>
        <v>0</v>
      </c>
      <c r="F397" s="1113">
        <f>(B397-C397)-E397</f>
        <v>0</v>
      </c>
      <c r="G397" s="636"/>
    </row>
    <row r="398" spans="1:7" ht="16.149999999999999" thickBot="1">
      <c r="A398" s="621" t="s">
        <v>394</v>
      </c>
      <c r="B398" s="603">
        <v>31294</v>
      </c>
      <c r="C398" s="603">
        <f>ROUND(BP!D51,0)</f>
        <v>30496</v>
      </c>
      <c r="D398" s="603">
        <f>C398-BP!D51</f>
        <v>0</v>
      </c>
      <c r="E398" s="603">
        <f>B398-C398</f>
        <v>798</v>
      </c>
      <c r="F398" s="1113">
        <f>(B398-C398)-E398</f>
        <v>0</v>
      </c>
      <c r="G398" s="636"/>
    </row>
    <row r="399" spans="1:7" ht="16.149999999999999" thickBot="1">
      <c r="A399" s="511" t="s">
        <v>395</v>
      </c>
      <c r="B399" s="526">
        <f>SUM(B396:B398)</f>
        <v>84638</v>
      </c>
      <c r="C399" s="526">
        <f>SUM(C396:C398)</f>
        <v>84638</v>
      </c>
      <c r="D399" s="526"/>
      <c r="E399" s="526">
        <f>B399-C399</f>
        <v>0</v>
      </c>
      <c r="F399" s="1109"/>
      <c r="G399" s="636"/>
    </row>
    <row r="400" spans="1:7">
      <c r="A400" s="607" t="s">
        <v>187</v>
      </c>
      <c r="B400" s="1112">
        <f>SUM(B396:B398)-B399</f>
        <v>0</v>
      </c>
      <c r="C400" s="1112">
        <f>SUM(C396:C398)-C399</f>
        <v>0</v>
      </c>
      <c r="D400" s="1112"/>
      <c r="E400" s="1112">
        <f>SUM(E396:E398)-E399</f>
        <v>0</v>
      </c>
      <c r="F400" s="1109"/>
      <c r="G400" s="636"/>
    </row>
    <row r="401" spans="1:6">
      <c r="A401" s="607" t="s">
        <v>391</v>
      </c>
      <c r="B401" s="636"/>
      <c r="C401" s="1112">
        <f>C399-BP!D54</f>
        <v>0</v>
      </c>
      <c r="D401" s="1112"/>
      <c r="E401" s="636"/>
      <c r="F401" s="1109"/>
    </row>
    <row r="402" spans="1:6">
      <c r="A402" s="1108"/>
      <c r="B402" s="636"/>
      <c r="C402" s="636"/>
      <c r="D402" s="636"/>
      <c r="E402" s="636"/>
      <c r="F402" s="1109"/>
    </row>
    <row r="403" spans="1:6" ht="16.149999999999999" hidden="1" thickBot="1">
      <c r="A403" s="582" t="s">
        <v>396</v>
      </c>
      <c r="B403" s="622" t="s">
        <v>397</v>
      </c>
      <c r="C403" s="622" t="s">
        <v>398</v>
      </c>
      <c r="D403" s="470" t="s">
        <v>183</v>
      </c>
      <c r="E403" s="622" t="s">
        <v>399</v>
      </c>
      <c r="F403" s="623" t="s">
        <v>187</v>
      </c>
    </row>
    <row r="404" spans="1:6" ht="16.149999999999999" hidden="1" thickBot="1">
      <c r="A404" s="508" t="s">
        <v>400</v>
      </c>
      <c r="B404" s="624">
        <v>4520</v>
      </c>
      <c r="C404" s="624">
        <v>4517</v>
      </c>
      <c r="D404" s="545">
        <f>C404-BP!D14</f>
        <v>808</v>
      </c>
      <c r="E404" s="624">
        <f>B404-C404</f>
        <v>3</v>
      </c>
      <c r="F404" s="1113">
        <f>(B404-C404)-E404</f>
        <v>0</v>
      </c>
    </row>
    <row r="405" spans="1:6" ht="16.149999999999999" hidden="1" thickBot="1">
      <c r="A405" s="582" t="s">
        <v>401</v>
      </c>
      <c r="B405" s="625">
        <f>SUM(B404:B404)</f>
        <v>4520</v>
      </c>
      <c r="C405" s="625">
        <f>SUM(C404:C404)</f>
        <v>4517</v>
      </c>
      <c r="D405" s="547"/>
      <c r="E405" s="626">
        <f>SUM(E404:E404)</f>
        <v>3</v>
      </c>
      <c r="F405" s="1113">
        <f>(B405-C405)-E405</f>
        <v>0</v>
      </c>
    </row>
    <row r="406" spans="1:6" hidden="1">
      <c r="A406" s="606" t="s">
        <v>182</v>
      </c>
      <c r="B406" s="547">
        <f>B405-B404</f>
        <v>0</v>
      </c>
      <c r="C406" s="547">
        <f>C405-C404</f>
        <v>0</v>
      </c>
      <c r="D406" s="547"/>
      <c r="E406" s="547">
        <f>E405-E404</f>
        <v>0</v>
      </c>
      <c r="F406" s="1109"/>
    </row>
    <row r="407" spans="1:6" hidden="1">
      <c r="A407" s="606" t="s">
        <v>183</v>
      </c>
      <c r="B407" s="636"/>
      <c r="C407" s="1112">
        <f>C405-BP!D14</f>
        <v>808</v>
      </c>
      <c r="D407" s="1112"/>
      <c r="E407" s="636"/>
      <c r="F407" s="1109"/>
    </row>
    <row r="408" spans="1:6" hidden="1">
      <c r="A408" s="606"/>
      <c r="B408" s="636"/>
      <c r="C408" s="1112"/>
      <c r="D408" s="1112"/>
      <c r="E408" s="636"/>
      <c r="F408" s="1109"/>
    </row>
    <row r="409" spans="1:6" hidden="1">
      <c r="A409" s="606"/>
      <c r="B409" s="636"/>
      <c r="C409" s="1112"/>
      <c r="D409" s="1112"/>
      <c r="E409" s="636"/>
      <c r="F409" s="1109"/>
    </row>
    <row r="410" spans="1:6" ht="16.149999999999999" hidden="1" thickBot="1">
      <c r="A410" s="582" t="s">
        <v>396</v>
      </c>
      <c r="B410" s="622" t="s">
        <v>397</v>
      </c>
      <c r="C410" s="622" t="s">
        <v>398</v>
      </c>
      <c r="D410" s="470" t="s">
        <v>183</v>
      </c>
      <c r="E410" s="622" t="s">
        <v>399</v>
      </c>
      <c r="F410" s="623" t="s">
        <v>187</v>
      </c>
    </row>
    <row r="411" spans="1:6" ht="16.149999999999999" hidden="1" thickBot="1">
      <c r="A411" s="508" t="s">
        <v>402</v>
      </c>
      <c r="B411" s="624">
        <v>2034</v>
      </c>
      <c r="C411" s="624">
        <v>1815</v>
      </c>
      <c r="D411" s="545">
        <f>C411-BP!D24</f>
        <v>-109</v>
      </c>
      <c r="E411" s="624">
        <f>B411-C411</f>
        <v>219</v>
      </c>
      <c r="F411" s="1113"/>
    </row>
    <row r="412" spans="1:6" ht="16.149999999999999" hidden="1" thickBot="1">
      <c r="A412" s="582" t="s">
        <v>401</v>
      </c>
      <c r="B412" s="625">
        <f>SUM(B411:B411)</f>
        <v>2034</v>
      </c>
      <c r="C412" s="625">
        <f>SUM(C411:C411)</f>
        <v>1815</v>
      </c>
      <c r="D412" s="547"/>
      <c r="E412" s="626">
        <f>SUM(E411:E411)</f>
        <v>219</v>
      </c>
      <c r="F412" s="1113">
        <f>(B412-C412)-E412</f>
        <v>0</v>
      </c>
    </row>
    <row r="413" spans="1:6" hidden="1">
      <c r="A413" s="606" t="s">
        <v>182</v>
      </c>
      <c r="B413" s="547">
        <f>B412-B411</f>
        <v>0</v>
      </c>
      <c r="C413" s="547">
        <f>C412-C411</f>
        <v>0</v>
      </c>
      <c r="D413" s="547"/>
      <c r="E413" s="547">
        <f>E412-E411</f>
        <v>0</v>
      </c>
      <c r="F413" s="1109"/>
    </row>
    <row r="414" spans="1:6" hidden="1">
      <c r="A414" s="606" t="s">
        <v>183</v>
      </c>
      <c r="B414" s="636"/>
      <c r="C414" s="1112">
        <f>C412-BP!D24</f>
        <v>-109</v>
      </c>
      <c r="D414" s="1112"/>
      <c r="E414" s="636"/>
      <c r="F414" s="1109"/>
    </row>
    <row r="415" spans="1:6" hidden="1">
      <c r="A415" s="606"/>
      <c r="B415" s="636"/>
      <c r="C415" s="1112"/>
      <c r="D415" s="580" t="s">
        <v>403</v>
      </c>
      <c r="E415" s="462">
        <f>E412+E405-E391</f>
        <v>222</v>
      </c>
      <c r="F415" s="1109"/>
    </row>
    <row r="416" spans="1:6">
      <c r="A416" s="606"/>
      <c r="B416" s="636"/>
      <c r="C416" s="1112"/>
      <c r="D416" s="1112"/>
      <c r="E416" s="636"/>
      <c r="F416" s="1109"/>
    </row>
    <row r="417" spans="1:6" ht="16.149999999999999" thickBot="1">
      <c r="A417" s="627" t="s">
        <v>396</v>
      </c>
      <c r="B417" s="653" t="s">
        <v>385</v>
      </c>
      <c r="C417" s="653" t="s">
        <v>386</v>
      </c>
      <c r="D417" s="470" t="s">
        <v>183</v>
      </c>
      <c r="E417" s="653" t="s">
        <v>387</v>
      </c>
      <c r="F417" s="628" t="s">
        <v>187</v>
      </c>
    </row>
    <row r="418" spans="1:6" ht="16.149999999999999" thickBot="1">
      <c r="A418" s="472" t="s">
        <v>22</v>
      </c>
      <c r="B418" s="545">
        <v>613</v>
      </c>
      <c r="C418" s="630">
        <f>BP!D32</f>
        <v>836</v>
      </c>
      <c r="D418" s="564">
        <f>C418-BP!D32</f>
        <v>0</v>
      </c>
      <c r="E418" s="545">
        <f>B418-C418</f>
        <v>-223</v>
      </c>
      <c r="F418" s="1113">
        <f t="shared" ref="F418:F420" si="11">(B418-C418)-E418</f>
        <v>0</v>
      </c>
    </row>
    <row r="419" spans="1:6" ht="16.149999999999999" thickBot="1">
      <c r="A419" s="629" t="s">
        <v>404</v>
      </c>
      <c r="B419" s="630">
        <v>1951</v>
      </c>
      <c r="C419" s="630">
        <f>BP!D33</f>
        <v>2304</v>
      </c>
      <c r="D419" s="545">
        <f>C419-SUM(+BP!D33)</f>
        <v>0</v>
      </c>
      <c r="E419" s="630">
        <f>B419-C419</f>
        <v>-353</v>
      </c>
      <c r="F419" s="1113">
        <f t="shared" si="11"/>
        <v>0</v>
      </c>
    </row>
    <row r="420" spans="1:6" ht="31.15">
      <c r="A420" s="360" t="s">
        <v>405</v>
      </c>
      <c r="B420" s="631">
        <v>22107</v>
      </c>
      <c r="C420" s="631">
        <f>BP!D34+BP!D36+BP!D37</f>
        <v>22374</v>
      </c>
      <c r="D420" s="545">
        <f>SUM(BP!D34,BP!D36,BP!D37)-C420</f>
        <v>0</v>
      </c>
      <c r="E420" s="631">
        <f>B420-C420</f>
        <v>-267</v>
      </c>
      <c r="F420" s="1113">
        <f t="shared" si="11"/>
        <v>0</v>
      </c>
    </row>
    <row r="421" spans="1:6" ht="16.149999999999999" hidden="1" thickBot="1">
      <c r="A421" s="632" t="s">
        <v>406</v>
      </c>
      <c r="B421" s="657">
        <v>0</v>
      </c>
      <c r="C421" s="624">
        <v>0</v>
      </c>
      <c r="D421" s="545"/>
      <c r="E421" s="624"/>
      <c r="F421" s="1113"/>
    </row>
    <row r="422" spans="1:6" ht="16.149999999999999" thickBot="1">
      <c r="A422" s="632" t="s">
        <v>407</v>
      </c>
      <c r="B422" s="624">
        <v>2652</v>
      </c>
      <c r="C422" s="624">
        <f>BP!D38</f>
        <v>2607</v>
      </c>
      <c r="D422" s="564"/>
      <c r="E422" s="624">
        <f>B422-C422</f>
        <v>45</v>
      </c>
      <c r="F422" s="1113">
        <f>(B422-C422)-E422</f>
        <v>0</v>
      </c>
    </row>
    <row r="423" spans="1:6">
      <c r="A423" s="654" t="s">
        <v>401</v>
      </c>
      <c r="B423" s="547">
        <f>SUM(B418:B422)</f>
        <v>27323</v>
      </c>
      <c r="C423" s="547">
        <f>SUM(C418:C422)</f>
        <v>28121</v>
      </c>
      <c r="D423" s="547">
        <f>C423-BP!D39</f>
        <v>0</v>
      </c>
      <c r="E423" s="547">
        <f>B423-C423</f>
        <v>-798</v>
      </c>
      <c r="F423" s="1113">
        <f>(B423-C423)-E423</f>
        <v>0</v>
      </c>
    </row>
    <row r="424" spans="1:6">
      <c r="A424" s="611" t="s">
        <v>187</v>
      </c>
      <c r="B424" s="1112">
        <f>SUM(B418:B422)-B423</f>
        <v>0</v>
      </c>
      <c r="C424" s="1112">
        <f>SUM(C418:C422)-C423</f>
        <v>0</v>
      </c>
      <c r="D424" s="1112"/>
      <c r="E424" s="1112">
        <f>SUM(E418:E422)-E423</f>
        <v>0</v>
      </c>
      <c r="F424" s="1109"/>
    </row>
    <row r="425" spans="1:6">
      <c r="A425" s="969" t="s">
        <v>183</v>
      </c>
      <c r="B425" s="462"/>
      <c r="C425" s="580">
        <f>C423-BP!D39</f>
        <v>0</v>
      </c>
      <c r="D425" s="636"/>
      <c r="E425" s="636"/>
      <c r="F425" s="1109"/>
    </row>
    <row r="426" spans="1:6" ht="16.149999999999999" hidden="1" thickBot="1">
      <c r="A426" s="582" t="s">
        <v>396</v>
      </c>
      <c r="B426" s="622" t="s">
        <v>397</v>
      </c>
      <c r="C426" s="622" t="s">
        <v>398</v>
      </c>
      <c r="D426" s="470" t="s">
        <v>183</v>
      </c>
      <c r="E426" s="622" t="s">
        <v>399</v>
      </c>
      <c r="F426" s="1109"/>
    </row>
    <row r="427" spans="1:6" ht="16.149999999999999" hidden="1" thickBot="1">
      <c r="A427" s="508" t="s">
        <v>25</v>
      </c>
      <c r="B427" s="624">
        <v>0</v>
      </c>
      <c r="C427" s="624">
        <v>0</v>
      </c>
      <c r="D427" s="545">
        <v>0</v>
      </c>
      <c r="E427" s="510">
        <v>0</v>
      </c>
      <c r="F427" s="1113">
        <f>(B427-C427)-E427</f>
        <v>0</v>
      </c>
    </row>
    <row r="428" spans="1:6" ht="16.149999999999999" hidden="1" thickBot="1">
      <c r="A428" s="508" t="s">
        <v>408</v>
      </c>
      <c r="B428" s="624">
        <v>0</v>
      </c>
      <c r="C428" s="624">
        <v>0</v>
      </c>
      <c r="D428" s="545">
        <v>0</v>
      </c>
      <c r="E428" s="624">
        <v>0</v>
      </c>
      <c r="F428" s="1113">
        <f>(B428-C428)-E428</f>
        <v>0</v>
      </c>
    </row>
    <row r="429" spans="1:6" ht="16.149999999999999" hidden="1" thickBot="1">
      <c r="A429" s="582" t="s">
        <v>401</v>
      </c>
      <c r="B429" s="625">
        <v>29471</v>
      </c>
      <c r="C429" s="625">
        <v>27459</v>
      </c>
      <c r="D429" s="547">
        <f>C429-BP!D44</f>
        <v>1438</v>
      </c>
      <c r="E429" s="625">
        <v>2012</v>
      </c>
      <c r="F429" s="1113">
        <f>(B429-C429)-E429</f>
        <v>0</v>
      </c>
    </row>
    <row r="430" spans="1:6" ht="16.149999999999999" hidden="1" thickBot="1">
      <c r="A430" s="583" t="s">
        <v>187</v>
      </c>
      <c r="B430" s="625">
        <f>SUM(B427:B428)-B429</f>
        <v>-29471</v>
      </c>
      <c r="C430" s="625">
        <f>SUM(C427:C428)-C429</f>
        <v>-27459</v>
      </c>
      <c r="D430" s="626"/>
      <c r="E430" s="625">
        <f>SUM(E427:E428)-E429</f>
        <v>-2012</v>
      </c>
      <c r="F430" s="970"/>
    </row>
    <row r="432" spans="1:6" ht="16.149999999999999" hidden="1" thickBot="1">
      <c r="A432" s="582" t="s">
        <v>396</v>
      </c>
      <c r="B432" s="622" t="s">
        <v>397</v>
      </c>
      <c r="C432" s="622" t="s">
        <v>398</v>
      </c>
      <c r="D432" s="470" t="s">
        <v>183</v>
      </c>
      <c r="E432" s="622" t="s">
        <v>399</v>
      </c>
      <c r="F432" s="623" t="s">
        <v>187</v>
      </c>
    </row>
    <row r="433" spans="1:6" ht="16.149999999999999" hidden="1" thickBot="1">
      <c r="A433" s="508" t="s">
        <v>409</v>
      </c>
      <c r="B433" s="624">
        <v>0</v>
      </c>
      <c r="C433" s="624">
        <v>0</v>
      </c>
      <c r="D433" s="545">
        <f>C433-BP!D43</f>
        <v>-14452</v>
      </c>
      <c r="E433" s="624">
        <f>B433-C433</f>
        <v>0</v>
      </c>
      <c r="F433" s="1113"/>
    </row>
    <row r="434" spans="1:6" ht="16.149999999999999" hidden="1" thickBot="1">
      <c r="A434" s="632" t="s">
        <v>410</v>
      </c>
      <c r="B434" s="624">
        <v>0</v>
      </c>
      <c r="C434" s="624">
        <v>0</v>
      </c>
      <c r="D434" s="545"/>
      <c r="E434" s="624">
        <f>B434-C434</f>
        <v>0</v>
      </c>
      <c r="F434" s="1113"/>
    </row>
    <row r="435" spans="1:6" ht="16.149999999999999" hidden="1" thickBot="1">
      <c r="A435" s="582" t="s">
        <v>401</v>
      </c>
      <c r="B435" s="625">
        <f>SUM(B433:B434)</f>
        <v>0</v>
      </c>
      <c r="C435" s="625">
        <f>SUM(C433:C434)</f>
        <v>0</v>
      </c>
      <c r="D435" s="547"/>
      <c r="E435" s="625">
        <f>SUM(E433:E434)</f>
        <v>0</v>
      </c>
      <c r="F435" s="1113">
        <f>(B435-C435)-E435</f>
        <v>0</v>
      </c>
    </row>
    <row r="436" spans="1:6" hidden="1">
      <c r="A436" s="606" t="s">
        <v>182</v>
      </c>
      <c r="B436" s="547">
        <f>B435-B433-B434</f>
        <v>0</v>
      </c>
      <c r="C436" s="547">
        <f>C435-C433-C434</f>
        <v>0</v>
      </c>
      <c r="D436" s="547"/>
      <c r="E436" s="547">
        <f>B436-C436</f>
        <v>0</v>
      </c>
      <c r="F436" s="1109"/>
    </row>
    <row r="437" spans="1:6" hidden="1">
      <c r="A437" s="606" t="s">
        <v>183</v>
      </c>
      <c r="B437" s="636"/>
      <c r="C437" s="1112">
        <f>C435-BP!D43-BP!D51</f>
        <v>-44948</v>
      </c>
      <c r="D437" s="1112"/>
      <c r="E437" s="636"/>
      <c r="F437" s="1109"/>
    </row>
    <row r="438" spans="1:6" hidden="1">
      <c r="A438" s="636"/>
      <c r="B438" s="636"/>
      <c r="C438" s="636"/>
      <c r="D438" s="636"/>
      <c r="E438" s="636"/>
      <c r="F438" s="636"/>
    </row>
    <row r="439" spans="1:6" hidden="1">
      <c r="A439" s="636"/>
      <c r="B439" s="636"/>
      <c r="C439" s="636"/>
      <c r="D439" s="580" t="s">
        <v>403</v>
      </c>
      <c r="E439" s="580">
        <f>E435+E423-E399</f>
        <v>-798</v>
      </c>
      <c r="F439" s="636"/>
    </row>
    <row r="440" spans="1:6" hidden="1">
      <c r="A440" s="636"/>
      <c r="B440" s="636"/>
      <c r="C440" s="636"/>
      <c r="D440" s="636"/>
      <c r="E440" s="636"/>
      <c r="F440" s="636"/>
    </row>
  </sheetData>
  <mergeCells count="4">
    <mergeCell ref="B333:C333"/>
    <mergeCell ref="E333:F333"/>
    <mergeCell ref="C352:F352"/>
    <mergeCell ref="A159:B159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33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1"/>
  <sheetViews>
    <sheetView topLeftCell="B274" workbookViewId="0">
      <selection activeCell="J291" sqref="J291"/>
    </sheetView>
  </sheetViews>
  <sheetFormatPr defaultRowHeight="14.45"/>
  <cols>
    <col min="1" max="1" width="36.140625" style="374" bestFit="1" customWidth="1"/>
    <col min="2" max="2" width="8.85546875" style="374"/>
    <col min="3" max="3" width="64.85546875" customWidth="1"/>
    <col min="4" max="6" width="14" style="93" bestFit="1" customWidth="1"/>
    <col min="7" max="7" width="12.85546875" style="93" bestFit="1" customWidth="1"/>
    <col min="8" max="8" width="14" style="93" bestFit="1" customWidth="1"/>
    <col min="9" max="10" width="9.28515625" bestFit="1" customWidth="1"/>
  </cols>
  <sheetData>
    <row r="1" spans="1:10">
      <c r="A1" s="374" t="s">
        <v>411</v>
      </c>
      <c r="B1" s="374" t="s">
        <v>412</v>
      </c>
      <c r="C1" t="s">
        <v>413</v>
      </c>
      <c r="D1" s="93" t="s">
        <v>414</v>
      </c>
      <c r="E1" s="93" t="s">
        <v>415</v>
      </c>
      <c r="F1" s="93" t="s">
        <v>416</v>
      </c>
      <c r="G1" s="93" t="s">
        <v>417</v>
      </c>
      <c r="H1" s="93" t="s">
        <v>418</v>
      </c>
    </row>
    <row r="2" spans="1:10">
      <c r="A2" s="374" t="s">
        <v>419</v>
      </c>
    </row>
    <row r="4" spans="1:10">
      <c r="A4" s="374" t="s">
        <v>420</v>
      </c>
    </row>
    <row r="5" spans="1:10">
      <c r="A5" s="374" t="s">
        <v>421</v>
      </c>
    </row>
    <row r="7" spans="1:10">
      <c r="A7" s="374" t="s">
        <v>422</v>
      </c>
      <c r="B7" s="374" t="s">
        <v>423</v>
      </c>
      <c r="C7" t="s">
        <v>189</v>
      </c>
      <c r="D7" s="93" t="s">
        <v>424</v>
      </c>
      <c r="E7" s="93" t="s">
        <v>425</v>
      </c>
      <c r="F7" s="93" t="s">
        <v>426</v>
      </c>
      <c r="G7" s="93" t="s">
        <v>427</v>
      </c>
      <c r="H7" s="93" t="s">
        <v>428</v>
      </c>
    </row>
    <row r="8" spans="1:10">
      <c r="A8" s="374">
        <v>1</v>
      </c>
      <c r="B8" s="374">
        <v>1</v>
      </c>
      <c r="C8" t="s">
        <v>429</v>
      </c>
      <c r="D8" s="93">
        <v>59130992.100000001</v>
      </c>
      <c r="E8" s="93">
        <v>22660713.850000001</v>
      </c>
      <c r="F8" s="93">
        <v>-23104478.149999999</v>
      </c>
      <c r="G8" s="93">
        <v>-443764.3</v>
      </c>
      <c r="H8" s="93">
        <v>58687227.799999997</v>
      </c>
      <c r="I8" s="135">
        <f>G8/1000</f>
        <v>-443.76429999999999</v>
      </c>
      <c r="J8" s="135">
        <f>ROUND(I8,0)</f>
        <v>-444</v>
      </c>
    </row>
    <row r="9" spans="1:10">
      <c r="A9" s="374" t="s">
        <v>430</v>
      </c>
      <c r="B9" s="374">
        <v>11</v>
      </c>
      <c r="C9" t="s">
        <v>8</v>
      </c>
      <c r="D9" s="93">
        <v>44871636.509999998</v>
      </c>
      <c r="E9" s="93">
        <v>22210796.890000001</v>
      </c>
      <c r="F9" s="93">
        <v>-22366733.59</v>
      </c>
      <c r="G9" s="93">
        <v>-155936.70000000001</v>
      </c>
      <c r="H9" s="93">
        <v>44715699.810000002</v>
      </c>
      <c r="I9" s="135">
        <f t="shared" ref="I9:I72" si="0">G9/1000</f>
        <v>-155.9367</v>
      </c>
      <c r="J9" s="135">
        <f t="shared" ref="J9:J72" si="1">ROUND(I9,0)</f>
        <v>-156</v>
      </c>
    </row>
    <row r="10" spans="1:10">
      <c r="A10" s="374" t="s">
        <v>431</v>
      </c>
      <c r="B10" s="374">
        <v>111</v>
      </c>
      <c r="C10" t="s">
        <v>432</v>
      </c>
      <c r="D10" s="93">
        <v>36379417.390000001</v>
      </c>
      <c r="E10" s="93">
        <v>19207502.34</v>
      </c>
      <c r="F10" s="93">
        <v>-19117962.260000002</v>
      </c>
      <c r="G10" s="93">
        <v>89540.08</v>
      </c>
      <c r="H10" s="93">
        <v>36468957.469999999</v>
      </c>
      <c r="I10" s="135">
        <f t="shared" si="0"/>
        <v>89.540080000000003</v>
      </c>
      <c r="J10" s="135">
        <f t="shared" si="1"/>
        <v>90</v>
      </c>
    </row>
    <row r="11" spans="1:10">
      <c r="A11" s="374" t="s">
        <v>433</v>
      </c>
      <c r="B11" s="374">
        <v>1112</v>
      </c>
      <c r="C11" t="s">
        <v>434</v>
      </c>
      <c r="D11" s="93">
        <v>36379417.390000001</v>
      </c>
      <c r="E11" s="93">
        <v>19207502.34</v>
      </c>
      <c r="F11" s="93">
        <v>-19117962.260000002</v>
      </c>
      <c r="G11" s="93">
        <v>89540.08</v>
      </c>
      <c r="H11" s="93">
        <v>36468957.469999999</v>
      </c>
      <c r="I11" s="135">
        <f t="shared" si="0"/>
        <v>89.540080000000003</v>
      </c>
      <c r="J11" s="135">
        <f t="shared" si="1"/>
        <v>90</v>
      </c>
    </row>
    <row r="12" spans="1:10">
      <c r="A12" s="374" t="s">
        <v>435</v>
      </c>
      <c r="B12" s="374" t="s">
        <v>436</v>
      </c>
      <c r="C12" t="s">
        <v>437</v>
      </c>
      <c r="D12" s="93">
        <v>0</v>
      </c>
      <c r="E12" s="93">
        <v>5259622.42</v>
      </c>
      <c r="F12" s="93">
        <v>-5259622.42</v>
      </c>
      <c r="G12" s="93">
        <v>0</v>
      </c>
      <c r="H12" s="93">
        <v>0</v>
      </c>
      <c r="I12" s="135">
        <f t="shared" si="0"/>
        <v>0</v>
      </c>
      <c r="J12" s="135">
        <f t="shared" si="1"/>
        <v>0</v>
      </c>
    </row>
    <row r="13" spans="1:10">
      <c r="A13" s="374" t="s">
        <v>438</v>
      </c>
      <c r="B13" s="374" t="s">
        <v>439</v>
      </c>
      <c r="C13" t="s">
        <v>440</v>
      </c>
      <c r="D13" s="93">
        <v>8904278.8800000008</v>
      </c>
      <c r="E13" s="93">
        <v>13024895.02</v>
      </c>
      <c r="F13" s="93">
        <v>-13569998.73</v>
      </c>
      <c r="G13" s="93">
        <v>-545103.71</v>
      </c>
      <c r="H13" s="93">
        <v>8359175.1699999999</v>
      </c>
      <c r="I13" s="135">
        <f t="shared" si="0"/>
        <v>-545.10370999999998</v>
      </c>
      <c r="J13" s="135">
        <f t="shared" si="1"/>
        <v>-545</v>
      </c>
    </row>
    <row r="14" spans="1:10">
      <c r="A14" s="374" t="s">
        <v>441</v>
      </c>
      <c r="B14" s="374" t="s">
        <v>442</v>
      </c>
      <c r="C14" t="s">
        <v>443</v>
      </c>
      <c r="D14" s="93">
        <v>27475138.510000002</v>
      </c>
      <c r="E14" s="93">
        <v>922984.9</v>
      </c>
      <c r="F14" s="93">
        <v>-288341.11</v>
      </c>
      <c r="G14" s="93">
        <v>634643.79</v>
      </c>
      <c r="H14" s="93">
        <v>28109782.300000001</v>
      </c>
      <c r="I14" s="135">
        <f t="shared" si="0"/>
        <v>634.64379000000008</v>
      </c>
      <c r="J14" s="135">
        <f t="shared" si="1"/>
        <v>635</v>
      </c>
    </row>
    <row r="15" spans="1:10">
      <c r="A15" s="374" t="s">
        <v>444</v>
      </c>
      <c r="B15" s="374">
        <v>112</v>
      </c>
      <c r="C15" t="s">
        <v>445</v>
      </c>
      <c r="D15" s="93">
        <v>5093586.37</v>
      </c>
      <c r="E15" s="93">
        <v>2572969.15</v>
      </c>
      <c r="F15" s="93">
        <v>-2176964.41</v>
      </c>
      <c r="G15" s="93">
        <v>396004.74</v>
      </c>
      <c r="H15" s="93">
        <v>5489591.1100000003</v>
      </c>
      <c r="I15" s="135">
        <f t="shared" si="0"/>
        <v>396.00473999999997</v>
      </c>
      <c r="J15" s="135">
        <f t="shared" si="1"/>
        <v>396</v>
      </c>
    </row>
    <row r="16" spans="1:10">
      <c r="A16" s="374" t="s">
        <v>446</v>
      </c>
      <c r="B16" s="374">
        <v>1123</v>
      </c>
      <c r="C16" t="s">
        <v>447</v>
      </c>
      <c r="D16" s="93">
        <v>2609406.65</v>
      </c>
      <c r="E16" s="93">
        <v>303891.8</v>
      </c>
      <c r="F16" s="93">
        <v>-7377.12</v>
      </c>
      <c r="G16" s="93">
        <v>296514.68</v>
      </c>
      <c r="H16" s="93">
        <v>2905921.33</v>
      </c>
      <c r="I16" s="135">
        <f t="shared" si="0"/>
        <v>296.51468</v>
      </c>
      <c r="J16" s="135">
        <f t="shared" si="1"/>
        <v>297</v>
      </c>
    </row>
    <row r="17" spans="1:10">
      <c r="A17" s="374" t="s">
        <v>448</v>
      </c>
      <c r="B17" s="374">
        <v>11239</v>
      </c>
      <c r="C17" t="s">
        <v>193</v>
      </c>
      <c r="D17" s="93">
        <v>1551</v>
      </c>
      <c r="E17" s="93">
        <v>27.99</v>
      </c>
      <c r="F17" s="93">
        <v>0</v>
      </c>
      <c r="G17" s="93">
        <v>27.99</v>
      </c>
      <c r="H17" s="93">
        <v>1578.99</v>
      </c>
      <c r="I17" s="135">
        <f t="shared" si="0"/>
        <v>2.7989999999999998E-2</v>
      </c>
      <c r="J17" s="135">
        <f t="shared" si="1"/>
        <v>0</v>
      </c>
    </row>
    <row r="18" spans="1:10">
      <c r="A18" s="374" t="s">
        <v>449</v>
      </c>
      <c r="B18" s="374">
        <v>112316</v>
      </c>
      <c r="C18" t="s">
        <v>450</v>
      </c>
      <c r="D18" s="93">
        <v>228574.23</v>
      </c>
      <c r="E18" s="93">
        <v>199646.04</v>
      </c>
      <c r="F18" s="93">
        <v>0</v>
      </c>
      <c r="G18" s="93">
        <v>199646.04</v>
      </c>
      <c r="H18" s="93">
        <v>428220.27</v>
      </c>
      <c r="I18" s="135">
        <f t="shared" si="0"/>
        <v>199.64604</v>
      </c>
      <c r="J18" s="135">
        <f t="shared" si="1"/>
        <v>200</v>
      </c>
    </row>
    <row r="19" spans="1:10">
      <c r="A19" s="374" t="s">
        <v>451</v>
      </c>
      <c r="B19" s="374">
        <v>112317</v>
      </c>
      <c r="C19" t="s">
        <v>452</v>
      </c>
      <c r="D19" s="93">
        <v>74370.38</v>
      </c>
      <c r="E19" s="93">
        <v>56544.44</v>
      </c>
      <c r="F19" s="93">
        <v>-7377.12</v>
      </c>
      <c r="G19" s="93">
        <v>49167.32</v>
      </c>
      <c r="H19" s="93">
        <v>123537.7</v>
      </c>
      <c r="I19" s="135">
        <f t="shared" si="0"/>
        <v>49.167319999999997</v>
      </c>
      <c r="J19" s="135">
        <f t="shared" si="1"/>
        <v>49</v>
      </c>
    </row>
    <row r="20" spans="1:10">
      <c r="A20" s="374" t="s">
        <v>453</v>
      </c>
      <c r="B20" s="374">
        <v>112323</v>
      </c>
      <c r="C20" t="s">
        <v>454</v>
      </c>
      <c r="D20" s="93">
        <v>860888.91</v>
      </c>
      <c r="E20" s="93">
        <v>18575.03</v>
      </c>
      <c r="F20" s="93">
        <v>0</v>
      </c>
      <c r="G20" s="93">
        <v>18575.03</v>
      </c>
      <c r="H20" s="93">
        <v>879463.94</v>
      </c>
      <c r="I20" s="135">
        <f t="shared" si="0"/>
        <v>18.575029999999998</v>
      </c>
      <c r="J20" s="135">
        <f t="shared" si="1"/>
        <v>19</v>
      </c>
    </row>
    <row r="21" spans="1:10">
      <c r="A21" s="374" t="s">
        <v>455</v>
      </c>
      <c r="B21" s="374">
        <v>112325</v>
      </c>
      <c r="C21" t="s">
        <v>456</v>
      </c>
      <c r="D21" s="93">
        <v>3119.4</v>
      </c>
      <c r="E21" s="93">
        <v>64.92</v>
      </c>
      <c r="F21" s="93">
        <v>0</v>
      </c>
      <c r="G21" s="93">
        <v>64.92</v>
      </c>
      <c r="H21" s="93">
        <v>3184.32</v>
      </c>
      <c r="I21" s="135">
        <f t="shared" si="0"/>
        <v>6.4920000000000005E-2</v>
      </c>
      <c r="J21" s="135">
        <f t="shared" si="1"/>
        <v>0</v>
      </c>
    </row>
    <row r="22" spans="1:10">
      <c r="A22" s="374" t="s">
        <v>457</v>
      </c>
      <c r="B22" s="374">
        <v>112327</v>
      </c>
      <c r="C22" t="s">
        <v>458</v>
      </c>
      <c r="D22" s="93">
        <v>252.04</v>
      </c>
      <c r="E22" s="93">
        <v>4.55</v>
      </c>
      <c r="F22" s="93">
        <v>0</v>
      </c>
      <c r="G22" s="93">
        <v>4.55</v>
      </c>
      <c r="H22" s="93">
        <v>256.58999999999997</v>
      </c>
      <c r="I22" s="135">
        <f t="shared" si="0"/>
        <v>4.5500000000000002E-3</v>
      </c>
      <c r="J22" s="135">
        <f t="shared" si="1"/>
        <v>0</v>
      </c>
    </row>
    <row r="23" spans="1:10">
      <c r="A23" s="374" t="s">
        <v>459</v>
      </c>
      <c r="B23" s="374">
        <v>112332</v>
      </c>
      <c r="C23" t="s">
        <v>460</v>
      </c>
      <c r="D23" s="93">
        <v>320622.48</v>
      </c>
      <c r="E23" s="93">
        <v>6002.33</v>
      </c>
      <c r="F23" s="93">
        <v>0</v>
      </c>
      <c r="G23" s="93">
        <v>6002.33</v>
      </c>
      <c r="H23" s="93">
        <v>326624.81</v>
      </c>
      <c r="I23" s="135">
        <f t="shared" si="0"/>
        <v>6.0023299999999997</v>
      </c>
      <c r="J23" s="135">
        <f t="shared" si="1"/>
        <v>6</v>
      </c>
    </row>
    <row r="24" spans="1:10">
      <c r="A24" s="374" t="s">
        <v>461</v>
      </c>
      <c r="B24" s="374">
        <v>112333</v>
      </c>
      <c r="C24" t="s">
        <v>462</v>
      </c>
      <c r="D24" s="93">
        <v>122899.56</v>
      </c>
      <c r="E24" s="93">
        <v>2300.79</v>
      </c>
      <c r="F24" s="93">
        <v>0</v>
      </c>
      <c r="G24" s="93">
        <v>2300.79</v>
      </c>
      <c r="H24" s="93">
        <v>125200.35</v>
      </c>
      <c r="I24" s="135">
        <f t="shared" si="0"/>
        <v>2.3007900000000001</v>
      </c>
      <c r="J24" s="135">
        <f t="shared" si="1"/>
        <v>2</v>
      </c>
    </row>
    <row r="25" spans="1:10">
      <c r="A25" s="374" t="s">
        <v>463</v>
      </c>
      <c r="B25" s="374">
        <v>112334</v>
      </c>
      <c r="C25" t="s">
        <v>198</v>
      </c>
      <c r="D25" s="93">
        <v>2011.97</v>
      </c>
      <c r="E25" s="93">
        <v>40.92</v>
      </c>
      <c r="F25" s="93">
        <v>0</v>
      </c>
      <c r="G25" s="93">
        <v>40.92</v>
      </c>
      <c r="H25" s="93">
        <v>2052.89</v>
      </c>
      <c r="I25" s="135">
        <f t="shared" si="0"/>
        <v>4.0920000000000005E-2</v>
      </c>
      <c r="J25" s="135">
        <f t="shared" si="1"/>
        <v>0</v>
      </c>
    </row>
    <row r="26" spans="1:10">
      <c r="A26" s="374" t="s">
        <v>464</v>
      </c>
      <c r="B26" s="374">
        <v>112336</v>
      </c>
      <c r="C26" t="s">
        <v>465</v>
      </c>
      <c r="D26" s="93">
        <v>710690.18</v>
      </c>
      <c r="E26" s="93">
        <v>14772.62</v>
      </c>
      <c r="F26" s="93">
        <v>0</v>
      </c>
      <c r="G26" s="93">
        <v>14772.62</v>
      </c>
      <c r="H26" s="93">
        <v>725462.8</v>
      </c>
      <c r="I26" s="135">
        <f t="shared" si="0"/>
        <v>14.772620000000002</v>
      </c>
      <c r="J26" s="135">
        <f t="shared" si="1"/>
        <v>15</v>
      </c>
    </row>
    <row r="27" spans="1:10">
      <c r="A27" s="374" t="s">
        <v>466</v>
      </c>
      <c r="B27" s="374">
        <v>112337</v>
      </c>
      <c r="C27" t="s">
        <v>467</v>
      </c>
      <c r="D27" s="93">
        <v>284426.5</v>
      </c>
      <c r="E27" s="93">
        <v>5912.17</v>
      </c>
      <c r="F27" s="93">
        <v>0</v>
      </c>
      <c r="G27" s="93">
        <v>5912.17</v>
      </c>
      <c r="H27" s="93">
        <v>290338.67</v>
      </c>
      <c r="I27" s="135">
        <f t="shared" si="0"/>
        <v>5.9121699999999997</v>
      </c>
      <c r="J27" s="135">
        <f t="shared" si="1"/>
        <v>6</v>
      </c>
    </row>
    <row r="28" spans="1:10">
      <c r="A28" s="374" t="s">
        <v>468</v>
      </c>
      <c r="B28" s="374">
        <v>1124</v>
      </c>
      <c r="C28" t="s">
        <v>469</v>
      </c>
      <c r="D28" s="93">
        <v>2484047.7400000002</v>
      </c>
      <c r="E28" s="93">
        <v>1183243.28</v>
      </c>
      <c r="F28" s="93">
        <v>-1110653.22</v>
      </c>
      <c r="G28" s="93">
        <v>72590.06</v>
      </c>
      <c r="H28" s="93">
        <v>2556637.7999999998</v>
      </c>
      <c r="I28" s="135">
        <f t="shared" si="0"/>
        <v>72.590059999999994</v>
      </c>
      <c r="J28" s="135">
        <f t="shared" si="1"/>
        <v>73</v>
      </c>
    </row>
    <row r="29" spans="1:10">
      <c r="A29" s="374" t="s">
        <v>470</v>
      </c>
      <c r="B29" s="374">
        <v>11241</v>
      </c>
      <c r="C29" t="s">
        <v>471</v>
      </c>
      <c r="D29" s="93">
        <v>165979.79</v>
      </c>
      <c r="E29" s="93">
        <v>1042957.15</v>
      </c>
      <c r="F29" s="93">
        <v>-970367.09</v>
      </c>
      <c r="G29" s="93">
        <v>72590.06</v>
      </c>
      <c r="H29" s="93">
        <v>238569.85</v>
      </c>
      <c r="I29" s="135">
        <f t="shared" si="0"/>
        <v>72.590059999999994</v>
      </c>
      <c r="J29" s="135">
        <f t="shared" si="1"/>
        <v>73</v>
      </c>
    </row>
    <row r="30" spans="1:10">
      <c r="A30" s="374" t="s">
        <v>472</v>
      </c>
      <c r="B30" s="374">
        <v>11242</v>
      </c>
      <c r="C30" t="s">
        <v>473</v>
      </c>
      <c r="D30" s="93">
        <v>2318067.9500000002</v>
      </c>
      <c r="E30" s="93">
        <v>0</v>
      </c>
      <c r="F30" s="93">
        <v>0</v>
      </c>
      <c r="G30" s="93">
        <v>0</v>
      </c>
      <c r="H30" s="93">
        <v>2318067.9500000002</v>
      </c>
      <c r="I30" s="135">
        <f t="shared" si="0"/>
        <v>0</v>
      </c>
      <c r="J30" s="135">
        <f t="shared" si="1"/>
        <v>0</v>
      </c>
    </row>
    <row r="31" spans="1:10">
      <c r="A31" s="374" t="s">
        <v>474</v>
      </c>
      <c r="B31" s="374">
        <v>112424</v>
      </c>
      <c r="C31" t="s">
        <v>475</v>
      </c>
      <c r="D31" s="93">
        <v>0</v>
      </c>
      <c r="E31" s="93">
        <v>130006.75</v>
      </c>
      <c r="F31" s="93">
        <v>-130006.75</v>
      </c>
      <c r="G31" s="93">
        <v>0</v>
      </c>
      <c r="H31" s="93">
        <v>0</v>
      </c>
      <c r="I31" s="135">
        <f t="shared" si="0"/>
        <v>0</v>
      </c>
      <c r="J31" s="135">
        <f t="shared" si="1"/>
        <v>0</v>
      </c>
    </row>
    <row r="32" spans="1:10">
      <c r="A32" s="374" t="s">
        <v>476</v>
      </c>
      <c r="B32" s="374">
        <v>112425</v>
      </c>
      <c r="C32" t="s">
        <v>477</v>
      </c>
      <c r="D32" s="93">
        <v>0</v>
      </c>
      <c r="E32" s="93">
        <v>10279.379999999999</v>
      </c>
      <c r="F32" s="93">
        <v>-10279.379999999999</v>
      </c>
      <c r="G32" s="93">
        <v>0</v>
      </c>
      <c r="H32" s="93">
        <v>0</v>
      </c>
      <c r="I32" s="135">
        <f t="shared" si="0"/>
        <v>0</v>
      </c>
      <c r="J32" s="135">
        <f t="shared" si="1"/>
        <v>0</v>
      </c>
    </row>
    <row r="33" spans="1:10">
      <c r="A33" s="374" t="s">
        <v>478</v>
      </c>
      <c r="B33" s="374">
        <v>1125</v>
      </c>
      <c r="C33" t="s">
        <v>479</v>
      </c>
      <c r="D33" s="93">
        <v>0</v>
      </c>
      <c r="E33" s="93">
        <v>26900</v>
      </c>
      <c r="F33" s="93">
        <v>0</v>
      </c>
      <c r="G33" s="93">
        <v>26900</v>
      </c>
      <c r="H33" s="93">
        <v>26900</v>
      </c>
      <c r="I33" s="135">
        <f t="shared" si="0"/>
        <v>26.9</v>
      </c>
      <c r="J33" s="135">
        <f t="shared" si="1"/>
        <v>27</v>
      </c>
    </row>
    <row r="34" spans="1:10">
      <c r="A34" s="374" t="s">
        <v>480</v>
      </c>
      <c r="B34" s="374">
        <v>11254</v>
      </c>
      <c r="C34" t="s">
        <v>481</v>
      </c>
      <c r="D34" s="93">
        <v>0</v>
      </c>
      <c r="E34" s="93">
        <v>26900</v>
      </c>
      <c r="F34" s="93">
        <v>0</v>
      </c>
      <c r="G34" s="93">
        <v>26900</v>
      </c>
      <c r="H34" s="93">
        <v>26900</v>
      </c>
      <c r="I34" s="135">
        <f t="shared" si="0"/>
        <v>26.9</v>
      </c>
      <c r="J34" s="135">
        <f t="shared" si="1"/>
        <v>27</v>
      </c>
    </row>
    <row r="35" spans="1:10">
      <c r="A35" s="374" t="s">
        <v>482</v>
      </c>
      <c r="B35" s="374">
        <v>1129</v>
      </c>
      <c r="C35" t="s">
        <v>104</v>
      </c>
      <c r="D35" s="93">
        <v>0</v>
      </c>
      <c r="E35" s="93">
        <v>922615.35</v>
      </c>
      <c r="F35" s="93">
        <v>-922615.35</v>
      </c>
      <c r="G35" s="93">
        <v>0</v>
      </c>
      <c r="H35" s="93">
        <v>0</v>
      </c>
      <c r="I35" s="135">
        <f t="shared" si="0"/>
        <v>0</v>
      </c>
      <c r="J35" s="135">
        <f t="shared" si="1"/>
        <v>0</v>
      </c>
    </row>
    <row r="36" spans="1:10">
      <c r="A36" s="374" t="s">
        <v>483</v>
      </c>
      <c r="B36" s="374">
        <v>11291</v>
      </c>
      <c r="C36" t="s">
        <v>484</v>
      </c>
      <c r="D36" s="93">
        <v>0</v>
      </c>
      <c r="E36" s="93">
        <v>922615.35</v>
      </c>
      <c r="F36" s="93">
        <v>-922615.35</v>
      </c>
      <c r="G36" s="93">
        <v>0</v>
      </c>
      <c r="H36" s="93">
        <v>0</v>
      </c>
      <c r="I36" s="135">
        <f t="shared" si="0"/>
        <v>0</v>
      </c>
      <c r="J36" s="135">
        <f t="shared" si="1"/>
        <v>0</v>
      </c>
    </row>
    <row r="37" spans="1:10">
      <c r="A37" s="374" t="s">
        <v>485</v>
      </c>
      <c r="B37" s="374">
        <v>11299</v>
      </c>
      <c r="C37" t="s">
        <v>486</v>
      </c>
      <c r="D37" s="93">
        <v>131.97999999999999</v>
      </c>
      <c r="E37" s="93">
        <v>136318.72</v>
      </c>
      <c r="F37" s="93">
        <v>-136318.72</v>
      </c>
      <c r="G37" s="93">
        <v>0</v>
      </c>
      <c r="H37" s="93">
        <v>131.97999999999999</v>
      </c>
      <c r="I37" s="135">
        <f t="shared" si="0"/>
        <v>0</v>
      </c>
      <c r="J37" s="135">
        <f t="shared" si="1"/>
        <v>0</v>
      </c>
    </row>
    <row r="38" spans="1:10">
      <c r="A38" s="374" t="s">
        <v>487</v>
      </c>
      <c r="B38" s="374">
        <v>112995</v>
      </c>
      <c r="C38" t="s">
        <v>488</v>
      </c>
      <c r="D38" s="93">
        <v>0</v>
      </c>
      <c r="E38" s="93">
        <v>136318.72</v>
      </c>
      <c r="F38" s="93">
        <v>-136318.72</v>
      </c>
      <c r="G38" s="93">
        <v>0</v>
      </c>
      <c r="H38" s="93">
        <v>0</v>
      </c>
      <c r="I38" s="135">
        <f t="shared" si="0"/>
        <v>0</v>
      </c>
      <c r="J38" s="135">
        <f t="shared" si="1"/>
        <v>0</v>
      </c>
    </row>
    <row r="39" spans="1:10">
      <c r="A39" s="374" t="s">
        <v>489</v>
      </c>
      <c r="B39" s="374">
        <v>11299999</v>
      </c>
      <c r="C39" t="s">
        <v>490</v>
      </c>
      <c r="D39" s="93">
        <v>131.97999999999999</v>
      </c>
      <c r="E39" s="93">
        <v>0</v>
      </c>
      <c r="F39" s="93">
        <v>0</v>
      </c>
      <c r="G39" s="93">
        <v>0</v>
      </c>
      <c r="H39" s="93">
        <v>131.97999999999999</v>
      </c>
      <c r="I39" s="135">
        <f t="shared" si="0"/>
        <v>0</v>
      </c>
      <c r="J39" s="135">
        <f t="shared" si="1"/>
        <v>0</v>
      </c>
    </row>
    <row r="40" spans="1:10">
      <c r="A40" s="374" t="s">
        <v>491</v>
      </c>
      <c r="B40" s="374">
        <v>113</v>
      </c>
      <c r="C40" t="s">
        <v>139</v>
      </c>
      <c r="D40" s="93">
        <v>3398632.75</v>
      </c>
      <c r="E40" s="93">
        <v>430325.4</v>
      </c>
      <c r="F40" s="93">
        <v>-1071806.92</v>
      </c>
      <c r="G40" s="93">
        <v>-641481.52</v>
      </c>
      <c r="H40" s="93">
        <v>2757151.23</v>
      </c>
      <c r="I40" s="135">
        <f t="shared" si="0"/>
        <v>-641.48152000000005</v>
      </c>
      <c r="J40" s="135">
        <f t="shared" si="1"/>
        <v>-641</v>
      </c>
    </row>
    <row r="41" spans="1:10">
      <c r="A41" s="374" t="s">
        <v>492</v>
      </c>
      <c r="B41" s="374">
        <v>1131</v>
      </c>
      <c r="C41" t="s">
        <v>139</v>
      </c>
      <c r="D41" s="93">
        <v>3398632.75</v>
      </c>
      <c r="E41" s="93">
        <v>430325.4</v>
      </c>
      <c r="F41" s="93">
        <v>-1071806.92</v>
      </c>
      <c r="G41" s="93">
        <v>-641481.52</v>
      </c>
      <c r="H41" s="93">
        <v>2757151.23</v>
      </c>
      <c r="I41" s="135">
        <f t="shared" si="0"/>
        <v>-641.48152000000005</v>
      </c>
      <c r="J41" s="135">
        <f t="shared" si="1"/>
        <v>-641</v>
      </c>
    </row>
    <row r="42" spans="1:10">
      <c r="A42" s="374" t="s">
        <v>493</v>
      </c>
      <c r="B42" s="374">
        <v>11311</v>
      </c>
      <c r="C42" t="s">
        <v>494</v>
      </c>
      <c r="D42" s="93">
        <v>85860.19</v>
      </c>
      <c r="E42" s="93">
        <v>0</v>
      </c>
      <c r="F42" s="93">
        <v>-33064.17</v>
      </c>
      <c r="G42" s="93">
        <v>-33064.17</v>
      </c>
      <c r="H42" s="93">
        <v>52796.02</v>
      </c>
      <c r="I42" s="135">
        <f t="shared" si="0"/>
        <v>-33.064169999999997</v>
      </c>
      <c r="J42" s="135">
        <f t="shared" si="1"/>
        <v>-33</v>
      </c>
    </row>
    <row r="43" spans="1:10">
      <c r="A43" s="374" t="s">
        <v>495</v>
      </c>
      <c r="B43" s="374">
        <v>11312</v>
      </c>
      <c r="C43" t="s">
        <v>496</v>
      </c>
      <c r="D43" s="93">
        <v>1382550.63</v>
      </c>
      <c r="E43" s="93">
        <v>200000</v>
      </c>
      <c r="F43" s="93">
        <v>-390507.07</v>
      </c>
      <c r="G43" s="93">
        <v>-190507.07</v>
      </c>
      <c r="H43" s="93">
        <v>1192043.56</v>
      </c>
      <c r="I43" s="135">
        <f t="shared" si="0"/>
        <v>-190.50707</v>
      </c>
      <c r="J43" s="135">
        <f t="shared" si="1"/>
        <v>-191</v>
      </c>
    </row>
    <row r="44" spans="1:10">
      <c r="A44" s="374" t="s">
        <v>497</v>
      </c>
      <c r="B44" s="374">
        <v>11313</v>
      </c>
      <c r="C44" t="s">
        <v>498</v>
      </c>
      <c r="D44" s="93">
        <v>90364.36</v>
      </c>
      <c r="E44" s="93">
        <v>216435.4</v>
      </c>
      <c r="F44" s="93">
        <v>-56588.98</v>
      </c>
      <c r="G44" s="93">
        <v>159846.42000000001</v>
      </c>
      <c r="H44" s="93">
        <v>250210.78</v>
      </c>
      <c r="I44" s="135">
        <f t="shared" si="0"/>
        <v>159.84642000000002</v>
      </c>
      <c r="J44" s="135">
        <f t="shared" si="1"/>
        <v>160</v>
      </c>
    </row>
    <row r="45" spans="1:10">
      <c r="A45" s="374" t="s">
        <v>499</v>
      </c>
      <c r="B45" s="374">
        <v>11315</v>
      </c>
      <c r="C45" t="s">
        <v>500</v>
      </c>
      <c r="D45" s="93">
        <v>225371.13</v>
      </c>
      <c r="E45" s="93">
        <v>0</v>
      </c>
      <c r="F45" s="93">
        <v>-75940.27</v>
      </c>
      <c r="G45" s="93">
        <v>-75940.27</v>
      </c>
      <c r="H45" s="93">
        <v>149430.85999999999</v>
      </c>
      <c r="I45" s="135">
        <f t="shared" si="0"/>
        <v>-75.940269999999998</v>
      </c>
      <c r="J45" s="135">
        <f t="shared" si="1"/>
        <v>-76</v>
      </c>
    </row>
    <row r="46" spans="1:10">
      <c r="A46" s="374" t="s">
        <v>501</v>
      </c>
      <c r="B46" s="374">
        <v>11316</v>
      </c>
      <c r="C46" t="s">
        <v>221</v>
      </c>
      <c r="D46" s="93">
        <v>1614486.44</v>
      </c>
      <c r="E46" s="93">
        <v>13890</v>
      </c>
      <c r="F46" s="93">
        <v>-515706.43</v>
      </c>
      <c r="G46" s="93">
        <v>-501816.43</v>
      </c>
      <c r="H46" s="93">
        <v>1112670.01</v>
      </c>
      <c r="I46" s="135">
        <f t="shared" si="0"/>
        <v>-501.81642999999997</v>
      </c>
      <c r="J46" s="135">
        <f t="shared" si="1"/>
        <v>-502</v>
      </c>
    </row>
    <row r="47" spans="1:10">
      <c r="A47" s="374" t="s">
        <v>502</v>
      </c>
      <c r="B47" s="374">
        <v>12</v>
      </c>
      <c r="C47" t="s">
        <v>503</v>
      </c>
      <c r="D47" s="93">
        <v>14259355.59</v>
      </c>
      <c r="E47" s="93">
        <v>449916.96</v>
      </c>
      <c r="F47" s="93">
        <v>-737744.56</v>
      </c>
      <c r="G47" s="93">
        <v>-287827.59999999998</v>
      </c>
      <c r="H47" s="93">
        <v>13971527.99</v>
      </c>
      <c r="I47" s="135">
        <f t="shared" si="0"/>
        <v>-287.82759999999996</v>
      </c>
      <c r="J47" s="135">
        <f t="shared" si="1"/>
        <v>-288</v>
      </c>
    </row>
    <row r="48" spans="1:10">
      <c r="A48" s="374" t="s">
        <v>504</v>
      </c>
      <c r="B48" s="374">
        <v>121</v>
      </c>
      <c r="C48" t="s">
        <v>505</v>
      </c>
      <c r="D48" s="93">
        <v>4802023.43</v>
      </c>
      <c r="E48" s="93">
        <v>54916.959999999999</v>
      </c>
      <c r="F48" s="93">
        <v>-1855.73</v>
      </c>
      <c r="G48" s="93">
        <v>53061.23</v>
      </c>
      <c r="H48" s="93">
        <v>4855084.66</v>
      </c>
      <c r="I48" s="135">
        <f t="shared" si="0"/>
        <v>53.061230000000002</v>
      </c>
      <c r="J48" s="135">
        <f t="shared" si="1"/>
        <v>53</v>
      </c>
    </row>
    <row r="49" spans="1:10">
      <c r="A49" s="374" t="s">
        <v>506</v>
      </c>
      <c r="B49" s="374">
        <v>1213</v>
      </c>
      <c r="C49" t="s">
        <v>447</v>
      </c>
      <c r="D49" s="93">
        <v>172274.93</v>
      </c>
      <c r="E49" s="93">
        <v>2985.88</v>
      </c>
      <c r="F49" s="93">
        <v>0</v>
      </c>
      <c r="G49" s="93">
        <v>2985.88</v>
      </c>
      <c r="H49" s="93">
        <v>175260.81</v>
      </c>
      <c r="I49" s="135">
        <f t="shared" si="0"/>
        <v>2.9858800000000003</v>
      </c>
      <c r="J49" s="135">
        <f t="shared" si="1"/>
        <v>3</v>
      </c>
    </row>
    <row r="50" spans="1:10">
      <c r="A50" s="374" t="s">
        <v>507</v>
      </c>
      <c r="B50" s="374">
        <v>12131</v>
      </c>
      <c r="C50" t="s">
        <v>508</v>
      </c>
      <c r="D50" s="93">
        <v>22413.88</v>
      </c>
      <c r="E50" s="93">
        <v>382.45</v>
      </c>
      <c r="F50" s="93">
        <v>0</v>
      </c>
      <c r="G50" s="93">
        <v>382.45</v>
      </c>
      <c r="H50" s="93">
        <v>22796.33</v>
      </c>
      <c r="I50" s="135">
        <f t="shared" si="0"/>
        <v>0.38245000000000001</v>
      </c>
      <c r="J50" s="135">
        <f t="shared" si="1"/>
        <v>0</v>
      </c>
    </row>
    <row r="51" spans="1:10">
      <c r="A51" s="374" t="s">
        <v>509</v>
      </c>
      <c r="B51" s="374">
        <v>12134</v>
      </c>
      <c r="C51" t="s">
        <v>510</v>
      </c>
      <c r="D51" s="93">
        <v>4640.58</v>
      </c>
      <c r="E51" s="93">
        <v>0</v>
      </c>
      <c r="F51" s="93">
        <v>0</v>
      </c>
      <c r="G51" s="93">
        <v>0</v>
      </c>
      <c r="H51" s="93">
        <v>4640.58</v>
      </c>
      <c r="I51" s="135">
        <f t="shared" si="0"/>
        <v>0</v>
      </c>
      <c r="J51" s="135">
        <f t="shared" si="1"/>
        <v>0</v>
      </c>
    </row>
    <row r="52" spans="1:10">
      <c r="A52" s="374" t="s">
        <v>511</v>
      </c>
      <c r="B52" s="374">
        <v>12135</v>
      </c>
      <c r="C52" t="s">
        <v>512</v>
      </c>
      <c r="D52" s="93">
        <v>145220.47</v>
      </c>
      <c r="E52" s="93">
        <v>2603.4299999999998</v>
      </c>
      <c r="F52" s="93">
        <v>0</v>
      </c>
      <c r="G52" s="93">
        <v>2603.4299999999998</v>
      </c>
      <c r="H52" s="93">
        <v>147823.9</v>
      </c>
      <c r="I52" s="135">
        <f t="shared" si="0"/>
        <v>2.6034299999999999</v>
      </c>
      <c r="J52" s="135">
        <f t="shared" si="1"/>
        <v>3</v>
      </c>
    </row>
    <row r="53" spans="1:10">
      <c r="A53" s="374" t="s">
        <v>513</v>
      </c>
      <c r="B53" s="374">
        <v>1217</v>
      </c>
      <c r="C53" t="s">
        <v>514</v>
      </c>
      <c r="D53" s="93">
        <v>172.2</v>
      </c>
      <c r="E53" s="93">
        <v>0</v>
      </c>
      <c r="F53" s="93">
        <v>0</v>
      </c>
      <c r="G53" s="93">
        <v>0</v>
      </c>
      <c r="H53" s="93">
        <v>172.2</v>
      </c>
      <c r="I53" s="135">
        <f t="shared" si="0"/>
        <v>0</v>
      </c>
      <c r="J53" s="135">
        <f t="shared" si="1"/>
        <v>0</v>
      </c>
    </row>
    <row r="54" spans="1:10">
      <c r="A54" s="374" t="s">
        <v>515</v>
      </c>
      <c r="B54" s="374">
        <v>12171</v>
      </c>
      <c r="C54" t="s">
        <v>516</v>
      </c>
      <c r="D54" s="93">
        <v>172.2</v>
      </c>
      <c r="E54" s="93">
        <v>0</v>
      </c>
      <c r="F54" s="93">
        <v>0</v>
      </c>
      <c r="G54" s="93">
        <v>0</v>
      </c>
      <c r="H54" s="93">
        <v>172.2</v>
      </c>
      <c r="I54" s="135">
        <f t="shared" si="0"/>
        <v>0</v>
      </c>
      <c r="J54" s="135">
        <f t="shared" si="1"/>
        <v>0</v>
      </c>
    </row>
    <row r="55" spans="1:10">
      <c r="A55" s="374" t="s">
        <v>517</v>
      </c>
      <c r="B55" s="374">
        <v>1218</v>
      </c>
      <c r="C55" t="s">
        <v>518</v>
      </c>
      <c r="D55" s="93">
        <v>4629576.3</v>
      </c>
      <c r="E55" s="93">
        <v>51931.08</v>
      </c>
      <c r="F55" s="93">
        <v>-1855.73</v>
      </c>
      <c r="G55" s="93">
        <v>50075.35</v>
      </c>
      <c r="H55" s="93">
        <v>4679651.6500000004</v>
      </c>
      <c r="I55" s="135">
        <f t="shared" si="0"/>
        <v>50.07535</v>
      </c>
      <c r="J55" s="135">
        <f t="shared" si="1"/>
        <v>50</v>
      </c>
    </row>
    <row r="56" spans="1:10">
      <c r="A56" s="374" t="s">
        <v>519</v>
      </c>
      <c r="B56" s="374">
        <v>12181</v>
      </c>
      <c r="C56" t="s">
        <v>520</v>
      </c>
      <c r="D56" s="93">
        <v>4052463.02</v>
      </c>
      <c r="E56" s="93">
        <v>30011.54</v>
      </c>
      <c r="F56" s="93">
        <v>0</v>
      </c>
      <c r="G56" s="93">
        <v>30011.54</v>
      </c>
      <c r="H56" s="93">
        <v>4082474.56</v>
      </c>
      <c r="I56" s="135">
        <f t="shared" si="0"/>
        <v>30.01154</v>
      </c>
      <c r="J56" s="135">
        <f t="shared" si="1"/>
        <v>30</v>
      </c>
    </row>
    <row r="57" spans="1:10">
      <c r="A57" s="374" t="s">
        <v>521</v>
      </c>
      <c r="B57" s="374">
        <v>12182</v>
      </c>
      <c r="C57" t="s">
        <v>522</v>
      </c>
      <c r="D57" s="93">
        <v>409449.02</v>
      </c>
      <c r="E57" s="93">
        <v>21521.59</v>
      </c>
      <c r="F57" s="93">
        <v>0</v>
      </c>
      <c r="G57" s="93">
        <v>21521.59</v>
      </c>
      <c r="H57" s="93">
        <v>430970.61</v>
      </c>
      <c r="I57" s="135">
        <f t="shared" si="0"/>
        <v>21.52159</v>
      </c>
      <c r="J57" s="135">
        <f t="shared" si="1"/>
        <v>22</v>
      </c>
    </row>
    <row r="58" spans="1:10">
      <c r="A58" s="374" t="s">
        <v>523</v>
      </c>
      <c r="B58" s="374">
        <v>12183</v>
      </c>
      <c r="C58" t="s">
        <v>524</v>
      </c>
      <c r="D58" s="93">
        <v>167664.26</v>
      </c>
      <c r="E58" s="93">
        <v>397.95</v>
      </c>
      <c r="F58" s="93">
        <v>-1855.73</v>
      </c>
      <c r="G58" s="93">
        <v>-1457.78</v>
      </c>
      <c r="H58" s="93">
        <v>166206.48000000001</v>
      </c>
      <c r="I58" s="135">
        <f t="shared" si="0"/>
        <v>-1.4577800000000001</v>
      </c>
      <c r="J58" s="135">
        <f t="shared" si="1"/>
        <v>-1</v>
      </c>
    </row>
    <row r="59" spans="1:10">
      <c r="A59" s="374" t="s">
        <v>525</v>
      </c>
      <c r="B59" s="374">
        <v>123</v>
      </c>
      <c r="C59" t="s">
        <v>526</v>
      </c>
      <c r="D59" s="93">
        <v>6035223.0499999998</v>
      </c>
      <c r="E59" s="93">
        <v>395000</v>
      </c>
      <c r="F59" s="93">
        <v>-484155.49</v>
      </c>
      <c r="G59" s="93">
        <v>-89155.49</v>
      </c>
      <c r="H59" s="93">
        <v>5946067.5599999996</v>
      </c>
      <c r="I59" s="135">
        <f t="shared" si="0"/>
        <v>-89.15549</v>
      </c>
      <c r="J59" s="135">
        <f t="shared" si="1"/>
        <v>-89</v>
      </c>
    </row>
    <row r="60" spans="1:10">
      <c r="A60" s="374" t="s">
        <v>527</v>
      </c>
      <c r="B60" s="374">
        <v>1231</v>
      </c>
      <c r="C60" t="s">
        <v>528</v>
      </c>
      <c r="D60" s="93">
        <v>16898669.48</v>
      </c>
      <c r="E60" s="93">
        <v>395000</v>
      </c>
      <c r="F60" s="93">
        <v>-197500</v>
      </c>
      <c r="G60" s="93">
        <v>197500</v>
      </c>
      <c r="H60" s="93">
        <v>17096169.48</v>
      </c>
      <c r="I60" s="135">
        <f t="shared" si="0"/>
        <v>197.5</v>
      </c>
      <c r="J60" s="135">
        <f t="shared" si="1"/>
        <v>198</v>
      </c>
    </row>
    <row r="61" spans="1:10">
      <c r="A61" s="374" t="s">
        <v>529</v>
      </c>
      <c r="B61" s="374">
        <v>12313</v>
      </c>
      <c r="C61" t="s">
        <v>233</v>
      </c>
      <c r="D61" s="93">
        <v>2400056.5099999998</v>
      </c>
      <c r="E61" s="93">
        <v>0</v>
      </c>
      <c r="F61" s="93">
        <v>0</v>
      </c>
      <c r="G61" s="93">
        <v>0</v>
      </c>
      <c r="H61" s="93">
        <v>2400056.5099999998</v>
      </c>
      <c r="I61" s="135">
        <f t="shared" si="0"/>
        <v>0</v>
      </c>
      <c r="J61" s="135">
        <f t="shared" si="1"/>
        <v>0</v>
      </c>
    </row>
    <row r="62" spans="1:10">
      <c r="A62" s="374" t="s">
        <v>530</v>
      </c>
      <c r="B62" s="374">
        <v>12314</v>
      </c>
      <c r="C62" t="s">
        <v>234</v>
      </c>
      <c r="D62" s="93">
        <v>791662.23</v>
      </c>
      <c r="E62" s="93">
        <v>0</v>
      </c>
      <c r="F62" s="93">
        <v>0</v>
      </c>
      <c r="G62" s="93">
        <v>0</v>
      </c>
      <c r="H62" s="93">
        <v>791662.23</v>
      </c>
      <c r="I62" s="135">
        <f t="shared" si="0"/>
        <v>0</v>
      </c>
      <c r="J62" s="135">
        <f t="shared" si="1"/>
        <v>0</v>
      </c>
    </row>
    <row r="63" spans="1:10">
      <c r="A63" s="374" t="s">
        <v>531</v>
      </c>
      <c r="B63" s="374">
        <v>12315</v>
      </c>
      <c r="C63" t="s">
        <v>235</v>
      </c>
      <c r="D63" s="93">
        <v>11504752.43</v>
      </c>
      <c r="E63" s="93">
        <v>395000</v>
      </c>
      <c r="F63" s="93">
        <v>-197500</v>
      </c>
      <c r="G63" s="93">
        <v>197500</v>
      </c>
      <c r="H63" s="93">
        <v>11702252.43</v>
      </c>
      <c r="I63" s="135">
        <f t="shared" si="0"/>
        <v>197.5</v>
      </c>
      <c r="J63" s="135">
        <f t="shared" si="1"/>
        <v>198</v>
      </c>
    </row>
    <row r="64" spans="1:10">
      <c r="A64" s="374" t="s">
        <v>532</v>
      </c>
      <c r="B64" s="374">
        <v>12317</v>
      </c>
      <c r="C64" t="s">
        <v>236</v>
      </c>
      <c r="D64" s="93">
        <v>2202198.31</v>
      </c>
      <c r="E64" s="93">
        <v>0</v>
      </c>
      <c r="F64" s="93">
        <v>0</v>
      </c>
      <c r="G64" s="93">
        <v>0</v>
      </c>
      <c r="H64" s="93">
        <v>2202198.31</v>
      </c>
      <c r="I64" s="135">
        <f t="shared" si="0"/>
        <v>0</v>
      </c>
      <c r="J64" s="135">
        <f t="shared" si="1"/>
        <v>0</v>
      </c>
    </row>
    <row r="65" spans="1:10">
      <c r="A65" s="374" t="s">
        <v>533</v>
      </c>
      <c r="B65" s="374">
        <v>12398</v>
      </c>
      <c r="C65" t="s">
        <v>534</v>
      </c>
      <c r="D65" s="93">
        <v>-10863446.43</v>
      </c>
      <c r="E65" s="93">
        <v>0</v>
      </c>
      <c r="F65" s="93">
        <v>-286655.49</v>
      </c>
      <c r="G65" s="93">
        <v>-286655.49</v>
      </c>
      <c r="H65" s="93">
        <v>-11150101.92</v>
      </c>
      <c r="I65" s="135">
        <f t="shared" si="0"/>
        <v>-286.65548999999999</v>
      </c>
      <c r="J65" s="135">
        <f t="shared" si="1"/>
        <v>-287</v>
      </c>
    </row>
    <row r="66" spans="1:10">
      <c r="A66" s="374" t="s">
        <v>535</v>
      </c>
      <c r="B66" s="374">
        <v>123982</v>
      </c>
      <c r="C66" t="s">
        <v>536</v>
      </c>
      <c r="D66" s="93">
        <v>-599213.49</v>
      </c>
      <c r="E66" s="93">
        <v>0</v>
      </c>
      <c r="F66" s="93">
        <v>-40000.92</v>
      </c>
      <c r="G66" s="93">
        <v>-40000.92</v>
      </c>
      <c r="H66" s="93">
        <v>-639214.41</v>
      </c>
      <c r="I66" s="135">
        <f t="shared" si="0"/>
        <v>-40.000920000000001</v>
      </c>
      <c r="J66" s="135">
        <f t="shared" si="1"/>
        <v>-40</v>
      </c>
    </row>
    <row r="67" spans="1:10">
      <c r="A67" s="374" t="s">
        <v>537</v>
      </c>
      <c r="B67" s="374">
        <v>123983</v>
      </c>
      <c r="C67" t="s">
        <v>538</v>
      </c>
      <c r="D67" s="93">
        <v>-725824.28</v>
      </c>
      <c r="E67" s="93">
        <v>0</v>
      </c>
      <c r="F67" s="93">
        <v>-3540.92</v>
      </c>
      <c r="G67" s="93">
        <v>-3540.92</v>
      </c>
      <c r="H67" s="93">
        <v>-729365.2</v>
      </c>
      <c r="I67" s="135">
        <f t="shared" si="0"/>
        <v>-3.5409200000000003</v>
      </c>
      <c r="J67" s="135">
        <f t="shared" si="1"/>
        <v>-4</v>
      </c>
    </row>
    <row r="68" spans="1:10">
      <c r="A68" s="374" t="s">
        <v>539</v>
      </c>
      <c r="B68" s="374">
        <v>123984</v>
      </c>
      <c r="C68" t="s">
        <v>540</v>
      </c>
      <c r="D68" s="93">
        <v>-7521834.2199999997</v>
      </c>
      <c r="E68" s="93">
        <v>0</v>
      </c>
      <c r="F68" s="93">
        <v>-236234.91</v>
      </c>
      <c r="G68" s="93">
        <v>-236234.91</v>
      </c>
      <c r="H68" s="93">
        <v>-7758069.1299999999</v>
      </c>
      <c r="I68" s="135">
        <f t="shared" si="0"/>
        <v>-236.23491000000001</v>
      </c>
      <c r="J68" s="135">
        <f t="shared" si="1"/>
        <v>-236</v>
      </c>
    </row>
    <row r="69" spans="1:10">
      <c r="A69" s="374" t="s">
        <v>541</v>
      </c>
      <c r="B69" s="374">
        <v>123986</v>
      </c>
      <c r="C69" t="s">
        <v>542</v>
      </c>
      <c r="D69" s="93">
        <v>-2016574.44</v>
      </c>
      <c r="E69" s="93">
        <v>0</v>
      </c>
      <c r="F69" s="93">
        <v>-6878.74</v>
      </c>
      <c r="G69" s="93">
        <v>-6878.74</v>
      </c>
      <c r="H69" s="93">
        <v>-2023453.18</v>
      </c>
      <c r="I69" s="135">
        <f t="shared" si="0"/>
        <v>-6.8787399999999996</v>
      </c>
      <c r="J69" s="135">
        <f t="shared" si="1"/>
        <v>-7</v>
      </c>
    </row>
    <row r="70" spans="1:10">
      <c r="A70" s="374" t="s">
        <v>543</v>
      </c>
      <c r="B70" s="374">
        <v>124</v>
      </c>
      <c r="C70" t="s">
        <v>544</v>
      </c>
      <c r="D70" s="93">
        <v>3422109.11</v>
      </c>
      <c r="E70" s="93">
        <v>0</v>
      </c>
      <c r="F70" s="93">
        <v>-251733.34</v>
      </c>
      <c r="G70" s="93">
        <v>-251733.34</v>
      </c>
      <c r="H70" s="93">
        <v>3170375.77</v>
      </c>
      <c r="I70" s="135">
        <f t="shared" si="0"/>
        <v>-251.73334</v>
      </c>
      <c r="J70" s="135">
        <f t="shared" si="1"/>
        <v>-252</v>
      </c>
    </row>
    <row r="71" spans="1:10">
      <c r="A71" s="374" t="s">
        <v>545</v>
      </c>
      <c r="B71" s="374">
        <v>1241</v>
      </c>
      <c r="C71" t="s">
        <v>260</v>
      </c>
      <c r="D71" s="93">
        <v>12791215.48</v>
      </c>
      <c r="E71" s="93">
        <v>0</v>
      </c>
      <c r="F71" s="93">
        <v>0</v>
      </c>
      <c r="G71" s="93">
        <v>0</v>
      </c>
      <c r="H71" s="93">
        <v>12791215.48</v>
      </c>
      <c r="I71" s="135">
        <f t="shared" si="0"/>
        <v>0</v>
      </c>
      <c r="J71" s="135">
        <f t="shared" si="1"/>
        <v>0</v>
      </c>
    </row>
    <row r="72" spans="1:10">
      <c r="A72" s="374" t="s">
        <v>546</v>
      </c>
      <c r="B72" s="374">
        <v>124101</v>
      </c>
      <c r="C72" t="s">
        <v>260</v>
      </c>
      <c r="D72" s="93">
        <v>12791215.48</v>
      </c>
      <c r="E72" s="93">
        <v>0</v>
      </c>
      <c r="F72" s="93">
        <v>0</v>
      </c>
      <c r="G72" s="93">
        <v>0</v>
      </c>
      <c r="H72" s="93">
        <v>12791215.48</v>
      </c>
      <c r="I72" s="135">
        <f t="shared" si="0"/>
        <v>0</v>
      </c>
      <c r="J72" s="135">
        <f t="shared" si="1"/>
        <v>0</v>
      </c>
    </row>
    <row r="73" spans="1:10">
      <c r="A73" s="374" t="s">
        <v>547</v>
      </c>
      <c r="B73" s="374">
        <v>12498</v>
      </c>
      <c r="C73" t="s">
        <v>548</v>
      </c>
      <c r="D73" s="93">
        <v>-9369106.3699999992</v>
      </c>
      <c r="E73" s="93">
        <v>0</v>
      </c>
      <c r="F73" s="93">
        <v>-251733.34</v>
      </c>
      <c r="G73" s="93">
        <v>-251733.34</v>
      </c>
      <c r="H73" s="93">
        <v>-9620839.7100000009</v>
      </c>
      <c r="I73" s="135">
        <f t="shared" ref="I73:I136" si="2">G73/1000</f>
        <v>-251.73334</v>
      </c>
      <c r="J73" s="135">
        <f t="shared" ref="J73:J136" si="3">ROUND(I73,0)</f>
        <v>-252</v>
      </c>
    </row>
    <row r="74" spans="1:10">
      <c r="A74" s="374" t="s">
        <v>549</v>
      </c>
      <c r="B74" s="374">
        <v>1242</v>
      </c>
      <c r="C74" t="s">
        <v>550</v>
      </c>
      <c r="D74" s="93">
        <v>-9369106.3699999992</v>
      </c>
      <c r="E74" s="93">
        <v>0</v>
      </c>
      <c r="F74" s="93">
        <v>-251733.34</v>
      </c>
      <c r="G74" s="93">
        <v>-251733.34</v>
      </c>
      <c r="H74" s="93">
        <v>-9620839.7100000009</v>
      </c>
      <c r="I74" s="135">
        <f t="shared" si="2"/>
        <v>-251.73334</v>
      </c>
      <c r="J74" s="135">
        <f t="shared" si="3"/>
        <v>-252</v>
      </c>
    </row>
    <row r="75" spans="1:10">
      <c r="A75" s="374">
        <v>2</v>
      </c>
      <c r="B75" s="374">
        <v>2</v>
      </c>
      <c r="C75" t="s">
        <v>551</v>
      </c>
      <c r="D75" s="93">
        <v>-59130992.100000001</v>
      </c>
      <c r="E75" s="93">
        <v>24661078.91</v>
      </c>
      <c r="F75" s="93">
        <v>-24217314.609999999</v>
      </c>
      <c r="G75" s="93">
        <v>443764.3</v>
      </c>
      <c r="H75" s="93">
        <v>-58687227.799999997</v>
      </c>
      <c r="I75" s="135">
        <f t="shared" si="2"/>
        <v>443.76429999999999</v>
      </c>
      <c r="J75" s="135">
        <f t="shared" si="3"/>
        <v>444</v>
      </c>
    </row>
    <row r="76" spans="1:10">
      <c r="A76" s="374" t="s">
        <v>552</v>
      </c>
      <c r="B76" s="374">
        <v>21</v>
      </c>
      <c r="C76" t="s">
        <v>8</v>
      </c>
      <c r="D76" s="93">
        <v>-20849401.129999999</v>
      </c>
      <c r="E76" s="93">
        <v>23848332.260000002</v>
      </c>
      <c r="F76" s="93">
        <v>-23796442.23</v>
      </c>
      <c r="G76" s="93">
        <v>51890.03</v>
      </c>
      <c r="H76" s="93">
        <v>-20797511.100000001</v>
      </c>
      <c r="I76" s="135">
        <f t="shared" si="2"/>
        <v>51.890029999999996</v>
      </c>
      <c r="J76" s="135">
        <f t="shared" si="3"/>
        <v>52</v>
      </c>
    </row>
    <row r="77" spans="1:10">
      <c r="A77" s="374" t="s">
        <v>553</v>
      </c>
      <c r="B77" s="374">
        <v>211</v>
      </c>
      <c r="C77" t="s">
        <v>554</v>
      </c>
      <c r="D77" s="93">
        <v>-20849401.129999999</v>
      </c>
      <c r="E77" s="93">
        <v>23848332.260000002</v>
      </c>
      <c r="F77" s="93">
        <v>-23796442.23</v>
      </c>
      <c r="G77" s="93">
        <v>51890.03</v>
      </c>
      <c r="H77" s="93">
        <v>-20797511.100000001</v>
      </c>
      <c r="I77" s="135">
        <f t="shared" si="2"/>
        <v>51.890029999999996</v>
      </c>
      <c r="J77" s="135">
        <f t="shared" si="3"/>
        <v>52</v>
      </c>
    </row>
    <row r="78" spans="1:10">
      <c r="A78" s="374" t="s">
        <v>555</v>
      </c>
      <c r="B78" s="374">
        <v>2114</v>
      </c>
      <c r="C78" t="s">
        <v>556</v>
      </c>
      <c r="D78" s="93">
        <v>-590169.13</v>
      </c>
      <c r="E78" s="93">
        <v>3611625.07</v>
      </c>
      <c r="F78" s="93">
        <v>-4066220.85</v>
      </c>
      <c r="G78" s="93">
        <v>-454595.78</v>
      </c>
      <c r="H78" s="93">
        <v>-1044764.91</v>
      </c>
      <c r="I78" s="135">
        <f t="shared" si="2"/>
        <v>-454.59578000000005</v>
      </c>
      <c r="J78" s="135">
        <f t="shared" si="3"/>
        <v>-455</v>
      </c>
    </row>
    <row r="79" spans="1:10">
      <c r="A79" s="374" t="s">
        <v>557</v>
      </c>
      <c r="B79" s="378">
        <v>60444400000000</v>
      </c>
      <c r="C79" t="s">
        <v>558</v>
      </c>
      <c r="D79" s="93">
        <v>-30000</v>
      </c>
      <c r="E79" s="93">
        <v>77835.44</v>
      </c>
      <c r="F79" s="93">
        <v>-77835.44</v>
      </c>
      <c r="G79" s="93">
        <v>0</v>
      </c>
      <c r="H79" s="93">
        <v>-30000</v>
      </c>
      <c r="I79" s="135">
        <f t="shared" si="2"/>
        <v>0</v>
      </c>
      <c r="J79" s="135">
        <f t="shared" si="3"/>
        <v>0</v>
      </c>
    </row>
    <row r="80" spans="1:10">
      <c r="A80" s="374" t="s">
        <v>559</v>
      </c>
      <c r="B80" s="378">
        <v>34028300000000</v>
      </c>
      <c r="C80" t="s">
        <v>560</v>
      </c>
      <c r="D80" s="93">
        <v>0</v>
      </c>
      <c r="E80" s="93">
        <v>110.83</v>
      </c>
      <c r="F80" s="93">
        <v>-110.83</v>
      </c>
      <c r="G80" s="93">
        <v>0</v>
      </c>
      <c r="H80" s="93">
        <v>0</v>
      </c>
      <c r="I80" s="135">
        <f t="shared" si="2"/>
        <v>0</v>
      </c>
      <c r="J80" s="135">
        <f t="shared" si="3"/>
        <v>0</v>
      </c>
    </row>
    <row r="81" spans="1:10">
      <c r="A81" s="374" t="s">
        <v>561</v>
      </c>
      <c r="B81" s="374" t="s">
        <v>562</v>
      </c>
      <c r="C81" t="s">
        <v>563</v>
      </c>
      <c r="D81" s="93">
        <v>-16548.849999999999</v>
      </c>
      <c r="E81" s="93">
        <v>258298.1</v>
      </c>
      <c r="F81" s="93">
        <v>-267063.09999999998</v>
      </c>
      <c r="G81" s="93">
        <v>-8765</v>
      </c>
      <c r="H81" s="93">
        <v>-25313.85</v>
      </c>
      <c r="I81" s="135">
        <f t="shared" si="2"/>
        <v>-8.7650000000000006</v>
      </c>
      <c r="J81" s="135">
        <f t="shared" si="3"/>
        <v>-9</v>
      </c>
    </row>
    <row r="82" spans="1:10">
      <c r="A82" s="374" t="s">
        <v>564</v>
      </c>
      <c r="B82" s="374" t="s">
        <v>565</v>
      </c>
      <c r="C82" t="s">
        <v>566</v>
      </c>
      <c r="D82" s="93">
        <v>0</v>
      </c>
      <c r="E82" s="93">
        <v>10817.64</v>
      </c>
      <c r="F82" s="93">
        <v>-16817.64</v>
      </c>
      <c r="G82" s="93">
        <v>-6000</v>
      </c>
      <c r="H82" s="93">
        <v>-6000</v>
      </c>
      <c r="I82" s="135">
        <f t="shared" si="2"/>
        <v>-6</v>
      </c>
      <c r="J82" s="135">
        <f t="shared" si="3"/>
        <v>-6</v>
      </c>
    </row>
    <row r="83" spans="1:10">
      <c r="A83" s="374" t="s">
        <v>567</v>
      </c>
      <c r="B83" s="374" t="s">
        <v>568</v>
      </c>
      <c r="C83" t="s">
        <v>569</v>
      </c>
      <c r="D83" s="93">
        <v>0</v>
      </c>
      <c r="E83" s="93">
        <v>217876.14</v>
      </c>
      <c r="F83" s="93">
        <v>-436506.98</v>
      </c>
      <c r="G83" s="93">
        <v>-218630.84</v>
      </c>
      <c r="H83" s="93">
        <v>-218630.84</v>
      </c>
      <c r="I83" s="135">
        <f t="shared" si="2"/>
        <v>-218.63084000000001</v>
      </c>
      <c r="J83" s="135">
        <f t="shared" si="3"/>
        <v>-219</v>
      </c>
    </row>
    <row r="84" spans="1:10">
      <c r="A84" s="374" t="s">
        <v>570</v>
      </c>
      <c r="B84" s="374" t="s">
        <v>571</v>
      </c>
      <c r="C84" t="s">
        <v>572</v>
      </c>
      <c r="D84" s="93">
        <v>-8454.1200000000008</v>
      </c>
      <c r="E84" s="93">
        <v>16908.240000000002</v>
      </c>
      <c r="F84" s="93">
        <v>-8454.1200000000008</v>
      </c>
      <c r="G84" s="93">
        <v>8454.1200000000008</v>
      </c>
      <c r="H84" s="93">
        <v>0</v>
      </c>
      <c r="I84" s="135">
        <f t="shared" si="2"/>
        <v>8.4541200000000014</v>
      </c>
      <c r="J84" s="135">
        <f t="shared" si="3"/>
        <v>8</v>
      </c>
    </row>
    <row r="85" spans="1:10">
      <c r="A85" s="374" t="s">
        <v>573</v>
      </c>
      <c r="B85" s="374" t="s">
        <v>574</v>
      </c>
      <c r="C85" t="s">
        <v>575</v>
      </c>
      <c r="D85" s="93">
        <v>-2581</v>
      </c>
      <c r="E85" s="93">
        <v>5800</v>
      </c>
      <c r="F85" s="93">
        <v>-5800</v>
      </c>
      <c r="G85" s="93">
        <v>0</v>
      </c>
      <c r="H85" s="93">
        <v>-2581</v>
      </c>
      <c r="I85" s="135">
        <f t="shared" si="2"/>
        <v>0</v>
      </c>
      <c r="J85" s="135">
        <f t="shared" si="3"/>
        <v>0</v>
      </c>
    </row>
    <row r="86" spans="1:10">
      <c r="A86" s="374" t="s">
        <v>576</v>
      </c>
      <c r="B86" s="378" t="s">
        <v>577</v>
      </c>
      <c r="C86" t="s">
        <v>578</v>
      </c>
      <c r="D86" s="93">
        <v>-546.17999999999995</v>
      </c>
      <c r="E86" s="93">
        <v>1507.7</v>
      </c>
      <c r="F86" s="93">
        <v>-1767.54</v>
      </c>
      <c r="G86" s="93">
        <v>-259.83999999999997</v>
      </c>
      <c r="H86" s="93">
        <v>-806.02</v>
      </c>
      <c r="I86" s="135">
        <f t="shared" si="2"/>
        <v>-0.25983999999999996</v>
      </c>
      <c r="J86" s="135">
        <f t="shared" si="3"/>
        <v>0</v>
      </c>
    </row>
    <row r="87" spans="1:10">
      <c r="A87" s="374" t="s">
        <v>579</v>
      </c>
      <c r="B87" s="374" t="s">
        <v>580</v>
      </c>
      <c r="C87" t="s">
        <v>581</v>
      </c>
      <c r="D87" s="93">
        <v>0</v>
      </c>
      <c r="E87" s="93">
        <v>0</v>
      </c>
      <c r="F87" s="93">
        <v>-11560</v>
      </c>
      <c r="G87" s="93">
        <v>-11560</v>
      </c>
      <c r="H87" s="93">
        <v>-11560</v>
      </c>
      <c r="I87" s="135">
        <f t="shared" si="2"/>
        <v>-11.56</v>
      </c>
      <c r="J87" s="135">
        <f t="shared" si="3"/>
        <v>-12</v>
      </c>
    </row>
    <row r="88" spans="1:10">
      <c r="A88" s="374" t="s">
        <v>582</v>
      </c>
      <c r="B88" s="378">
        <v>33634300000000</v>
      </c>
      <c r="C88" t="s">
        <v>583</v>
      </c>
      <c r="D88" s="93">
        <v>-19008</v>
      </c>
      <c r="E88" s="93">
        <v>40693.1</v>
      </c>
      <c r="F88" s="93">
        <v>-35927.269999999997</v>
      </c>
      <c r="G88" s="93">
        <v>4765.83</v>
      </c>
      <c r="H88" s="93">
        <v>-14242.17</v>
      </c>
      <c r="I88" s="135">
        <f t="shared" si="2"/>
        <v>4.7658300000000002</v>
      </c>
      <c r="J88" s="135">
        <f t="shared" si="3"/>
        <v>5</v>
      </c>
    </row>
    <row r="89" spans="1:10">
      <c r="A89" s="374" t="s">
        <v>584</v>
      </c>
      <c r="B89" s="374" t="s">
        <v>585</v>
      </c>
      <c r="C89" t="s">
        <v>586</v>
      </c>
      <c r="D89" s="93">
        <v>-1458.33</v>
      </c>
      <c r="E89" s="93">
        <v>2916.66</v>
      </c>
      <c r="F89" s="93">
        <v>-2916.66</v>
      </c>
      <c r="G89" s="93">
        <v>0</v>
      </c>
      <c r="H89" s="93">
        <v>-1458.33</v>
      </c>
      <c r="I89" s="135">
        <f t="shared" si="2"/>
        <v>0</v>
      </c>
      <c r="J89" s="135">
        <f t="shared" si="3"/>
        <v>0</v>
      </c>
    </row>
    <row r="90" spans="1:10">
      <c r="A90" s="374" t="s">
        <v>587</v>
      </c>
      <c r="B90" s="374" t="s">
        <v>588</v>
      </c>
      <c r="C90" t="s">
        <v>589</v>
      </c>
      <c r="D90" s="93">
        <v>-3000</v>
      </c>
      <c r="E90" s="93">
        <v>6000</v>
      </c>
      <c r="F90" s="93">
        <v>-6000</v>
      </c>
      <c r="G90" s="93">
        <v>0</v>
      </c>
      <c r="H90" s="93">
        <v>-3000</v>
      </c>
      <c r="I90" s="135">
        <f t="shared" si="2"/>
        <v>0</v>
      </c>
      <c r="J90" s="135">
        <f t="shared" si="3"/>
        <v>0</v>
      </c>
    </row>
    <row r="91" spans="1:10">
      <c r="A91" s="374" t="s">
        <v>590</v>
      </c>
      <c r="B91" s="374" t="s">
        <v>591</v>
      </c>
      <c r="C91" t="s">
        <v>592</v>
      </c>
      <c r="D91" s="93">
        <v>0</v>
      </c>
      <c r="E91" s="93">
        <v>16124.07</v>
      </c>
      <c r="F91" s="93">
        <v>-16124.07</v>
      </c>
      <c r="G91" s="93">
        <v>0</v>
      </c>
      <c r="H91" s="93">
        <v>0</v>
      </c>
      <c r="I91" s="135">
        <f t="shared" si="2"/>
        <v>0</v>
      </c>
      <c r="J91" s="135">
        <f t="shared" si="3"/>
        <v>0</v>
      </c>
    </row>
    <row r="92" spans="1:10">
      <c r="A92" s="374" t="s">
        <v>593</v>
      </c>
      <c r="B92" s="374" t="s">
        <v>594</v>
      </c>
      <c r="C92" t="s">
        <v>595</v>
      </c>
      <c r="D92" s="93">
        <v>0</v>
      </c>
      <c r="E92" s="93">
        <v>25000</v>
      </c>
      <c r="F92" s="93">
        <v>-25000</v>
      </c>
      <c r="G92" s="93">
        <v>0</v>
      </c>
      <c r="H92" s="93">
        <v>0</v>
      </c>
      <c r="I92" s="135">
        <f t="shared" si="2"/>
        <v>0</v>
      </c>
      <c r="J92" s="135">
        <f t="shared" si="3"/>
        <v>0</v>
      </c>
    </row>
    <row r="93" spans="1:10">
      <c r="A93" s="374" t="s">
        <v>596</v>
      </c>
      <c r="B93" s="374" t="s">
        <v>597</v>
      </c>
      <c r="C93" t="s">
        <v>598</v>
      </c>
      <c r="D93" s="93">
        <v>0</v>
      </c>
      <c r="E93" s="93">
        <v>2853.6</v>
      </c>
      <c r="F93" s="93">
        <v>-2853.6</v>
      </c>
      <c r="G93" s="93">
        <v>0</v>
      </c>
      <c r="H93" s="93">
        <v>0</v>
      </c>
      <c r="I93" s="135">
        <f t="shared" si="2"/>
        <v>0</v>
      </c>
      <c r="J93" s="135">
        <f t="shared" si="3"/>
        <v>0</v>
      </c>
    </row>
    <row r="94" spans="1:10">
      <c r="A94" s="374" t="s">
        <v>599</v>
      </c>
      <c r="B94" s="374" t="s">
        <v>600</v>
      </c>
      <c r="C94" t="s">
        <v>601</v>
      </c>
      <c r="D94" s="93">
        <v>-2718</v>
      </c>
      <c r="E94" s="93">
        <v>2718</v>
      </c>
      <c r="F94" s="93">
        <v>0</v>
      </c>
      <c r="G94" s="93">
        <v>2718</v>
      </c>
      <c r="H94" s="93">
        <v>0</v>
      </c>
      <c r="I94" s="135">
        <f t="shared" si="2"/>
        <v>2.718</v>
      </c>
      <c r="J94" s="135">
        <f t="shared" si="3"/>
        <v>3</v>
      </c>
    </row>
    <row r="95" spans="1:10">
      <c r="A95" s="374" t="s">
        <v>602</v>
      </c>
      <c r="B95" s="374" t="s">
        <v>603</v>
      </c>
      <c r="C95" t="s">
        <v>604</v>
      </c>
      <c r="D95" s="93">
        <v>0</v>
      </c>
      <c r="E95" s="93">
        <v>0</v>
      </c>
      <c r="F95" s="93">
        <v>-36225</v>
      </c>
      <c r="G95" s="93">
        <v>-36225</v>
      </c>
      <c r="H95" s="93">
        <v>-36225</v>
      </c>
      <c r="I95" s="135">
        <f t="shared" si="2"/>
        <v>-36.225000000000001</v>
      </c>
      <c r="J95" s="135">
        <f t="shared" si="3"/>
        <v>-36</v>
      </c>
    </row>
    <row r="96" spans="1:10">
      <c r="A96" s="374" t="s">
        <v>605</v>
      </c>
      <c r="B96" s="374" t="s">
        <v>606</v>
      </c>
      <c r="C96" t="s">
        <v>607</v>
      </c>
      <c r="D96" s="93">
        <v>-1350</v>
      </c>
      <c r="E96" s="93">
        <v>2700</v>
      </c>
      <c r="F96" s="93">
        <v>-2700</v>
      </c>
      <c r="G96" s="93">
        <v>0</v>
      </c>
      <c r="H96" s="93">
        <v>-1350</v>
      </c>
      <c r="I96" s="135">
        <f t="shared" si="2"/>
        <v>0</v>
      </c>
      <c r="J96" s="135">
        <f t="shared" si="3"/>
        <v>0</v>
      </c>
    </row>
    <row r="97" spans="1:10">
      <c r="A97" s="374" t="s">
        <v>608</v>
      </c>
      <c r="B97" s="378" t="s">
        <v>609</v>
      </c>
      <c r="C97" t="s">
        <v>610</v>
      </c>
      <c r="D97" s="93">
        <v>-970.1</v>
      </c>
      <c r="E97" s="93">
        <v>970.1</v>
      </c>
      <c r="F97" s="93">
        <v>0</v>
      </c>
      <c r="G97" s="93">
        <v>970.1</v>
      </c>
      <c r="H97" s="93">
        <v>0</v>
      </c>
      <c r="I97" s="135">
        <f t="shared" si="2"/>
        <v>0.97010000000000007</v>
      </c>
      <c r="J97" s="135">
        <f t="shared" si="3"/>
        <v>1</v>
      </c>
    </row>
    <row r="98" spans="1:10">
      <c r="A98" s="374" t="s">
        <v>611</v>
      </c>
      <c r="B98" s="378" t="s">
        <v>612</v>
      </c>
      <c r="C98" t="s">
        <v>613</v>
      </c>
      <c r="D98" s="93">
        <v>-16453.61</v>
      </c>
      <c r="E98" s="93">
        <v>51711.39</v>
      </c>
      <c r="F98" s="93">
        <v>-35257.78</v>
      </c>
      <c r="G98" s="93">
        <v>16453.61</v>
      </c>
      <c r="H98" s="93">
        <v>0</v>
      </c>
      <c r="I98" s="135">
        <f t="shared" si="2"/>
        <v>16.453610000000001</v>
      </c>
      <c r="J98" s="135">
        <f t="shared" si="3"/>
        <v>16</v>
      </c>
    </row>
    <row r="99" spans="1:10">
      <c r="A99" s="374" t="s">
        <v>614</v>
      </c>
      <c r="B99" s="378" t="s">
        <v>615</v>
      </c>
      <c r="C99" t="s">
        <v>616</v>
      </c>
      <c r="D99" s="93">
        <v>-84229.6</v>
      </c>
      <c r="E99" s="93">
        <v>0</v>
      </c>
      <c r="F99" s="93">
        <v>0</v>
      </c>
      <c r="G99" s="93">
        <v>0</v>
      </c>
      <c r="H99" s="93">
        <v>-84229.6</v>
      </c>
      <c r="I99" s="135">
        <f t="shared" si="2"/>
        <v>0</v>
      </c>
      <c r="J99" s="135">
        <f t="shared" si="3"/>
        <v>0</v>
      </c>
    </row>
    <row r="100" spans="1:10">
      <c r="A100" s="374" t="s">
        <v>617</v>
      </c>
      <c r="B100" s="378">
        <v>33754500000000</v>
      </c>
      <c r="C100" t="s">
        <v>618</v>
      </c>
      <c r="D100" s="93">
        <v>0</v>
      </c>
      <c r="E100" s="93">
        <v>569272.56000000006</v>
      </c>
      <c r="F100" s="93">
        <v>-569272.56000000006</v>
      </c>
      <c r="G100" s="93">
        <v>0</v>
      </c>
      <c r="H100" s="93">
        <v>0</v>
      </c>
      <c r="I100" s="135">
        <f t="shared" si="2"/>
        <v>0</v>
      </c>
      <c r="J100" s="135">
        <f t="shared" si="3"/>
        <v>0</v>
      </c>
    </row>
    <row r="101" spans="1:10">
      <c r="A101" s="374" t="s">
        <v>619</v>
      </c>
      <c r="B101" s="378">
        <v>3017430000000</v>
      </c>
      <c r="C101" t="s">
        <v>620</v>
      </c>
      <c r="D101" s="93">
        <v>0</v>
      </c>
      <c r="E101" s="93">
        <v>11848</v>
      </c>
      <c r="F101" s="93">
        <v>-12248</v>
      </c>
      <c r="G101" s="93">
        <v>-400</v>
      </c>
      <c r="H101" s="93">
        <v>-400</v>
      </c>
      <c r="I101" s="135">
        <f t="shared" si="2"/>
        <v>-0.4</v>
      </c>
      <c r="J101" s="135">
        <f t="shared" si="3"/>
        <v>0</v>
      </c>
    </row>
    <row r="102" spans="1:10">
      <c r="A102" s="374" t="s">
        <v>621</v>
      </c>
      <c r="B102" s="378">
        <v>33555900000000</v>
      </c>
      <c r="C102" t="s">
        <v>622</v>
      </c>
      <c r="D102" s="93">
        <v>0</v>
      </c>
      <c r="E102" s="93">
        <v>16876</v>
      </c>
      <c r="F102" s="93">
        <v>-16876</v>
      </c>
      <c r="G102" s="93">
        <v>0</v>
      </c>
      <c r="H102" s="93">
        <v>0</v>
      </c>
      <c r="I102" s="135">
        <f t="shared" si="2"/>
        <v>0</v>
      </c>
      <c r="J102" s="135">
        <f t="shared" si="3"/>
        <v>0</v>
      </c>
    </row>
    <row r="103" spans="1:10">
      <c r="A103" s="374" t="s">
        <v>623</v>
      </c>
      <c r="B103" s="378">
        <v>482998000000</v>
      </c>
      <c r="C103" t="s">
        <v>624</v>
      </c>
      <c r="D103" s="93">
        <v>0</v>
      </c>
      <c r="E103" s="93">
        <v>144.58000000000001</v>
      </c>
      <c r="F103" s="93">
        <v>-144.58000000000001</v>
      </c>
      <c r="G103" s="93">
        <v>0</v>
      </c>
      <c r="H103" s="93">
        <v>0</v>
      </c>
      <c r="I103" s="135">
        <f t="shared" si="2"/>
        <v>0</v>
      </c>
      <c r="J103" s="135">
        <f t="shared" si="3"/>
        <v>0</v>
      </c>
    </row>
    <row r="104" spans="1:10">
      <c r="A104" s="374" t="s">
        <v>625</v>
      </c>
      <c r="B104" s="378">
        <v>16727400000000</v>
      </c>
      <c r="C104" t="s">
        <v>626</v>
      </c>
      <c r="D104" s="93">
        <v>-3798</v>
      </c>
      <c r="E104" s="93">
        <v>9350.85</v>
      </c>
      <c r="F104" s="93">
        <v>-9010.2000000000007</v>
      </c>
      <c r="G104" s="93">
        <v>340.65</v>
      </c>
      <c r="H104" s="93">
        <v>-3457.35</v>
      </c>
      <c r="I104" s="135">
        <f t="shared" si="2"/>
        <v>0.34064999999999995</v>
      </c>
      <c r="J104" s="135">
        <f t="shared" si="3"/>
        <v>0</v>
      </c>
    </row>
    <row r="105" spans="1:10">
      <c r="A105" s="374" t="s">
        <v>627</v>
      </c>
      <c r="B105" s="378">
        <v>3535900000000</v>
      </c>
      <c r="C105" t="s">
        <v>628</v>
      </c>
      <c r="D105" s="93">
        <v>0</v>
      </c>
      <c r="E105" s="93">
        <v>199722.22</v>
      </c>
      <c r="F105" s="93">
        <v>-199722.22</v>
      </c>
      <c r="G105" s="93">
        <v>0</v>
      </c>
      <c r="H105" s="93">
        <v>0</v>
      </c>
      <c r="I105" s="135">
        <f t="shared" si="2"/>
        <v>0</v>
      </c>
      <c r="J105" s="135">
        <f t="shared" si="3"/>
        <v>0</v>
      </c>
    </row>
    <row r="106" spans="1:10">
      <c r="A106" s="374" t="s">
        <v>629</v>
      </c>
      <c r="B106" s="378">
        <v>18324158</v>
      </c>
      <c r="C106" t="s">
        <v>630</v>
      </c>
      <c r="D106" s="93">
        <v>0</v>
      </c>
      <c r="E106" s="93">
        <v>0</v>
      </c>
      <c r="F106" s="93">
        <v>-840</v>
      </c>
      <c r="G106" s="93">
        <v>-840</v>
      </c>
      <c r="H106" s="93">
        <v>-840</v>
      </c>
      <c r="I106" s="135">
        <f t="shared" si="2"/>
        <v>-0.84</v>
      </c>
      <c r="J106" s="135">
        <f t="shared" si="3"/>
        <v>-1</v>
      </c>
    </row>
    <row r="107" spans="1:10">
      <c r="A107" s="374" t="s">
        <v>631</v>
      </c>
      <c r="B107" s="378">
        <v>5555380000000</v>
      </c>
      <c r="C107" t="s">
        <v>632</v>
      </c>
      <c r="D107" s="93">
        <v>0</v>
      </c>
      <c r="E107" s="93">
        <v>220</v>
      </c>
      <c r="F107" s="93">
        <v>-220</v>
      </c>
      <c r="G107" s="93">
        <v>0</v>
      </c>
      <c r="H107" s="93">
        <v>0</v>
      </c>
      <c r="I107" s="135">
        <f t="shared" si="2"/>
        <v>0</v>
      </c>
      <c r="J107" s="135">
        <f t="shared" si="3"/>
        <v>0</v>
      </c>
    </row>
    <row r="108" spans="1:10">
      <c r="A108" s="374" t="s">
        <v>633</v>
      </c>
      <c r="B108" s="378">
        <v>3200400001</v>
      </c>
      <c r="C108" t="s">
        <v>634</v>
      </c>
      <c r="D108" s="93">
        <v>-2176.25</v>
      </c>
      <c r="E108" s="93">
        <v>0</v>
      </c>
      <c r="F108" s="93">
        <v>0</v>
      </c>
      <c r="G108" s="93">
        <v>0</v>
      </c>
      <c r="H108" s="93">
        <v>-2176.25</v>
      </c>
      <c r="I108" s="135">
        <f t="shared" si="2"/>
        <v>0</v>
      </c>
      <c r="J108" s="135">
        <f t="shared" si="3"/>
        <v>0</v>
      </c>
    </row>
    <row r="109" spans="1:10">
      <c r="A109" s="374" t="s">
        <v>635</v>
      </c>
      <c r="B109" s="378">
        <v>10348300000000</v>
      </c>
      <c r="C109" t="s">
        <v>636</v>
      </c>
      <c r="D109" s="93">
        <v>-7965.56</v>
      </c>
      <c r="E109" s="93">
        <v>7965.56</v>
      </c>
      <c r="F109" s="93">
        <v>0</v>
      </c>
      <c r="G109" s="93">
        <v>7965.56</v>
      </c>
      <c r="H109" s="93">
        <v>0</v>
      </c>
      <c r="I109" s="135">
        <f t="shared" si="2"/>
        <v>7.96556</v>
      </c>
      <c r="J109" s="135">
        <f t="shared" si="3"/>
        <v>8</v>
      </c>
    </row>
    <row r="110" spans="1:10">
      <c r="A110" s="374" t="s">
        <v>637</v>
      </c>
      <c r="B110" s="378">
        <v>16457800000000</v>
      </c>
      <c r="C110" t="s">
        <v>638</v>
      </c>
      <c r="D110" s="93">
        <v>0</v>
      </c>
      <c r="E110" s="93">
        <v>4496.5</v>
      </c>
      <c r="F110" s="93">
        <v>-4496.5</v>
      </c>
      <c r="G110" s="93">
        <v>0</v>
      </c>
      <c r="H110" s="93">
        <v>0</v>
      </c>
      <c r="I110" s="135">
        <f t="shared" si="2"/>
        <v>0</v>
      </c>
      <c r="J110" s="135">
        <f t="shared" si="3"/>
        <v>0</v>
      </c>
    </row>
    <row r="111" spans="1:10">
      <c r="A111" s="374" t="s">
        <v>639</v>
      </c>
      <c r="B111" s="378">
        <v>23458500000000</v>
      </c>
      <c r="C111" t="s">
        <v>640</v>
      </c>
      <c r="D111" s="93">
        <v>0</v>
      </c>
      <c r="E111" s="93">
        <v>23333.34</v>
      </c>
      <c r="F111" s="93">
        <v>-23333.34</v>
      </c>
      <c r="G111" s="93">
        <v>0</v>
      </c>
      <c r="H111" s="93">
        <v>0</v>
      </c>
      <c r="I111" s="135">
        <f t="shared" si="2"/>
        <v>0</v>
      </c>
      <c r="J111" s="135">
        <f t="shared" si="3"/>
        <v>0</v>
      </c>
    </row>
    <row r="112" spans="1:10">
      <c r="A112" s="374" t="s">
        <v>641</v>
      </c>
      <c r="B112" s="378">
        <v>52618100000000</v>
      </c>
      <c r="C112" t="s">
        <v>642</v>
      </c>
      <c r="D112" s="93">
        <v>-395.15</v>
      </c>
      <c r="E112" s="93">
        <v>790.3</v>
      </c>
      <c r="F112" s="93">
        <v>-790.3</v>
      </c>
      <c r="G112" s="93">
        <v>0</v>
      </c>
      <c r="H112" s="93">
        <v>-395.15</v>
      </c>
      <c r="I112" s="135">
        <f t="shared" si="2"/>
        <v>0</v>
      </c>
      <c r="J112" s="135">
        <f t="shared" si="3"/>
        <v>0</v>
      </c>
    </row>
    <row r="113" spans="1:10">
      <c r="A113" s="374" t="s">
        <v>643</v>
      </c>
      <c r="B113" s="378">
        <v>2593170000000</v>
      </c>
      <c r="C113" t="s">
        <v>644</v>
      </c>
      <c r="D113" s="93">
        <v>-55000</v>
      </c>
      <c r="E113" s="93">
        <v>110000</v>
      </c>
      <c r="F113" s="93">
        <v>-110000</v>
      </c>
      <c r="G113" s="93">
        <v>0</v>
      </c>
      <c r="H113" s="93">
        <v>-55000</v>
      </c>
      <c r="I113" s="135">
        <f t="shared" si="2"/>
        <v>0</v>
      </c>
      <c r="J113" s="135">
        <f t="shared" si="3"/>
        <v>0</v>
      </c>
    </row>
    <row r="114" spans="1:10">
      <c r="A114" s="374" t="s">
        <v>645</v>
      </c>
      <c r="B114" s="378">
        <v>2676310000000</v>
      </c>
      <c r="C114" t="s">
        <v>646</v>
      </c>
      <c r="D114" s="93">
        <v>0</v>
      </c>
      <c r="E114" s="93">
        <v>258732.87</v>
      </c>
      <c r="F114" s="93">
        <v>-258732.87</v>
      </c>
      <c r="G114" s="93">
        <v>0</v>
      </c>
      <c r="H114" s="93">
        <v>0</v>
      </c>
      <c r="I114" s="135">
        <f t="shared" si="2"/>
        <v>0</v>
      </c>
      <c r="J114" s="135">
        <f t="shared" si="3"/>
        <v>0</v>
      </c>
    </row>
    <row r="115" spans="1:10">
      <c r="A115" s="374" t="s">
        <v>647</v>
      </c>
      <c r="B115" s="378">
        <v>14031100000000</v>
      </c>
      <c r="C115" t="s">
        <v>648</v>
      </c>
      <c r="D115" s="93">
        <v>0</v>
      </c>
      <c r="E115" s="93">
        <v>256599.31</v>
      </c>
      <c r="F115" s="93">
        <v>-256599.31</v>
      </c>
      <c r="G115" s="93">
        <v>0</v>
      </c>
      <c r="H115" s="93">
        <v>0</v>
      </c>
      <c r="I115" s="135">
        <f t="shared" si="2"/>
        <v>0</v>
      </c>
      <c r="J115" s="135">
        <f t="shared" si="3"/>
        <v>0</v>
      </c>
    </row>
    <row r="116" spans="1:10">
      <c r="A116" s="374" t="s">
        <v>649</v>
      </c>
      <c r="B116" s="378">
        <v>1082330000000</v>
      </c>
      <c r="C116" t="s">
        <v>650</v>
      </c>
      <c r="D116" s="93">
        <v>0</v>
      </c>
      <c r="E116" s="93">
        <v>2956</v>
      </c>
      <c r="F116" s="93">
        <v>-2956</v>
      </c>
      <c r="G116" s="93">
        <v>0</v>
      </c>
      <c r="H116" s="93">
        <v>0</v>
      </c>
      <c r="I116" s="135">
        <f t="shared" si="2"/>
        <v>0</v>
      </c>
      <c r="J116" s="135">
        <f t="shared" si="3"/>
        <v>0</v>
      </c>
    </row>
    <row r="117" spans="1:10">
      <c r="A117" s="374" t="s">
        <v>651</v>
      </c>
      <c r="B117" s="378">
        <v>21449300000000</v>
      </c>
      <c r="C117" t="s">
        <v>652</v>
      </c>
      <c r="D117" s="93">
        <v>0</v>
      </c>
      <c r="E117" s="93">
        <v>0</v>
      </c>
      <c r="F117" s="93">
        <v>-9893.99</v>
      </c>
      <c r="G117" s="93">
        <v>-9893.99</v>
      </c>
      <c r="H117" s="93">
        <v>-9893.99</v>
      </c>
      <c r="I117" s="135">
        <f t="shared" si="2"/>
        <v>-9.8939900000000005</v>
      </c>
      <c r="J117" s="135">
        <f t="shared" si="3"/>
        <v>-10</v>
      </c>
    </row>
    <row r="118" spans="1:10">
      <c r="A118" s="374" t="s">
        <v>653</v>
      </c>
      <c r="B118" s="378">
        <v>11825800000000</v>
      </c>
      <c r="C118" t="s">
        <v>654</v>
      </c>
      <c r="D118" s="93">
        <v>-683.2</v>
      </c>
      <c r="E118" s="93">
        <v>2219.1999999999998</v>
      </c>
      <c r="F118" s="93">
        <v>-1536</v>
      </c>
      <c r="G118" s="93">
        <v>683.2</v>
      </c>
      <c r="H118" s="93">
        <v>0</v>
      </c>
      <c r="I118" s="135">
        <f t="shared" si="2"/>
        <v>0.68320000000000003</v>
      </c>
      <c r="J118" s="135">
        <f t="shared" si="3"/>
        <v>1</v>
      </c>
    </row>
    <row r="119" spans="1:10">
      <c r="A119" s="374" t="s">
        <v>655</v>
      </c>
      <c r="B119" s="378">
        <v>14087600000000</v>
      </c>
      <c r="C119" t="s">
        <v>656</v>
      </c>
      <c r="D119" s="93">
        <v>0</v>
      </c>
      <c r="E119" s="93">
        <v>2900</v>
      </c>
      <c r="F119" s="93">
        <v>-2900</v>
      </c>
      <c r="G119" s="93">
        <v>0</v>
      </c>
      <c r="H119" s="93">
        <v>0</v>
      </c>
      <c r="I119" s="135">
        <f t="shared" si="2"/>
        <v>0</v>
      </c>
      <c r="J119" s="135">
        <f t="shared" si="3"/>
        <v>0</v>
      </c>
    </row>
    <row r="120" spans="1:10">
      <c r="A120" s="374" t="s">
        <v>657</v>
      </c>
      <c r="B120" s="378">
        <v>13529500000000</v>
      </c>
      <c r="C120" t="s">
        <v>658</v>
      </c>
      <c r="D120" s="93">
        <v>0</v>
      </c>
      <c r="E120" s="93">
        <v>0</v>
      </c>
      <c r="F120" s="93">
        <v>-1459.55</v>
      </c>
      <c r="G120" s="93">
        <v>-1459.55</v>
      </c>
      <c r="H120" s="93">
        <v>-1459.55</v>
      </c>
      <c r="I120" s="135">
        <f t="shared" si="2"/>
        <v>-1.4595499999999999</v>
      </c>
      <c r="J120" s="135">
        <f t="shared" si="3"/>
        <v>-1</v>
      </c>
    </row>
    <row r="121" spans="1:10">
      <c r="A121" s="374" t="s">
        <v>659</v>
      </c>
      <c r="B121" s="378">
        <v>15610500000000</v>
      </c>
      <c r="C121" t="s">
        <v>660</v>
      </c>
      <c r="D121" s="93">
        <v>0</v>
      </c>
      <c r="E121" s="93">
        <v>0</v>
      </c>
      <c r="F121" s="93">
        <v>-1320</v>
      </c>
      <c r="G121" s="93">
        <v>-1320</v>
      </c>
      <c r="H121" s="93">
        <v>-1320</v>
      </c>
      <c r="I121" s="135">
        <f t="shared" si="2"/>
        <v>-1.32</v>
      </c>
      <c r="J121" s="135">
        <f t="shared" si="3"/>
        <v>-1</v>
      </c>
    </row>
    <row r="122" spans="1:10">
      <c r="A122" s="374" t="s">
        <v>661</v>
      </c>
      <c r="B122" s="378">
        <v>3364280000000</v>
      </c>
      <c r="C122" t="s">
        <v>662</v>
      </c>
      <c r="D122" s="93">
        <v>0</v>
      </c>
      <c r="E122" s="93">
        <v>618.75</v>
      </c>
      <c r="F122" s="93">
        <v>-618.75</v>
      </c>
      <c r="G122" s="93">
        <v>0</v>
      </c>
      <c r="H122" s="93">
        <v>0</v>
      </c>
      <c r="I122" s="135">
        <f t="shared" si="2"/>
        <v>0</v>
      </c>
      <c r="J122" s="135">
        <f t="shared" si="3"/>
        <v>0</v>
      </c>
    </row>
    <row r="123" spans="1:10">
      <c r="A123" s="374" t="s">
        <v>663</v>
      </c>
      <c r="B123" s="378">
        <v>7718940000000</v>
      </c>
      <c r="C123" t="s">
        <v>664</v>
      </c>
      <c r="D123" s="93">
        <v>0</v>
      </c>
      <c r="E123" s="93">
        <v>280</v>
      </c>
      <c r="F123" s="93">
        <v>-280</v>
      </c>
      <c r="G123" s="93">
        <v>0</v>
      </c>
      <c r="H123" s="93">
        <v>0</v>
      </c>
      <c r="I123" s="135">
        <f t="shared" si="2"/>
        <v>0</v>
      </c>
      <c r="J123" s="135">
        <f t="shared" si="3"/>
        <v>0</v>
      </c>
    </row>
    <row r="124" spans="1:10">
      <c r="A124" s="374" t="s">
        <v>665</v>
      </c>
      <c r="B124" s="378">
        <v>9079570000000</v>
      </c>
      <c r="C124" t="s">
        <v>666</v>
      </c>
      <c r="D124" s="93">
        <v>-2000</v>
      </c>
      <c r="E124" s="93">
        <v>4397.07</v>
      </c>
      <c r="F124" s="93">
        <v>-6397.07</v>
      </c>
      <c r="G124" s="93">
        <v>-2000</v>
      </c>
      <c r="H124" s="93">
        <v>-4000</v>
      </c>
      <c r="I124" s="135">
        <f t="shared" si="2"/>
        <v>-2</v>
      </c>
      <c r="J124" s="135">
        <f t="shared" si="3"/>
        <v>-2</v>
      </c>
    </row>
    <row r="125" spans="1:10">
      <c r="A125" s="374" t="s">
        <v>667</v>
      </c>
      <c r="B125" s="378">
        <v>54207700000000</v>
      </c>
      <c r="C125" t="s">
        <v>668</v>
      </c>
      <c r="D125" s="93">
        <v>-350</v>
      </c>
      <c r="E125" s="93">
        <v>350</v>
      </c>
      <c r="F125" s="93">
        <v>-350</v>
      </c>
      <c r="G125" s="93">
        <v>0</v>
      </c>
      <c r="H125" s="93">
        <v>-350</v>
      </c>
      <c r="I125" s="135">
        <f t="shared" si="2"/>
        <v>0</v>
      </c>
      <c r="J125" s="135">
        <f t="shared" si="3"/>
        <v>0</v>
      </c>
    </row>
    <row r="126" spans="1:10">
      <c r="A126" s="374" t="s">
        <v>669</v>
      </c>
      <c r="B126" s="378">
        <v>19088600000000</v>
      </c>
      <c r="C126" t="s">
        <v>670</v>
      </c>
      <c r="D126" s="93">
        <v>-90000</v>
      </c>
      <c r="E126" s="93">
        <v>201843.3</v>
      </c>
      <c r="F126" s="93">
        <v>-201843.3</v>
      </c>
      <c r="G126" s="93">
        <v>0</v>
      </c>
      <c r="H126" s="93">
        <v>-90000</v>
      </c>
      <c r="I126" s="135">
        <f t="shared" si="2"/>
        <v>0</v>
      </c>
      <c r="J126" s="135">
        <f t="shared" si="3"/>
        <v>0</v>
      </c>
    </row>
    <row r="127" spans="1:10">
      <c r="A127" s="374" t="s">
        <v>671</v>
      </c>
      <c r="B127" s="378">
        <v>34036200000000</v>
      </c>
      <c r="C127" t="s">
        <v>672</v>
      </c>
      <c r="D127" s="93">
        <v>-136438.35999999999</v>
      </c>
      <c r="E127" s="93">
        <v>309217.46999999997</v>
      </c>
      <c r="F127" s="93">
        <v>-292779.11</v>
      </c>
      <c r="G127" s="93">
        <v>16438.36</v>
      </c>
      <c r="H127" s="93">
        <v>-120000</v>
      </c>
      <c r="I127" s="135">
        <f t="shared" si="2"/>
        <v>16.438359999999999</v>
      </c>
      <c r="J127" s="135">
        <f t="shared" si="3"/>
        <v>16</v>
      </c>
    </row>
    <row r="128" spans="1:10">
      <c r="A128" s="374" t="s">
        <v>673</v>
      </c>
      <c r="B128" s="378">
        <v>36813600000000</v>
      </c>
      <c r="C128" t="s">
        <v>674</v>
      </c>
      <c r="D128" s="93">
        <v>-28717.58</v>
      </c>
      <c r="E128" s="93">
        <v>43530.11</v>
      </c>
      <c r="F128" s="93">
        <v>-29625.06</v>
      </c>
      <c r="G128" s="93">
        <v>13905.05</v>
      </c>
      <c r="H128" s="93">
        <v>-14812.53</v>
      </c>
      <c r="I128" s="135">
        <f t="shared" si="2"/>
        <v>13.905049999999999</v>
      </c>
      <c r="J128" s="135">
        <f t="shared" si="3"/>
        <v>14</v>
      </c>
    </row>
    <row r="129" spans="1:10">
      <c r="A129" s="374" t="s">
        <v>675</v>
      </c>
      <c r="B129" s="378">
        <v>191477000000</v>
      </c>
      <c r="C129" t="s">
        <v>676</v>
      </c>
      <c r="D129" s="93">
        <v>0</v>
      </c>
      <c r="E129" s="93">
        <v>66970.8</v>
      </c>
      <c r="F129" s="93">
        <v>-66970.8</v>
      </c>
      <c r="G129" s="93">
        <v>0</v>
      </c>
      <c r="H129" s="93">
        <v>0</v>
      </c>
      <c r="I129" s="135">
        <f t="shared" si="2"/>
        <v>0</v>
      </c>
      <c r="J129" s="135">
        <f t="shared" si="3"/>
        <v>0</v>
      </c>
    </row>
    <row r="130" spans="1:10">
      <c r="A130" s="374" t="s">
        <v>677</v>
      </c>
      <c r="B130" s="378">
        <v>34977900000000</v>
      </c>
      <c r="C130" t="s">
        <v>678</v>
      </c>
      <c r="D130" s="93">
        <v>-1522.18</v>
      </c>
      <c r="E130" s="93">
        <v>4566.54</v>
      </c>
      <c r="F130" s="93">
        <v>-3044.36</v>
      </c>
      <c r="G130" s="93">
        <v>1522.18</v>
      </c>
      <c r="H130" s="93">
        <v>0</v>
      </c>
      <c r="I130" s="135">
        <f t="shared" si="2"/>
        <v>1.5221800000000001</v>
      </c>
      <c r="J130" s="135">
        <f t="shared" si="3"/>
        <v>2</v>
      </c>
    </row>
    <row r="131" spans="1:10">
      <c r="A131" s="374" t="s">
        <v>679</v>
      </c>
      <c r="B131" s="378">
        <v>25131900000000</v>
      </c>
      <c r="C131" t="s">
        <v>680</v>
      </c>
      <c r="D131" s="93">
        <v>0</v>
      </c>
      <c r="E131" s="93">
        <v>49000</v>
      </c>
      <c r="F131" s="93">
        <v>-49000</v>
      </c>
      <c r="G131" s="93">
        <v>0</v>
      </c>
      <c r="H131" s="93">
        <v>0</v>
      </c>
      <c r="I131" s="135">
        <f t="shared" si="2"/>
        <v>0</v>
      </c>
      <c r="J131" s="135">
        <f t="shared" si="3"/>
        <v>0</v>
      </c>
    </row>
    <row r="132" spans="1:10">
      <c r="A132" s="374" t="s">
        <v>681</v>
      </c>
      <c r="B132" s="378">
        <v>33198300000000</v>
      </c>
      <c r="C132" t="s">
        <v>682</v>
      </c>
      <c r="D132" s="93">
        <v>0</v>
      </c>
      <c r="E132" s="93">
        <v>999.2</v>
      </c>
      <c r="F132" s="93">
        <v>-999.2</v>
      </c>
      <c r="G132" s="93">
        <v>0</v>
      </c>
      <c r="H132" s="93">
        <v>0</v>
      </c>
      <c r="I132" s="135">
        <f t="shared" si="2"/>
        <v>0</v>
      </c>
      <c r="J132" s="135">
        <f t="shared" si="3"/>
        <v>0</v>
      </c>
    </row>
    <row r="133" spans="1:10">
      <c r="A133" s="374" t="s">
        <v>683</v>
      </c>
      <c r="B133" s="378">
        <v>28712100000000</v>
      </c>
      <c r="C133" t="s">
        <v>684</v>
      </c>
      <c r="D133" s="93">
        <v>-4500</v>
      </c>
      <c r="E133" s="93">
        <v>31260</v>
      </c>
      <c r="F133" s="93">
        <v>-31260</v>
      </c>
      <c r="G133" s="93">
        <v>0</v>
      </c>
      <c r="H133" s="93">
        <v>-4500</v>
      </c>
      <c r="I133" s="135">
        <f t="shared" si="2"/>
        <v>0</v>
      </c>
      <c r="J133" s="135">
        <f t="shared" si="3"/>
        <v>0</v>
      </c>
    </row>
    <row r="134" spans="1:10">
      <c r="A134" s="374" t="s">
        <v>685</v>
      </c>
      <c r="B134" s="378">
        <v>1406620000000</v>
      </c>
      <c r="C134" t="s">
        <v>686</v>
      </c>
      <c r="D134" s="93">
        <v>0</v>
      </c>
      <c r="E134" s="93">
        <v>65889.64</v>
      </c>
      <c r="F134" s="93">
        <v>-139253.75</v>
      </c>
      <c r="G134" s="93">
        <v>-73364.11</v>
      </c>
      <c r="H134" s="93">
        <v>-73364.11</v>
      </c>
      <c r="I134" s="135">
        <f t="shared" si="2"/>
        <v>-73.364109999999997</v>
      </c>
      <c r="J134" s="135">
        <f t="shared" si="3"/>
        <v>-73</v>
      </c>
    </row>
    <row r="135" spans="1:10">
      <c r="A135" s="374" t="s">
        <v>687</v>
      </c>
      <c r="B135" s="378">
        <v>12499500000000</v>
      </c>
      <c r="C135" t="s">
        <v>688</v>
      </c>
      <c r="D135" s="93">
        <v>0</v>
      </c>
      <c r="E135" s="93">
        <v>706.56</v>
      </c>
      <c r="F135" s="93">
        <v>-706.56</v>
      </c>
      <c r="G135" s="93">
        <v>0</v>
      </c>
      <c r="H135" s="93">
        <v>0</v>
      </c>
      <c r="I135" s="135">
        <f t="shared" si="2"/>
        <v>0</v>
      </c>
      <c r="J135" s="135">
        <f t="shared" si="3"/>
        <v>0</v>
      </c>
    </row>
    <row r="136" spans="1:10">
      <c r="A136" s="374" t="s">
        <v>689</v>
      </c>
      <c r="B136" s="378">
        <v>7843950000000</v>
      </c>
      <c r="C136" t="s">
        <v>690</v>
      </c>
      <c r="D136" s="93">
        <v>0</v>
      </c>
      <c r="E136" s="93">
        <v>5500</v>
      </c>
      <c r="F136" s="93">
        <v>-5500</v>
      </c>
      <c r="G136" s="93">
        <v>0</v>
      </c>
      <c r="H136" s="93">
        <v>0</v>
      </c>
      <c r="I136" s="135">
        <f t="shared" si="2"/>
        <v>0</v>
      </c>
      <c r="J136" s="135">
        <f t="shared" si="3"/>
        <v>0</v>
      </c>
    </row>
    <row r="137" spans="1:10">
      <c r="A137" s="374" t="s">
        <v>691</v>
      </c>
      <c r="B137" s="378">
        <v>12979000000000</v>
      </c>
      <c r="C137" t="s">
        <v>692</v>
      </c>
      <c r="D137" s="93">
        <v>0</v>
      </c>
      <c r="E137" s="93">
        <v>65744.52</v>
      </c>
      <c r="F137" s="93">
        <v>-65744.52</v>
      </c>
      <c r="G137" s="93">
        <v>0</v>
      </c>
      <c r="H137" s="93">
        <v>0</v>
      </c>
      <c r="I137" s="135">
        <f t="shared" ref="I137:I200" si="4">G137/1000</f>
        <v>0</v>
      </c>
      <c r="J137" s="135">
        <f t="shared" ref="J137:J200" si="5">ROUND(I137,0)</f>
        <v>0</v>
      </c>
    </row>
    <row r="138" spans="1:10">
      <c r="A138" s="374" t="s">
        <v>693</v>
      </c>
      <c r="B138" s="378">
        <v>38056400000000</v>
      </c>
      <c r="C138" t="s">
        <v>694</v>
      </c>
      <c r="D138" s="93">
        <v>-30953.65</v>
      </c>
      <c r="E138" s="93">
        <v>95661.99</v>
      </c>
      <c r="F138" s="93">
        <v>-64708.34</v>
      </c>
      <c r="G138" s="93">
        <v>30953.65</v>
      </c>
      <c r="H138" s="93">
        <v>0</v>
      </c>
      <c r="I138" s="135">
        <f t="shared" si="4"/>
        <v>30.953650000000003</v>
      </c>
      <c r="J138" s="135">
        <f t="shared" si="5"/>
        <v>31</v>
      </c>
    </row>
    <row r="139" spans="1:10">
      <c r="A139" s="374" t="s">
        <v>695</v>
      </c>
      <c r="B139" s="378" t="s">
        <v>696</v>
      </c>
      <c r="C139" t="s">
        <v>697</v>
      </c>
      <c r="D139" s="93">
        <v>0</v>
      </c>
      <c r="E139" s="93">
        <v>72708.34</v>
      </c>
      <c r="F139" s="93">
        <v>-72708.34</v>
      </c>
      <c r="G139" s="93">
        <v>0</v>
      </c>
      <c r="H139" s="93">
        <v>0</v>
      </c>
      <c r="I139" s="135">
        <f t="shared" si="4"/>
        <v>0</v>
      </c>
      <c r="J139" s="135">
        <f t="shared" si="5"/>
        <v>0</v>
      </c>
    </row>
    <row r="140" spans="1:10">
      <c r="A140" s="374" t="s">
        <v>698</v>
      </c>
      <c r="B140" s="378">
        <v>26915400000000</v>
      </c>
      <c r="C140" t="s">
        <v>699</v>
      </c>
      <c r="D140" s="93">
        <v>-12512</v>
      </c>
      <c r="E140" s="93">
        <v>12512</v>
      </c>
      <c r="F140" s="93">
        <v>-2924</v>
      </c>
      <c r="G140" s="93">
        <v>9588</v>
      </c>
      <c r="H140" s="93">
        <v>-2924</v>
      </c>
      <c r="I140" s="135">
        <f t="shared" si="4"/>
        <v>9.5879999999999992</v>
      </c>
      <c r="J140" s="135">
        <f t="shared" si="5"/>
        <v>10</v>
      </c>
    </row>
    <row r="141" spans="1:10">
      <c r="A141" s="374" t="s">
        <v>700</v>
      </c>
      <c r="B141" s="378">
        <v>37563500000000</v>
      </c>
      <c r="C141" t="s">
        <v>701</v>
      </c>
      <c r="D141" s="93">
        <v>0</v>
      </c>
      <c r="E141" s="93">
        <v>1389.41</v>
      </c>
      <c r="F141" s="93">
        <v>-1389.41</v>
      </c>
      <c r="G141" s="93">
        <v>0</v>
      </c>
      <c r="H141" s="93">
        <v>0</v>
      </c>
      <c r="I141" s="135">
        <f t="shared" si="4"/>
        <v>0</v>
      </c>
      <c r="J141" s="135">
        <f t="shared" si="5"/>
        <v>0</v>
      </c>
    </row>
    <row r="142" spans="1:10">
      <c r="A142" s="374" t="s">
        <v>702</v>
      </c>
      <c r="B142" s="378">
        <v>32681700000000</v>
      </c>
      <c r="C142" t="s">
        <v>703</v>
      </c>
      <c r="D142" s="93">
        <v>0</v>
      </c>
      <c r="E142" s="93">
        <v>193</v>
      </c>
      <c r="F142" s="93">
        <v>-193</v>
      </c>
      <c r="G142" s="93">
        <v>0</v>
      </c>
      <c r="H142" s="93">
        <v>0</v>
      </c>
      <c r="I142" s="135">
        <f t="shared" si="4"/>
        <v>0</v>
      </c>
      <c r="J142" s="135">
        <f t="shared" si="5"/>
        <v>0</v>
      </c>
    </row>
    <row r="143" spans="1:10">
      <c r="A143" s="374" t="s">
        <v>704</v>
      </c>
      <c r="B143" s="378">
        <v>27553300000000</v>
      </c>
      <c r="C143" t="s">
        <v>705</v>
      </c>
      <c r="D143" s="93">
        <v>0</v>
      </c>
      <c r="E143" s="93">
        <v>3200</v>
      </c>
      <c r="F143" s="93">
        <v>-3200</v>
      </c>
      <c r="G143" s="93">
        <v>0</v>
      </c>
      <c r="H143" s="93">
        <v>0</v>
      </c>
      <c r="I143" s="135">
        <f t="shared" si="4"/>
        <v>0</v>
      </c>
      <c r="J143" s="135">
        <f t="shared" si="5"/>
        <v>0</v>
      </c>
    </row>
    <row r="144" spans="1:10">
      <c r="A144" s="374" t="s">
        <v>706</v>
      </c>
      <c r="B144" s="378">
        <v>5630090000000</v>
      </c>
      <c r="C144" t="s">
        <v>707</v>
      </c>
      <c r="D144" s="93">
        <v>0</v>
      </c>
      <c r="E144" s="93">
        <v>7774.78</v>
      </c>
      <c r="F144" s="93">
        <v>-7774.78</v>
      </c>
      <c r="G144" s="93">
        <v>0</v>
      </c>
      <c r="H144" s="93">
        <v>0</v>
      </c>
      <c r="I144" s="135">
        <f t="shared" si="4"/>
        <v>0</v>
      </c>
      <c r="J144" s="135">
        <f t="shared" si="5"/>
        <v>0</v>
      </c>
    </row>
    <row r="145" spans="1:10">
      <c r="A145" s="374" t="s">
        <v>708</v>
      </c>
      <c r="B145" s="378">
        <v>2114998</v>
      </c>
      <c r="C145" t="s">
        <v>709</v>
      </c>
      <c r="D145" s="93">
        <v>0</v>
      </c>
      <c r="E145" s="93">
        <v>197500</v>
      </c>
      <c r="F145" s="93">
        <v>-197500</v>
      </c>
      <c r="G145" s="93">
        <v>0</v>
      </c>
      <c r="H145" s="93">
        <v>0</v>
      </c>
      <c r="I145" s="135">
        <f t="shared" si="4"/>
        <v>0</v>
      </c>
      <c r="J145" s="135">
        <f t="shared" si="5"/>
        <v>0</v>
      </c>
    </row>
    <row r="146" spans="1:10">
      <c r="A146" s="374" t="s">
        <v>710</v>
      </c>
      <c r="B146" s="378">
        <v>8210270000000</v>
      </c>
      <c r="C146" t="s">
        <v>711</v>
      </c>
      <c r="D146" s="93">
        <v>0</v>
      </c>
      <c r="E146" s="93">
        <v>3662</v>
      </c>
      <c r="F146" s="93">
        <v>-3662</v>
      </c>
      <c r="G146" s="93">
        <v>0</v>
      </c>
      <c r="H146" s="93">
        <v>0</v>
      </c>
      <c r="I146" s="135">
        <f t="shared" si="4"/>
        <v>0</v>
      </c>
      <c r="J146" s="135">
        <f t="shared" si="5"/>
        <v>0</v>
      </c>
    </row>
    <row r="147" spans="1:10">
      <c r="A147" s="374" t="s">
        <v>712</v>
      </c>
      <c r="B147" s="378">
        <v>1976530000000</v>
      </c>
      <c r="C147" t="s">
        <v>713</v>
      </c>
      <c r="D147" s="93">
        <v>0</v>
      </c>
      <c r="E147" s="93">
        <v>1398</v>
      </c>
      <c r="F147" s="93">
        <v>-1398</v>
      </c>
      <c r="G147" s="93">
        <v>0</v>
      </c>
      <c r="H147" s="93">
        <v>0</v>
      </c>
      <c r="I147" s="135">
        <f t="shared" si="4"/>
        <v>0</v>
      </c>
      <c r="J147" s="135">
        <f t="shared" si="5"/>
        <v>0</v>
      </c>
    </row>
    <row r="148" spans="1:10">
      <c r="A148" s="374" t="s">
        <v>714</v>
      </c>
      <c r="B148" s="378">
        <v>44459900000000</v>
      </c>
      <c r="C148" t="s">
        <v>715</v>
      </c>
      <c r="D148" s="93">
        <v>0</v>
      </c>
      <c r="E148" s="93">
        <v>3631.71</v>
      </c>
      <c r="F148" s="93">
        <v>-3631.71</v>
      </c>
      <c r="G148" s="93">
        <v>0</v>
      </c>
      <c r="H148" s="93">
        <v>0</v>
      </c>
      <c r="I148" s="135">
        <f t="shared" si="4"/>
        <v>0</v>
      </c>
      <c r="J148" s="135">
        <f t="shared" si="5"/>
        <v>0</v>
      </c>
    </row>
    <row r="149" spans="1:10">
      <c r="A149" s="374" t="s">
        <v>716</v>
      </c>
      <c r="B149" s="378">
        <v>37381900000000</v>
      </c>
      <c r="C149" t="s">
        <v>717</v>
      </c>
      <c r="D149" s="93">
        <v>-3726.41</v>
      </c>
      <c r="E149" s="93">
        <v>7590.42</v>
      </c>
      <c r="F149" s="93">
        <v>-7663.78</v>
      </c>
      <c r="G149" s="93">
        <v>-73.36</v>
      </c>
      <c r="H149" s="93">
        <v>-3799.77</v>
      </c>
      <c r="I149" s="135">
        <f t="shared" si="4"/>
        <v>-7.3359999999999995E-2</v>
      </c>
      <c r="J149" s="135">
        <f t="shared" si="5"/>
        <v>0</v>
      </c>
    </row>
    <row r="150" spans="1:10">
      <c r="A150" s="374" t="s">
        <v>718</v>
      </c>
      <c r="B150" s="378">
        <v>12782100000000</v>
      </c>
      <c r="C150" t="s">
        <v>719</v>
      </c>
      <c r="D150" s="93">
        <v>-4665</v>
      </c>
      <c r="E150" s="93">
        <v>9330</v>
      </c>
      <c r="F150" s="93">
        <v>-4665</v>
      </c>
      <c r="G150" s="93">
        <v>4665</v>
      </c>
      <c r="H150" s="93">
        <v>0</v>
      </c>
      <c r="I150" s="135">
        <f t="shared" si="4"/>
        <v>4.665</v>
      </c>
      <c r="J150" s="135">
        <f t="shared" si="5"/>
        <v>5</v>
      </c>
    </row>
    <row r="151" spans="1:10">
      <c r="A151" s="374" t="s">
        <v>720</v>
      </c>
      <c r="B151" s="378">
        <v>7658540000000</v>
      </c>
      <c r="C151" t="s">
        <v>721</v>
      </c>
      <c r="D151" s="93">
        <v>0</v>
      </c>
      <c r="E151" s="93">
        <v>17200</v>
      </c>
      <c r="F151" s="93">
        <v>-17200</v>
      </c>
      <c r="G151" s="93">
        <v>0</v>
      </c>
      <c r="H151" s="93">
        <v>0</v>
      </c>
      <c r="I151" s="135">
        <f t="shared" si="4"/>
        <v>0</v>
      </c>
      <c r="J151" s="135">
        <f t="shared" si="5"/>
        <v>0</v>
      </c>
    </row>
    <row r="152" spans="1:10">
      <c r="A152" s="374" t="s">
        <v>722</v>
      </c>
      <c r="B152" s="378">
        <v>24185200000000</v>
      </c>
      <c r="C152" t="s">
        <v>723</v>
      </c>
      <c r="D152" s="93">
        <v>0</v>
      </c>
      <c r="E152" s="93">
        <v>7225</v>
      </c>
      <c r="F152" s="93">
        <v>-7225</v>
      </c>
      <c r="G152" s="93">
        <v>0</v>
      </c>
      <c r="H152" s="93">
        <v>0</v>
      </c>
      <c r="I152" s="135">
        <f t="shared" si="4"/>
        <v>0</v>
      </c>
      <c r="J152" s="135">
        <f t="shared" si="5"/>
        <v>0</v>
      </c>
    </row>
    <row r="153" spans="1:10">
      <c r="A153" s="374" t="s">
        <v>724</v>
      </c>
      <c r="B153" s="378">
        <v>48659500000000</v>
      </c>
      <c r="C153" t="s">
        <v>725</v>
      </c>
      <c r="D153" s="93">
        <v>0</v>
      </c>
      <c r="E153" s="93">
        <v>1380</v>
      </c>
      <c r="F153" s="93">
        <v>-1380</v>
      </c>
      <c r="G153" s="93">
        <v>0</v>
      </c>
      <c r="H153" s="93">
        <v>0</v>
      </c>
      <c r="I153" s="135">
        <f t="shared" si="4"/>
        <v>0</v>
      </c>
      <c r="J153" s="135">
        <f t="shared" si="5"/>
        <v>0</v>
      </c>
    </row>
    <row r="154" spans="1:10">
      <c r="A154" s="374" t="s">
        <v>726</v>
      </c>
      <c r="B154" s="378">
        <v>9012640000000</v>
      </c>
      <c r="C154" t="s">
        <v>727</v>
      </c>
      <c r="D154" s="93">
        <v>-9132</v>
      </c>
      <c r="E154" s="93">
        <v>9132</v>
      </c>
      <c r="F154" s="93">
        <v>0</v>
      </c>
      <c r="G154" s="93">
        <v>9132</v>
      </c>
      <c r="H154" s="93">
        <v>0</v>
      </c>
      <c r="I154" s="135">
        <f t="shared" si="4"/>
        <v>9.1319999999999997</v>
      </c>
      <c r="J154" s="135">
        <f t="shared" si="5"/>
        <v>9</v>
      </c>
    </row>
    <row r="155" spans="1:10">
      <c r="A155" s="374" t="s">
        <v>728</v>
      </c>
      <c r="B155" s="378">
        <v>47982500000000</v>
      </c>
      <c r="C155" t="s">
        <v>729</v>
      </c>
      <c r="D155" s="93">
        <v>-8316</v>
      </c>
      <c r="E155" s="93">
        <v>8316</v>
      </c>
      <c r="F155" s="93">
        <v>0</v>
      </c>
      <c r="G155" s="93">
        <v>8316</v>
      </c>
      <c r="H155" s="93">
        <v>0</v>
      </c>
      <c r="I155" s="135">
        <f t="shared" si="4"/>
        <v>8.3160000000000007</v>
      </c>
      <c r="J155" s="135">
        <f t="shared" si="5"/>
        <v>8</v>
      </c>
    </row>
    <row r="156" spans="1:10">
      <c r="A156" s="374" t="s">
        <v>730</v>
      </c>
      <c r="B156" s="378">
        <v>40176000000000</v>
      </c>
      <c r="C156" t="s">
        <v>731</v>
      </c>
      <c r="D156" s="93">
        <v>0</v>
      </c>
      <c r="E156" s="93">
        <v>29250</v>
      </c>
      <c r="F156" s="93">
        <v>-29250</v>
      </c>
      <c r="G156" s="93">
        <v>0</v>
      </c>
      <c r="H156" s="93">
        <v>0</v>
      </c>
      <c r="I156" s="135">
        <f t="shared" si="4"/>
        <v>0</v>
      </c>
      <c r="J156" s="135">
        <f t="shared" si="5"/>
        <v>0</v>
      </c>
    </row>
    <row r="157" spans="1:10">
      <c r="A157" s="374" t="s">
        <v>732</v>
      </c>
      <c r="B157" s="378">
        <v>6201990000000</v>
      </c>
      <c r="C157" t="s">
        <v>733</v>
      </c>
      <c r="D157" s="93">
        <v>0</v>
      </c>
      <c r="E157" s="93">
        <v>2330.16</v>
      </c>
      <c r="F157" s="93">
        <v>-2330.16</v>
      </c>
      <c r="G157" s="93">
        <v>0</v>
      </c>
      <c r="H157" s="93">
        <v>0</v>
      </c>
      <c r="I157" s="135">
        <f t="shared" si="4"/>
        <v>0</v>
      </c>
      <c r="J157" s="135">
        <f t="shared" si="5"/>
        <v>0</v>
      </c>
    </row>
    <row r="158" spans="1:10">
      <c r="A158" s="374" t="s">
        <v>734</v>
      </c>
      <c r="B158" s="378">
        <v>48753000000000</v>
      </c>
      <c r="C158" t="s">
        <v>735</v>
      </c>
      <c r="D158" s="93">
        <v>0</v>
      </c>
      <c r="E158" s="93">
        <v>473</v>
      </c>
      <c r="F158" s="93">
        <v>-473</v>
      </c>
      <c r="G158" s="93">
        <v>0</v>
      </c>
      <c r="H158" s="93">
        <v>0</v>
      </c>
      <c r="I158" s="135">
        <f t="shared" si="4"/>
        <v>0</v>
      </c>
      <c r="J158" s="135">
        <f t="shared" si="5"/>
        <v>0</v>
      </c>
    </row>
    <row r="159" spans="1:10">
      <c r="A159" s="374" t="s">
        <v>736</v>
      </c>
      <c r="B159" s="378">
        <v>5824180000000</v>
      </c>
      <c r="C159" t="s">
        <v>737</v>
      </c>
      <c r="D159" s="93">
        <v>0</v>
      </c>
      <c r="E159" s="93">
        <v>1025</v>
      </c>
      <c r="F159" s="93">
        <v>-1025</v>
      </c>
      <c r="G159" s="93">
        <v>0</v>
      </c>
      <c r="H159" s="93">
        <v>0</v>
      </c>
      <c r="I159" s="135">
        <f t="shared" si="4"/>
        <v>0</v>
      </c>
      <c r="J159" s="135">
        <f t="shared" si="5"/>
        <v>0</v>
      </c>
    </row>
    <row r="160" spans="1:10">
      <c r="A160" s="374" t="s">
        <v>738</v>
      </c>
      <c r="B160" s="378">
        <v>50396700000000</v>
      </c>
      <c r="C160" t="s">
        <v>739</v>
      </c>
      <c r="D160" s="93">
        <v>0</v>
      </c>
      <c r="E160" s="93">
        <v>49600</v>
      </c>
      <c r="F160" s="93">
        <v>-49600</v>
      </c>
      <c r="G160" s="93">
        <v>0</v>
      </c>
      <c r="H160" s="93">
        <v>0</v>
      </c>
      <c r="I160" s="135">
        <f t="shared" si="4"/>
        <v>0</v>
      </c>
      <c r="J160" s="135">
        <f t="shared" si="5"/>
        <v>0</v>
      </c>
    </row>
    <row r="161" spans="1:10">
      <c r="A161" s="374" t="s">
        <v>740</v>
      </c>
      <c r="B161" s="378">
        <v>29864300000000</v>
      </c>
      <c r="C161" t="s">
        <v>741</v>
      </c>
      <c r="D161" s="93">
        <v>0</v>
      </c>
      <c r="E161" s="93">
        <v>0</v>
      </c>
      <c r="F161" s="93">
        <v>-2013</v>
      </c>
      <c r="G161" s="93">
        <v>-2013</v>
      </c>
      <c r="H161" s="93">
        <v>-2013</v>
      </c>
      <c r="I161" s="135">
        <f t="shared" si="4"/>
        <v>-2.0129999999999999</v>
      </c>
      <c r="J161" s="135">
        <f t="shared" si="5"/>
        <v>-2</v>
      </c>
    </row>
    <row r="162" spans="1:10">
      <c r="A162" s="374" t="s">
        <v>742</v>
      </c>
      <c r="B162" s="378">
        <v>10535800000000</v>
      </c>
      <c r="C162" t="s">
        <v>743</v>
      </c>
      <c r="D162" s="93">
        <v>0</v>
      </c>
      <c r="E162" s="93">
        <v>0</v>
      </c>
      <c r="F162" s="93">
        <v>-2216.4299999999998</v>
      </c>
      <c r="G162" s="93">
        <v>-2216.4299999999998</v>
      </c>
      <c r="H162" s="93">
        <v>-2216.4299999999998</v>
      </c>
      <c r="I162" s="135">
        <f t="shared" si="4"/>
        <v>-2.2164299999999999</v>
      </c>
      <c r="J162" s="135">
        <f t="shared" si="5"/>
        <v>-2</v>
      </c>
    </row>
    <row r="163" spans="1:10">
      <c r="A163" s="374" t="s">
        <v>744</v>
      </c>
      <c r="B163" s="378">
        <v>69112500000000</v>
      </c>
      <c r="C163" t="s">
        <v>745</v>
      </c>
      <c r="D163" s="93">
        <v>0</v>
      </c>
      <c r="E163" s="93">
        <v>0</v>
      </c>
      <c r="F163" s="93">
        <v>-13890</v>
      </c>
      <c r="G163" s="93">
        <v>-13890</v>
      </c>
      <c r="H163" s="93">
        <v>-13890</v>
      </c>
      <c r="I163" s="135">
        <f t="shared" si="4"/>
        <v>-13.89</v>
      </c>
      <c r="J163" s="135">
        <f t="shared" si="5"/>
        <v>-14</v>
      </c>
    </row>
    <row r="164" spans="1:10">
      <c r="A164" s="374" t="s">
        <v>746</v>
      </c>
      <c r="B164" s="378">
        <v>67129900000000</v>
      </c>
      <c r="C164" t="s">
        <v>747</v>
      </c>
      <c r="D164" s="93">
        <v>0</v>
      </c>
      <c r="E164" s="93">
        <v>0</v>
      </c>
      <c r="F164" s="93">
        <v>-200000</v>
      </c>
      <c r="G164" s="93">
        <v>-200000</v>
      </c>
      <c r="H164" s="93">
        <v>-200000</v>
      </c>
      <c r="I164" s="135">
        <f t="shared" si="4"/>
        <v>-200</v>
      </c>
      <c r="J164" s="135">
        <f t="shared" si="5"/>
        <v>-200</v>
      </c>
    </row>
    <row r="165" spans="1:10">
      <c r="A165" s="374" t="s">
        <v>748</v>
      </c>
      <c r="B165" s="378">
        <v>33327000000000</v>
      </c>
      <c r="C165" t="s">
        <v>749</v>
      </c>
      <c r="D165" s="93">
        <v>0</v>
      </c>
      <c r="E165" s="93">
        <v>0</v>
      </c>
      <c r="F165" s="93">
        <v>-2555.9699999999998</v>
      </c>
      <c r="G165" s="93">
        <v>-2555.9699999999998</v>
      </c>
      <c r="H165" s="93">
        <v>-2555.9699999999998</v>
      </c>
      <c r="I165" s="135">
        <f t="shared" si="4"/>
        <v>-2.5559699999999999</v>
      </c>
      <c r="J165" s="135">
        <f t="shared" si="5"/>
        <v>-3</v>
      </c>
    </row>
    <row r="166" spans="1:10">
      <c r="A166" s="374" t="s">
        <v>750</v>
      </c>
      <c r="B166" s="374">
        <v>2116</v>
      </c>
      <c r="C166" t="s">
        <v>143</v>
      </c>
      <c r="D166" s="93">
        <v>-1334.48</v>
      </c>
      <c r="E166" s="93">
        <v>41133.81</v>
      </c>
      <c r="F166" s="93">
        <v>-87878</v>
      </c>
      <c r="G166" s="93">
        <v>-46744.19</v>
      </c>
      <c r="H166" s="93">
        <v>-48078.67</v>
      </c>
      <c r="I166" s="135">
        <f t="shared" si="4"/>
        <v>-46.744190000000003</v>
      </c>
      <c r="J166" s="135">
        <f t="shared" si="5"/>
        <v>-47</v>
      </c>
    </row>
    <row r="167" spans="1:10">
      <c r="A167" s="374" t="s">
        <v>751</v>
      </c>
      <c r="B167" s="374">
        <v>21162</v>
      </c>
      <c r="C167" t="s">
        <v>752</v>
      </c>
      <c r="D167" s="93">
        <v>-186.54</v>
      </c>
      <c r="E167" s="93">
        <v>7185.66</v>
      </c>
      <c r="F167" s="93">
        <v>-15463.92</v>
      </c>
      <c r="G167" s="93">
        <v>-8278.26</v>
      </c>
      <c r="H167" s="93">
        <v>-8464.7999999999993</v>
      </c>
      <c r="I167" s="135">
        <f t="shared" si="4"/>
        <v>-8.2782599999999995</v>
      </c>
      <c r="J167" s="135">
        <f t="shared" si="5"/>
        <v>-8</v>
      </c>
    </row>
    <row r="168" spans="1:10">
      <c r="A168" s="374" t="s">
        <v>753</v>
      </c>
      <c r="B168" s="374">
        <v>21163</v>
      </c>
      <c r="C168" t="s">
        <v>754</v>
      </c>
      <c r="D168" s="93">
        <v>-1147.94</v>
      </c>
      <c r="E168" s="93">
        <v>33948.15</v>
      </c>
      <c r="F168" s="93">
        <v>-72414.080000000002</v>
      </c>
      <c r="G168" s="93">
        <v>-38465.93</v>
      </c>
      <c r="H168" s="93">
        <v>-39613.870000000003</v>
      </c>
      <c r="I168" s="135">
        <f t="shared" si="4"/>
        <v>-38.46593</v>
      </c>
      <c r="J168" s="135">
        <f t="shared" si="5"/>
        <v>-38</v>
      </c>
    </row>
    <row r="169" spans="1:10">
      <c r="A169" s="374" t="s">
        <v>755</v>
      </c>
      <c r="B169" s="374">
        <v>2117</v>
      </c>
      <c r="C169" t="s">
        <v>756</v>
      </c>
      <c r="D169" s="93">
        <v>-1739282.06</v>
      </c>
      <c r="E169" s="93">
        <v>2057215.69</v>
      </c>
      <c r="F169" s="93">
        <v>-2018617.92</v>
      </c>
      <c r="G169" s="93">
        <v>38597.769999999997</v>
      </c>
      <c r="H169" s="93">
        <v>-1700684.29</v>
      </c>
      <c r="I169" s="135">
        <f t="shared" si="4"/>
        <v>38.597769999999997</v>
      </c>
      <c r="J169" s="135">
        <f t="shared" si="5"/>
        <v>39</v>
      </c>
    </row>
    <row r="170" spans="1:10">
      <c r="A170" s="374" t="s">
        <v>757</v>
      </c>
      <c r="B170" s="374">
        <v>561</v>
      </c>
      <c r="C170" t="s">
        <v>758</v>
      </c>
      <c r="D170" s="93">
        <v>-1722080.1</v>
      </c>
      <c r="E170" s="93">
        <v>1857038.02</v>
      </c>
      <c r="F170" s="93">
        <v>-1819716.33</v>
      </c>
      <c r="G170" s="93">
        <v>37321.69</v>
      </c>
      <c r="H170" s="93">
        <v>-1684758.41</v>
      </c>
      <c r="I170" s="135">
        <f t="shared" si="4"/>
        <v>37.321690000000004</v>
      </c>
      <c r="J170" s="135">
        <f t="shared" si="5"/>
        <v>37</v>
      </c>
    </row>
    <row r="171" spans="1:10">
      <c r="A171" s="374" t="s">
        <v>759</v>
      </c>
      <c r="B171" s="374" t="s">
        <v>760</v>
      </c>
      <c r="C171" t="s">
        <v>761</v>
      </c>
      <c r="D171" s="93">
        <v>-17201.96</v>
      </c>
      <c r="E171" s="93">
        <v>33687.870000000003</v>
      </c>
      <c r="F171" s="93">
        <v>-32411.79</v>
      </c>
      <c r="G171" s="93">
        <v>1276.08</v>
      </c>
      <c r="H171" s="93">
        <v>-15925.88</v>
      </c>
      <c r="I171" s="135">
        <f t="shared" si="4"/>
        <v>1.2760799999999999</v>
      </c>
      <c r="J171" s="135">
        <f t="shared" si="5"/>
        <v>1</v>
      </c>
    </row>
    <row r="172" spans="1:10">
      <c r="A172" s="374" t="s">
        <v>762</v>
      </c>
      <c r="B172" s="374">
        <v>6147</v>
      </c>
      <c r="C172" t="s">
        <v>763</v>
      </c>
      <c r="D172" s="93">
        <v>0</v>
      </c>
      <c r="E172" s="93">
        <v>16919.88</v>
      </c>
      <c r="F172" s="93">
        <v>-16919.88</v>
      </c>
      <c r="G172" s="93">
        <v>0</v>
      </c>
      <c r="H172" s="93">
        <v>0</v>
      </c>
      <c r="I172" s="135">
        <f t="shared" si="4"/>
        <v>0</v>
      </c>
      <c r="J172" s="135">
        <f t="shared" si="5"/>
        <v>0</v>
      </c>
    </row>
    <row r="173" spans="1:10">
      <c r="A173" s="374" t="s">
        <v>764</v>
      </c>
      <c r="B173" s="374">
        <v>6190</v>
      </c>
      <c r="C173" t="s">
        <v>765</v>
      </c>
      <c r="D173" s="93">
        <v>0</v>
      </c>
      <c r="E173" s="93">
        <v>111333.63</v>
      </c>
      <c r="F173" s="93">
        <v>-111333.63</v>
      </c>
      <c r="G173" s="93">
        <v>0</v>
      </c>
      <c r="H173" s="93">
        <v>0</v>
      </c>
      <c r="I173" s="135">
        <f t="shared" si="4"/>
        <v>0</v>
      </c>
      <c r="J173" s="135">
        <f t="shared" si="5"/>
        <v>0</v>
      </c>
    </row>
    <row r="174" spans="1:10">
      <c r="A174" s="374" t="s">
        <v>766</v>
      </c>
      <c r="B174" s="374">
        <v>6175</v>
      </c>
      <c r="C174" t="s">
        <v>767</v>
      </c>
      <c r="D174" s="93">
        <v>0</v>
      </c>
      <c r="E174" s="93">
        <v>3160.39</v>
      </c>
      <c r="F174" s="93">
        <v>-3160.39</v>
      </c>
      <c r="G174" s="93">
        <v>0</v>
      </c>
      <c r="H174" s="93">
        <v>0</v>
      </c>
      <c r="I174" s="135">
        <f t="shared" si="4"/>
        <v>0</v>
      </c>
      <c r="J174" s="135">
        <f t="shared" si="5"/>
        <v>0</v>
      </c>
    </row>
    <row r="175" spans="1:10">
      <c r="A175" s="374" t="s">
        <v>768</v>
      </c>
      <c r="B175" s="374" t="s">
        <v>769</v>
      </c>
      <c r="C175" t="s">
        <v>770</v>
      </c>
      <c r="D175" s="93">
        <v>0</v>
      </c>
      <c r="E175" s="93">
        <v>29097.65</v>
      </c>
      <c r="F175" s="93">
        <v>-29097.65</v>
      </c>
      <c r="G175" s="93">
        <v>0</v>
      </c>
      <c r="H175" s="93">
        <v>0</v>
      </c>
      <c r="I175" s="135">
        <f t="shared" si="4"/>
        <v>0</v>
      </c>
      <c r="J175" s="135">
        <f t="shared" si="5"/>
        <v>0</v>
      </c>
    </row>
    <row r="176" spans="1:10">
      <c r="A176" s="374" t="s">
        <v>771</v>
      </c>
      <c r="B176" s="374">
        <v>211773</v>
      </c>
      <c r="C176" t="s">
        <v>772</v>
      </c>
      <c r="D176" s="93">
        <v>0</v>
      </c>
      <c r="E176" s="93">
        <v>4219.9399999999996</v>
      </c>
      <c r="F176" s="93">
        <v>-4219.9399999999996</v>
      </c>
      <c r="G176" s="93">
        <v>0</v>
      </c>
      <c r="H176" s="93">
        <v>0</v>
      </c>
      <c r="I176" s="135">
        <f t="shared" si="4"/>
        <v>0</v>
      </c>
      <c r="J176" s="135">
        <f t="shared" si="5"/>
        <v>0</v>
      </c>
    </row>
    <row r="177" spans="1:10">
      <c r="A177" s="374" t="s">
        <v>773</v>
      </c>
      <c r="B177" s="374">
        <v>211774</v>
      </c>
      <c r="C177" t="s">
        <v>774</v>
      </c>
      <c r="D177" s="93">
        <v>0</v>
      </c>
      <c r="E177" s="93">
        <v>1758.31</v>
      </c>
      <c r="F177" s="93">
        <v>-1758.31</v>
      </c>
      <c r="G177" s="93">
        <v>0</v>
      </c>
      <c r="H177" s="93">
        <v>0</v>
      </c>
      <c r="I177" s="135">
        <f t="shared" si="4"/>
        <v>0</v>
      </c>
      <c r="J177" s="135">
        <f t="shared" si="5"/>
        <v>0</v>
      </c>
    </row>
    <row r="178" spans="1:10">
      <c r="A178" s="374" t="s">
        <v>775</v>
      </c>
      <c r="B178" s="374">
        <v>2118</v>
      </c>
      <c r="C178" t="s">
        <v>776</v>
      </c>
      <c r="D178" s="93">
        <v>-18156086.859999999</v>
      </c>
      <c r="E178" s="93">
        <v>17410913.809999999</v>
      </c>
      <c r="F178" s="93">
        <v>-16895484.09</v>
      </c>
      <c r="G178" s="93">
        <v>515429.72</v>
      </c>
      <c r="H178" s="93">
        <v>-17640657.140000001</v>
      </c>
      <c r="I178" s="135">
        <f t="shared" si="4"/>
        <v>515.42971999999997</v>
      </c>
      <c r="J178" s="135">
        <f t="shared" si="5"/>
        <v>515</v>
      </c>
    </row>
    <row r="179" spans="1:10">
      <c r="A179" s="374" t="s">
        <v>777</v>
      </c>
      <c r="B179" s="374">
        <v>21181</v>
      </c>
      <c r="C179" t="s">
        <v>778</v>
      </c>
      <c r="D179" s="93">
        <v>-4528601.21</v>
      </c>
      <c r="E179" s="93">
        <v>11736403.060000001</v>
      </c>
      <c r="F179" s="93">
        <v>-10510961.029999999</v>
      </c>
      <c r="G179" s="93">
        <v>1225442.03</v>
      </c>
      <c r="H179" s="93">
        <v>-3303159.18</v>
      </c>
      <c r="I179" s="135">
        <f t="shared" si="4"/>
        <v>1225.4420299999999</v>
      </c>
      <c r="J179" s="135">
        <f t="shared" si="5"/>
        <v>1225</v>
      </c>
    </row>
    <row r="180" spans="1:10">
      <c r="A180" s="374" t="s">
        <v>779</v>
      </c>
      <c r="B180" s="374">
        <v>21182</v>
      </c>
      <c r="C180" t="s">
        <v>780</v>
      </c>
      <c r="D180" s="93">
        <v>-2344599.13</v>
      </c>
      <c r="E180" s="93">
        <v>0</v>
      </c>
      <c r="F180" s="93">
        <v>-785383.53</v>
      </c>
      <c r="G180" s="93">
        <v>-785383.53</v>
      </c>
      <c r="H180" s="93">
        <v>-3129982.66</v>
      </c>
      <c r="I180" s="135">
        <f t="shared" si="4"/>
        <v>-785.38353000000006</v>
      </c>
      <c r="J180" s="135">
        <f t="shared" si="5"/>
        <v>-785</v>
      </c>
    </row>
    <row r="181" spans="1:10">
      <c r="A181" s="374" t="s">
        <v>781</v>
      </c>
      <c r="B181" s="374">
        <v>21183</v>
      </c>
      <c r="C181" t="s">
        <v>782</v>
      </c>
      <c r="D181" s="93">
        <v>-6746790.5199999996</v>
      </c>
      <c r="E181" s="93">
        <v>1197552.04</v>
      </c>
      <c r="F181" s="93">
        <v>-1050803.04</v>
      </c>
      <c r="G181" s="93">
        <v>146749</v>
      </c>
      <c r="H181" s="93">
        <v>-6600041.5199999996</v>
      </c>
      <c r="I181" s="135">
        <f t="shared" si="4"/>
        <v>146.749</v>
      </c>
      <c r="J181" s="135">
        <f t="shared" si="5"/>
        <v>147</v>
      </c>
    </row>
    <row r="182" spans="1:10">
      <c r="A182" s="374" t="s">
        <v>783</v>
      </c>
      <c r="B182" s="374">
        <v>21184</v>
      </c>
      <c r="C182" t="s">
        <v>784</v>
      </c>
      <c r="D182" s="93">
        <v>-1238773.6200000001</v>
      </c>
      <c r="E182" s="93">
        <v>2520190.41</v>
      </c>
      <c r="F182" s="93">
        <v>-2500953.9</v>
      </c>
      <c r="G182" s="93">
        <v>19236.509999999998</v>
      </c>
      <c r="H182" s="93">
        <v>-1219537.1100000001</v>
      </c>
      <c r="I182" s="135">
        <f t="shared" si="4"/>
        <v>19.236509999999999</v>
      </c>
      <c r="J182" s="135">
        <f t="shared" si="5"/>
        <v>19</v>
      </c>
    </row>
    <row r="183" spans="1:10">
      <c r="A183" s="374" t="s">
        <v>785</v>
      </c>
      <c r="B183" s="374">
        <v>21185</v>
      </c>
      <c r="C183" t="s">
        <v>786</v>
      </c>
      <c r="D183" s="93">
        <v>-504722.98</v>
      </c>
      <c r="E183" s="93">
        <v>899099.36</v>
      </c>
      <c r="F183" s="93">
        <v>-783264.66</v>
      </c>
      <c r="G183" s="93">
        <v>115834.7</v>
      </c>
      <c r="H183" s="93">
        <v>-388888.28</v>
      </c>
      <c r="I183" s="135">
        <f t="shared" si="4"/>
        <v>115.8347</v>
      </c>
      <c r="J183" s="135">
        <f t="shared" si="5"/>
        <v>116</v>
      </c>
    </row>
    <row r="184" spans="1:10">
      <c r="A184" s="374" t="s">
        <v>787</v>
      </c>
      <c r="B184" s="374">
        <v>21186</v>
      </c>
      <c r="C184" t="s">
        <v>788</v>
      </c>
      <c r="D184" s="93">
        <v>0</v>
      </c>
      <c r="E184" s="93">
        <v>300</v>
      </c>
      <c r="F184" s="93">
        <v>-300</v>
      </c>
      <c r="G184" s="93">
        <v>0</v>
      </c>
      <c r="H184" s="93">
        <v>0</v>
      </c>
      <c r="I184" s="135">
        <f t="shared" si="4"/>
        <v>0</v>
      </c>
      <c r="J184" s="135">
        <f t="shared" si="5"/>
        <v>0</v>
      </c>
    </row>
    <row r="185" spans="1:10">
      <c r="A185" s="374" t="s">
        <v>789</v>
      </c>
      <c r="B185" s="374">
        <v>21187</v>
      </c>
      <c r="C185" t="s">
        <v>790</v>
      </c>
      <c r="D185" s="93">
        <v>0</v>
      </c>
      <c r="E185" s="93">
        <v>43969.72</v>
      </c>
      <c r="F185" s="93">
        <v>-43969.72</v>
      </c>
      <c r="G185" s="93">
        <v>0</v>
      </c>
      <c r="H185" s="93">
        <v>0</v>
      </c>
      <c r="I185" s="135">
        <f t="shared" si="4"/>
        <v>0</v>
      </c>
      <c r="J185" s="135">
        <f t="shared" si="5"/>
        <v>0</v>
      </c>
    </row>
    <row r="186" spans="1:10">
      <c r="A186" s="374" t="s">
        <v>791</v>
      </c>
      <c r="B186" s="374">
        <v>21188</v>
      </c>
      <c r="C186" t="s">
        <v>792</v>
      </c>
      <c r="D186" s="93">
        <v>0</v>
      </c>
      <c r="E186" s="93">
        <v>4140.01</v>
      </c>
      <c r="F186" s="93">
        <v>-4140.01</v>
      </c>
      <c r="G186" s="93">
        <v>0</v>
      </c>
      <c r="H186" s="93">
        <v>0</v>
      </c>
      <c r="I186" s="135">
        <f t="shared" si="4"/>
        <v>0</v>
      </c>
      <c r="J186" s="135">
        <f t="shared" si="5"/>
        <v>0</v>
      </c>
    </row>
    <row r="187" spans="1:10">
      <c r="A187" s="374" t="s">
        <v>793</v>
      </c>
      <c r="B187" s="374">
        <v>21189</v>
      </c>
      <c r="C187" t="s">
        <v>794</v>
      </c>
      <c r="D187" s="93">
        <v>-338771.54</v>
      </c>
      <c r="E187" s="93">
        <v>679023.38</v>
      </c>
      <c r="F187" s="93">
        <v>-679799.44</v>
      </c>
      <c r="G187" s="93">
        <v>-776.06</v>
      </c>
      <c r="H187" s="93">
        <v>-339547.6</v>
      </c>
      <c r="I187" s="135">
        <f t="shared" si="4"/>
        <v>-0.77605999999999997</v>
      </c>
      <c r="J187" s="135">
        <f t="shared" si="5"/>
        <v>-1</v>
      </c>
    </row>
    <row r="188" spans="1:10">
      <c r="A188" s="374" t="s">
        <v>795</v>
      </c>
      <c r="B188" s="374">
        <v>211810</v>
      </c>
      <c r="C188" t="s">
        <v>796</v>
      </c>
      <c r="D188" s="93">
        <v>-489682.86</v>
      </c>
      <c r="E188" s="93">
        <v>0.13</v>
      </c>
      <c r="F188" s="93">
        <v>-164036.81</v>
      </c>
      <c r="G188" s="93">
        <v>-164036.68</v>
      </c>
      <c r="H188" s="93">
        <v>-653719.54</v>
      </c>
      <c r="I188" s="135">
        <f t="shared" si="4"/>
        <v>-164.03667999999999</v>
      </c>
      <c r="J188" s="135">
        <f t="shared" si="5"/>
        <v>-164</v>
      </c>
    </row>
    <row r="189" spans="1:10">
      <c r="A189" s="374" t="s">
        <v>797</v>
      </c>
      <c r="B189" s="374">
        <v>211811</v>
      </c>
      <c r="C189" t="s">
        <v>798</v>
      </c>
      <c r="D189" s="93">
        <v>-854.03</v>
      </c>
      <c r="E189" s="93">
        <v>0</v>
      </c>
      <c r="F189" s="93">
        <v>-62646.16</v>
      </c>
      <c r="G189" s="93">
        <v>-62646.16</v>
      </c>
      <c r="H189" s="93">
        <v>-63500.19</v>
      </c>
      <c r="I189" s="135">
        <f t="shared" si="4"/>
        <v>-62.646160000000002</v>
      </c>
      <c r="J189" s="135">
        <f t="shared" si="5"/>
        <v>-63</v>
      </c>
    </row>
    <row r="190" spans="1:10">
      <c r="A190" s="374" t="s">
        <v>799</v>
      </c>
      <c r="B190" s="374">
        <v>211812</v>
      </c>
      <c r="C190" t="s">
        <v>800</v>
      </c>
      <c r="D190" s="93">
        <v>-1421693.85</v>
      </c>
      <c r="E190" s="93">
        <v>239136.43</v>
      </c>
      <c r="F190" s="93">
        <v>-223922.41</v>
      </c>
      <c r="G190" s="93">
        <v>15214.02</v>
      </c>
      <c r="H190" s="93">
        <v>-1406479.83</v>
      </c>
      <c r="I190" s="135">
        <f t="shared" si="4"/>
        <v>15.21402</v>
      </c>
      <c r="J190" s="135">
        <f t="shared" si="5"/>
        <v>15</v>
      </c>
    </row>
    <row r="191" spans="1:10">
      <c r="A191" s="374" t="s">
        <v>801</v>
      </c>
      <c r="B191" s="374">
        <v>211813</v>
      </c>
      <c r="C191" t="s">
        <v>802</v>
      </c>
      <c r="D191" s="93">
        <v>-541597.12</v>
      </c>
      <c r="E191" s="93">
        <v>91099.27</v>
      </c>
      <c r="F191" s="93">
        <v>-85303.38</v>
      </c>
      <c r="G191" s="93">
        <v>5795.89</v>
      </c>
      <c r="H191" s="93">
        <v>-535801.23</v>
      </c>
      <c r="I191" s="135">
        <f t="shared" si="4"/>
        <v>5.79589</v>
      </c>
      <c r="J191" s="135">
        <f t="shared" si="5"/>
        <v>6</v>
      </c>
    </row>
    <row r="192" spans="1:10">
      <c r="A192" s="374" t="s">
        <v>803</v>
      </c>
      <c r="B192" s="374">
        <v>21114</v>
      </c>
      <c r="C192" t="s">
        <v>26</v>
      </c>
      <c r="D192" s="93">
        <v>-25867.81</v>
      </c>
      <c r="E192" s="93">
        <v>51735.62</v>
      </c>
      <c r="F192" s="93">
        <v>-51735.62</v>
      </c>
      <c r="G192" s="93">
        <v>0</v>
      </c>
      <c r="H192" s="93">
        <v>-25867.81</v>
      </c>
      <c r="I192" s="135">
        <f t="shared" si="4"/>
        <v>0</v>
      </c>
      <c r="J192" s="135">
        <f t="shared" si="5"/>
        <v>0</v>
      </c>
    </row>
    <row r="193" spans="1:10">
      <c r="A193" s="374" t="s">
        <v>804</v>
      </c>
      <c r="B193" s="374">
        <v>211145</v>
      </c>
      <c r="C193" t="s">
        <v>805</v>
      </c>
      <c r="D193" s="93">
        <v>-25867.81</v>
      </c>
      <c r="E193" s="93">
        <v>51735.62</v>
      </c>
      <c r="F193" s="93">
        <v>-51735.62</v>
      </c>
      <c r="G193" s="93">
        <v>0</v>
      </c>
      <c r="H193" s="93">
        <v>-25867.81</v>
      </c>
      <c r="I193" s="135">
        <f t="shared" si="4"/>
        <v>0</v>
      </c>
      <c r="J193" s="135">
        <f t="shared" si="5"/>
        <v>0</v>
      </c>
    </row>
    <row r="194" spans="1:10">
      <c r="A194" s="374" t="s">
        <v>806</v>
      </c>
      <c r="B194" s="374">
        <v>21115</v>
      </c>
      <c r="C194" t="s">
        <v>794</v>
      </c>
      <c r="D194" s="93">
        <v>-336660.79</v>
      </c>
      <c r="E194" s="93">
        <v>675708.26</v>
      </c>
      <c r="F194" s="93">
        <v>-676505.75</v>
      </c>
      <c r="G194" s="93">
        <v>-797.49</v>
      </c>
      <c r="H194" s="93">
        <v>-337458.28</v>
      </c>
      <c r="I194" s="135">
        <f t="shared" si="4"/>
        <v>-0.79749000000000003</v>
      </c>
      <c r="J194" s="135">
        <f t="shared" si="5"/>
        <v>-1</v>
      </c>
    </row>
    <row r="195" spans="1:10">
      <c r="A195" s="374" t="s">
        <v>807</v>
      </c>
      <c r="B195" s="374">
        <v>211151</v>
      </c>
      <c r="C195" t="s">
        <v>808</v>
      </c>
      <c r="D195" s="93">
        <v>-336660.79</v>
      </c>
      <c r="E195" s="93">
        <v>675708.26</v>
      </c>
      <c r="F195" s="93">
        <v>-676505.75</v>
      </c>
      <c r="G195" s="93">
        <v>-797.49</v>
      </c>
      <c r="H195" s="93">
        <v>-337458.28</v>
      </c>
      <c r="I195" s="135">
        <f t="shared" si="4"/>
        <v>-0.79749000000000003</v>
      </c>
      <c r="J195" s="135">
        <f t="shared" si="5"/>
        <v>-1</v>
      </c>
    </row>
    <row r="196" spans="1:10">
      <c r="A196" s="374" t="s">
        <v>809</v>
      </c>
      <c r="B196" s="374">
        <v>22</v>
      </c>
      <c r="C196" t="s">
        <v>810</v>
      </c>
      <c r="D196" s="93">
        <v>-10843606.84</v>
      </c>
      <c r="E196" s="93">
        <v>0</v>
      </c>
      <c r="F196" s="93">
        <v>-216872.38</v>
      </c>
      <c r="G196" s="93">
        <v>-216872.38</v>
      </c>
      <c r="H196" s="93">
        <v>-11060479.220000001</v>
      </c>
      <c r="I196" s="135">
        <f t="shared" si="4"/>
        <v>-216.87237999999999</v>
      </c>
      <c r="J196" s="135">
        <f t="shared" si="5"/>
        <v>-217</v>
      </c>
    </row>
    <row r="197" spans="1:10">
      <c r="A197" s="374" t="s">
        <v>811</v>
      </c>
      <c r="B197" s="374">
        <v>221</v>
      </c>
      <c r="C197" t="s">
        <v>812</v>
      </c>
      <c r="D197" s="93">
        <v>-10843606.84</v>
      </c>
      <c r="E197" s="93">
        <v>0</v>
      </c>
      <c r="F197" s="93">
        <v>-216872.38</v>
      </c>
      <c r="G197" s="93">
        <v>-216872.38</v>
      </c>
      <c r="H197" s="93">
        <v>-11060479.220000001</v>
      </c>
      <c r="I197" s="135">
        <f t="shared" si="4"/>
        <v>-216.87237999999999</v>
      </c>
      <c r="J197" s="135">
        <f t="shared" si="5"/>
        <v>-217</v>
      </c>
    </row>
    <row r="198" spans="1:10">
      <c r="A198" s="374" t="s">
        <v>813</v>
      </c>
      <c r="B198" s="374">
        <v>2215</v>
      </c>
      <c r="C198" t="s">
        <v>814</v>
      </c>
      <c r="D198" s="93">
        <v>-10843606.84</v>
      </c>
      <c r="E198" s="93">
        <v>0</v>
      </c>
      <c r="F198" s="93">
        <v>-216872.38</v>
      </c>
      <c r="G198" s="93">
        <v>-216872.38</v>
      </c>
      <c r="H198" s="93">
        <v>-11060479.220000001</v>
      </c>
      <c r="I198" s="135">
        <f t="shared" si="4"/>
        <v>-216.87237999999999</v>
      </c>
      <c r="J198" s="135">
        <f t="shared" si="5"/>
        <v>-217</v>
      </c>
    </row>
    <row r="199" spans="1:10">
      <c r="A199" s="374" t="s">
        <v>815</v>
      </c>
      <c r="B199" s="374">
        <v>22151</v>
      </c>
      <c r="C199" t="s">
        <v>816</v>
      </c>
      <c r="D199" s="93">
        <v>-4382587.93</v>
      </c>
      <c r="E199" s="93">
        <v>0</v>
      </c>
      <c r="F199" s="93">
        <v>-87651.76</v>
      </c>
      <c r="G199" s="93">
        <v>-87651.76</v>
      </c>
      <c r="H199" s="93">
        <v>-4470239.6900000004</v>
      </c>
      <c r="I199" s="135">
        <f t="shared" si="4"/>
        <v>-87.651759999999996</v>
      </c>
      <c r="J199" s="135">
        <f t="shared" si="5"/>
        <v>-88</v>
      </c>
    </row>
    <row r="200" spans="1:10">
      <c r="A200" s="374" t="s">
        <v>817</v>
      </c>
      <c r="B200" s="374">
        <v>22152</v>
      </c>
      <c r="C200" t="s">
        <v>818</v>
      </c>
      <c r="D200" s="93">
        <v>-2407.6799999999998</v>
      </c>
      <c r="E200" s="93">
        <v>0</v>
      </c>
      <c r="F200" s="93">
        <v>-48.4</v>
      </c>
      <c r="G200" s="93">
        <v>-48.4</v>
      </c>
      <c r="H200" s="93">
        <v>-2456.08</v>
      </c>
      <c r="I200" s="135">
        <f t="shared" si="4"/>
        <v>-4.8399999999999999E-2</v>
      </c>
      <c r="J200" s="135">
        <f t="shared" si="5"/>
        <v>0</v>
      </c>
    </row>
    <row r="201" spans="1:10">
      <c r="A201" s="374" t="s">
        <v>819</v>
      </c>
      <c r="B201" s="374">
        <v>22153</v>
      </c>
      <c r="C201" t="s">
        <v>820</v>
      </c>
      <c r="D201" s="93">
        <v>-6458611.2300000004</v>
      </c>
      <c r="E201" s="93">
        <v>0</v>
      </c>
      <c r="F201" s="93">
        <v>-129172.22</v>
      </c>
      <c r="G201" s="93">
        <v>-129172.22</v>
      </c>
      <c r="H201" s="93">
        <v>-6587783.4500000002</v>
      </c>
      <c r="I201" s="135">
        <f t="shared" ref="I201:I264" si="6">G201/1000</f>
        <v>-129.17222000000001</v>
      </c>
      <c r="J201" s="135">
        <f t="shared" ref="J201:J264" si="7">ROUND(I201,0)</f>
        <v>-129</v>
      </c>
    </row>
    <row r="202" spans="1:10">
      <c r="A202" s="374" t="s">
        <v>821</v>
      </c>
      <c r="B202" s="374" t="s">
        <v>822</v>
      </c>
      <c r="C202" t="s">
        <v>823</v>
      </c>
      <c r="D202" s="93">
        <v>-27437984.129999999</v>
      </c>
      <c r="E202" s="93">
        <v>812746.65</v>
      </c>
      <c r="F202" s="93">
        <v>-204000</v>
      </c>
      <c r="G202" s="93">
        <v>608746.65</v>
      </c>
      <c r="H202" s="93">
        <v>-26829237.48</v>
      </c>
      <c r="I202" s="135">
        <f t="shared" si="6"/>
        <v>608.74665000000005</v>
      </c>
      <c r="J202" s="135">
        <f t="shared" si="7"/>
        <v>609</v>
      </c>
    </row>
    <row r="203" spans="1:10">
      <c r="A203" s="374" t="s">
        <v>824</v>
      </c>
      <c r="B203" s="374">
        <v>241</v>
      </c>
      <c r="C203" t="s">
        <v>30</v>
      </c>
      <c r="D203" s="93">
        <v>-31018914.460000001</v>
      </c>
      <c r="E203" s="93">
        <v>0</v>
      </c>
      <c r="F203" s="93">
        <v>0</v>
      </c>
      <c r="G203" s="93">
        <v>0</v>
      </c>
      <c r="H203" s="93">
        <v>-31018914.460000001</v>
      </c>
      <c r="I203" s="135">
        <f t="shared" si="6"/>
        <v>0</v>
      </c>
      <c r="J203" s="135">
        <f t="shared" si="7"/>
        <v>0</v>
      </c>
    </row>
    <row r="204" spans="1:10">
      <c r="A204" s="374" t="s">
        <v>825</v>
      </c>
      <c r="B204" s="374">
        <v>2411</v>
      </c>
      <c r="C204" t="s">
        <v>826</v>
      </c>
      <c r="D204" s="93">
        <v>-31018914.460000001</v>
      </c>
      <c r="E204" s="93">
        <v>0</v>
      </c>
      <c r="F204" s="93">
        <v>0</v>
      </c>
      <c r="G204" s="93">
        <v>0</v>
      </c>
      <c r="H204" s="93">
        <v>-31018914.460000001</v>
      </c>
      <c r="I204" s="135">
        <f t="shared" si="6"/>
        <v>0</v>
      </c>
      <c r="J204" s="135">
        <f t="shared" si="7"/>
        <v>0</v>
      </c>
    </row>
    <row r="205" spans="1:10">
      <c r="A205" s="374" t="s">
        <v>827</v>
      </c>
      <c r="B205" s="374">
        <v>24111</v>
      </c>
      <c r="C205" t="s">
        <v>826</v>
      </c>
      <c r="D205" s="93">
        <v>-31018914.460000001</v>
      </c>
      <c r="E205" s="93">
        <v>0</v>
      </c>
      <c r="F205" s="93">
        <v>0</v>
      </c>
      <c r="G205" s="93">
        <v>0</v>
      </c>
      <c r="H205" s="93">
        <v>-31018914.460000001</v>
      </c>
      <c r="I205" s="135">
        <f t="shared" si="6"/>
        <v>0</v>
      </c>
      <c r="J205" s="135">
        <f t="shared" si="7"/>
        <v>0</v>
      </c>
    </row>
    <row r="206" spans="1:10">
      <c r="A206" s="374" t="s">
        <v>828</v>
      </c>
      <c r="B206" s="374">
        <v>243</v>
      </c>
      <c r="C206" t="s">
        <v>829</v>
      </c>
      <c r="D206" s="93">
        <v>21.68</v>
      </c>
      <c r="E206" s="93">
        <v>0</v>
      </c>
      <c r="F206" s="93">
        <v>0</v>
      </c>
      <c r="G206" s="93">
        <v>0</v>
      </c>
      <c r="H206" s="93">
        <v>21.68</v>
      </c>
      <c r="I206" s="135">
        <f t="shared" si="6"/>
        <v>0</v>
      </c>
      <c r="J206" s="135">
        <f t="shared" si="7"/>
        <v>0</v>
      </c>
    </row>
    <row r="207" spans="1:10">
      <c r="A207" s="374" t="s">
        <v>830</v>
      </c>
      <c r="B207" s="374">
        <v>2431</v>
      </c>
      <c r="C207" t="s">
        <v>831</v>
      </c>
      <c r="D207" s="93">
        <v>21.68</v>
      </c>
      <c r="E207" s="93">
        <v>0</v>
      </c>
      <c r="F207" s="93">
        <v>0</v>
      </c>
      <c r="G207" s="93">
        <v>0</v>
      </c>
      <c r="H207" s="93">
        <v>21.68</v>
      </c>
      <c r="I207" s="135">
        <f t="shared" si="6"/>
        <v>0</v>
      </c>
      <c r="J207" s="135">
        <f t="shared" si="7"/>
        <v>0</v>
      </c>
    </row>
    <row r="208" spans="1:10">
      <c r="A208" s="374" t="s">
        <v>832</v>
      </c>
      <c r="B208" s="374">
        <v>24311</v>
      </c>
      <c r="C208" t="s">
        <v>833</v>
      </c>
      <c r="D208" s="93">
        <v>21.68</v>
      </c>
      <c r="E208" s="93">
        <v>0</v>
      </c>
      <c r="F208" s="93">
        <v>0</v>
      </c>
      <c r="G208" s="93">
        <v>0</v>
      </c>
      <c r="H208" s="93">
        <v>21.68</v>
      </c>
      <c r="I208" s="135">
        <f t="shared" si="6"/>
        <v>0</v>
      </c>
      <c r="J208" s="135">
        <f t="shared" si="7"/>
        <v>0</v>
      </c>
    </row>
    <row r="209" spans="1:10">
      <c r="A209" s="374" t="s">
        <v>834</v>
      </c>
      <c r="B209" s="374">
        <v>246</v>
      </c>
      <c r="C209" t="s">
        <v>835</v>
      </c>
      <c r="D209" s="93">
        <v>3609391.27</v>
      </c>
      <c r="E209" s="93">
        <v>812746.65</v>
      </c>
      <c r="F209" s="93">
        <v>0</v>
      </c>
      <c r="G209" s="93">
        <v>812746.65</v>
      </c>
      <c r="H209" s="93">
        <v>4422137.92</v>
      </c>
      <c r="I209" s="135">
        <f t="shared" si="6"/>
        <v>812.74665000000005</v>
      </c>
      <c r="J209" s="135">
        <f t="shared" si="7"/>
        <v>813</v>
      </c>
    </row>
    <row r="210" spans="1:10">
      <c r="A210" s="374" t="s">
        <v>836</v>
      </c>
      <c r="B210" s="374">
        <v>2462</v>
      </c>
      <c r="C210" t="s">
        <v>837</v>
      </c>
      <c r="D210" s="93">
        <v>5809983.8700000001</v>
      </c>
      <c r="E210" s="93">
        <v>0</v>
      </c>
      <c r="F210" s="93">
        <v>0</v>
      </c>
      <c r="G210" s="93">
        <v>0</v>
      </c>
      <c r="H210" s="93">
        <v>5809983.8700000001</v>
      </c>
      <c r="I210" s="135">
        <f t="shared" si="6"/>
        <v>0</v>
      </c>
      <c r="J210" s="135">
        <f t="shared" si="7"/>
        <v>0</v>
      </c>
    </row>
    <row r="211" spans="1:10">
      <c r="A211" s="374" t="s">
        <v>838</v>
      </c>
      <c r="B211" s="374">
        <v>24622</v>
      </c>
      <c r="C211" t="s">
        <v>839</v>
      </c>
      <c r="D211" s="93">
        <v>5809983.8700000001</v>
      </c>
      <c r="E211" s="93">
        <v>0</v>
      </c>
      <c r="F211" s="93">
        <v>0</v>
      </c>
      <c r="G211" s="93">
        <v>0</v>
      </c>
      <c r="H211" s="93">
        <v>5809983.8700000001</v>
      </c>
      <c r="I211" s="135">
        <f t="shared" si="6"/>
        <v>0</v>
      </c>
      <c r="J211" s="135">
        <f t="shared" si="7"/>
        <v>0</v>
      </c>
    </row>
    <row r="212" spans="1:10">
      <c r="A212" s="374" t="s">
        <v>840</v>
      </c>
      <c r="B212" s="374">
        <v>24699</v>
      </c>
      <c r="C212" t="s">
        <v>82</v>
      </c>
      <c r="D212" s="93">
        <v>-2200592.6</v>
      </c>
      <c r="E212" s="93">
        <v>812746.65</v>
      </c>
      <c r="F212" s="93">
        <v>0</v>
      </c>
      <c r="G212" s="93">
        <v>812746.65</v>
      </c>
      <c r="H212" s="93">
        <v>-1387845.95</v>
      </c>
      <c r="I212" s="135">
        <f t="shared" si="6"/>
        <v>812.74665000000005</v>
      </c>
      <c r="J212" s="135">
        <f t="shared" si="7"/>
        <v>813</v>
      </c>
    </row>
    <row r="213" spans="1:10">
      <c r="A213" s="374" t="s">
        <v>841</v>
      </c>
      <c r="B213" s="374">
        <v>246991</v>
      </c>
      <c r="C213" t="s">
        <v>82</v>
      </c>
      <c r="D213" s="93">
        <v>-2200592.6</v>
      </c>
      <c r="E213" s="93">
        <v>812746.65</v>
      </c>
      <c r="F213" s="93">
        <v>0</v>
      </c>
      <c r="G213" s="93">
        <v>812746.65</v>
      </c>
      <c r="H213" s="93">
        <v>-1387845.95</v>
      </c>
      <c r="I213" s="135">
        <f t="shared" si="6"/>
        <v>812.74665000000005</v>
      </c>
      <c r="J213" s="135">
        <f t="shared" si="7"/>
        <v>813</v>
      </c>
    </row>
    <row r="214" spans="1:10">
      <c r="A214" s="374" t="s">
        <v>842</v>
      </c>
      <c r="B214" s="374">
        <v>247</v>
      </c>
      <c r="C214" t="s">
        <v>843</v>
      </c>
      <c r="D214" s="93">
        <v>-28482.62</v>
      </c>
      <c r="E214" s="93">
        <v>0</v>
      </c>
      <c r="F214" s="93">
        <v>-204000</v>
      </c>
      <c r="G214" s="93">
        <v>-204000</v>
      </c>
      <c r="H214" s="93">
        <v>-232482.62</v>
      </c>
      <c r="I214" s="135">
        <f t="shared" si="6"/>
        <v>-204</v>
      </c>
      <c r="J214" s="135">
        <f t="shared" si="7"/>
        <v>-204</v>
      </c>
    </row>
    <row r="215" spans="1:10">
      <c r="A215" s="374" t="s">
        <v>844</v>
      </c>
      <c r="B215" s="374">
        <v>2471</v>
      </c>
      <c r="C215" t="s">
        <v>843</v>
      </c>
      <c r="D215" s="93">
        <v>-28482.62</v>
      </c>
      <c r="E215" s="93">
        <v>0</v>
      </c>
      <c r="F215" s="93">
        <v>-204000</v>
      </c>
      <c r="G215" s="93">
        <v>-204000</v>
      </c>
      <c r="H215" s="93">
        <v>-232482.62</v>
      </c>
      <c r="I215" s="135">
        <f t="shared" si="6"/>
        <v>-204</v>
      </c>
      <c r="J215" s="135">
        <f t="shared" si="7"/>
        <v>-204</v>
      </c>
    </row>
    <row r="216" spans="1:10">
      <c r="A216" s="374" t="s">
        <v>845</v>
      </c>
      <c r="B216" s="374">
        <v>24711</v>
      </c>
      <c r="C216" t="s">
        <v>843</v>
      </c>
      <c r="D216" s="93">
        <v>-28482.62</v>
      </c>
      <c r="E216" s="93">
        <v>0</v>
      </c>
      <c r="F216" s="93">
        <v>-204000</v>
      </c>
      <c r="G216" s="93">
        <v>-204000</v>
      </c>
      <c r="H216" s="93">
        <v>-232482.62</v>
      </c>
      <c r="I216" s="135">
        <f t="shared" si="6"/>
        <v>-204</v>
      </c>
      <c r="J216" s="135">
        <f t="shared" si="7"/>
        <v>-204</v>
      </c>
    </row>
    <row r="217" spans="1:10">
      <c r="A217" s="374">
        <v>3</v>
      </c>
      <c r="B217" s="374">
        <v>3</v>
      </c>
      <c r="C217" t="s">
        <v>149</v>
      </c>
      <c r="D217" s="93">
        <v>-65865984.630000003</v>
      </c>
      <c r="E217" s="93">
        <v>1855.73</v>
      </c>
      <c r="F217" s="93">
        <v>-18945734.390000001</v>
      </c>
      <c r="G217" s="93">
        <v>-18943878.66</v>
      </c>
      <c r="H217" s="93">
        <v>-84809863.290000007</v>
      </c>
      <c r="I217" s="135">
        <f t="shared" si="6"/>
        <v>-18943.878659999998</v>
      </c>
      <c r="J217" s="135">
        <f t="shared" si="7"/>
        <v>-18944</v>
      </c>
    </row>
    <row r="218" spans="1:10">
      <c r="A218" s="374" t="s">
        <v>846</v>
      </c>
      <c r="B218" s="374">
        <v>31</v>
      </c>
      <c r="C218" t="s">
        <v>150</v>
      </c>
      <c r="D218" s="93">
        <v>-63601986.700000003</v>
      </c>
      <c r="E218" s="93">
        <v>0</v>
      </c>
      <c r="F218" s="93">
        <v>-17936441.350000001</v>
      </c>
      <c r="G218" s="93">
        <v>-17936441.350000001</v>
      </c>
      <c r="H218" s="93">
        <v>-81538428.049999997</v>
      </c>
      <c r="I218" s="135">
        <f t="shared" si="6"/>
        <v>-17936.441350000001</v>
      </c>
      <c r="J218" s="135">
        <f t="shared" si="7"/>
        <v>-17936</v>
      </c>
    </row>
    <row r="219" spans="1:10">
      <c r="A219" s="374" t="s">
        <v>847</v>
      </c>
      <c r="B219" s="374">
        <v>311</v>
      </c>
      <c r="C219" t="s">
        <v>848</v>
      </c>
      <c r="D219" s="93">
        <v>-63601986.700000003</v>
      </c>
      <c r="E219" s="93">
        <v>0</v>
      </c>
      <c r="F219" s="93">
        <v>-17936441.350000001</v>
      </c>
      <c r="G219" s="93">
        <v>-17936441.350000001</v>
      </c>
      <c r="H219" s="93">
        <v>-81538428.049999997</v>
      </c>
      <c r="I219" s="135">
        <f t="shared" si="6"/>
        <v>-17936.441350000001</v>
      </c>
      <c r="J219" s="135">
        <f t="shared" si="7"/>
        <v>-17936</v>
      </c>
    </row>
    <row r="220" spans="1:10">
      <c r="A220" s="374" t="s">
        <v>849</v>
      </c>
      <c r="B220" s="374">
        <v>3111</v>
      </c>
      <c r="C220" t="s">
        <v>848</v>
      </c>
      <c r="D220" s="93">
        <v>-63601986.700000003</v>
      </c>
      <c r="E220" s="93">
        <v>0</v>
      </c>
      <c r="F220" s="93">
        <v>-17936441.350000001</v>
      </c>
      <c r="G220" s="93">
        <v>-17936441.350000001</v>
      </c>
      <c r="H220" s="93">
        <v>-81538428.049999997</v>
      </c>
      <c r="I220" s="135">
        <f t="shared" si="6"/>
        <v>-17936.441350000001</v>
      </c>
      <c r="J220" s="135">
        <f t="shared" si="7"/>
        <v>-17936</v>
      </c>
    </row>
    <row r="221" spans="1:10">
      <c r="A221" s="374" t="s">
        <v>850</v>
      </c>
      <c r="B221" s="374">
        <v>31111</v>
      </c>
      <c r="C221" t="s">
        <v>54</v>
      </c>
      <c r="D221" s="93">
        <v>-63601986.700000003</v>
      </c>
      <c r="E221" s="93">
        <v>0</v>
      </c>
      <c r="F221" s="93">
        <v>-17936441.350000001</v>
      </c>
      <c r="G221" s="93">
        <v>-17936441.350000001</v>
      </c>
      <c r="H221" s="93">
        <v>-81538428.049999997</v>
      </c>
      <c r="I221" s="135">
        <f t="shared" si="6"/>
        <v>-17936.441350000001</v>
      </c>
      <c r="J221" s="135">
        <f t="shared" si="7"/>
        <v>-17936</v>
      </c>
    </row>
    <row r="222" spans="1:10">
      <c r="A222" s="374" t="s">
        <v>851</v>
      </c>
      <c r="B222" s="374">
        <v>33</v>
      </c>
      <c r="C222" t="s">
        <v>852</v>
      </c>
      <c r="D222" s="93">
        <v>-2263997.9300000002</v>
      </c>
      <c r="E222" s="93">
        <v>1855.73</v>
      </c>
      <c r="F222" s="93">
        <v>-1009293.04</v>
      </c>
      <c r="G222" s="93">
        <v>-1007437.31</v>
      </c>
      <c r="H222" s="93">
        <v>-3271435.24</v>
      </c>
      <c r="I222" s="135">
        <f t="shared" si="6"/>
        <v>-1007.43731</v>
      </c>
      <c r="J222" s="135">
        <f t="shared" si="7"/>
        <v>-1007</v>
      </c>
    </row>
    <row r="223" spans="1:10">
      <c r="A223" s="374" t="s">
        <v>853</v>
      </c>
      <c r="B223" s="374">
        <v>331</v>
      </c>
      <c r="C223" t="s">
        <v>59</v>
      </c>
      <c r="D223" s="93">
        <v>-297850.75</v>
      </c>
      <c r="E223" s="93">
        <v>620.44000000000005</v>
      </c>
      <c r="F223" s="93">
        <v>-118538.18</v>
      </c>
      <c r="G223" s="93">
        <v>-117917.74</v>
      </c>
      <c r="H223" s="93">
        <v>-415768.49</v>
      </c>
      <c r="I223" s="135">
        <f t="shared" si="6"/>
        <v>-117.91774000000001</v>
      </c>
      <c r="J223" s="135">
        <f t="shared" si="7"/>
        <v>-118</v>
      </c>
    </row>
    <row r="224" spans="1:10">
      <c r="A224" s="374" t="s">
        <v>854</v>
      </c>
      <c r="B224" s="374">
        <v>3311</v>
      </c>
      <c r="C224" t="s">
        <v>855</v>
      </c>
      <c r="D224" s="93">
        <v>-297850.75</v>
      </c>
      <c r="E224" s="93">
        <v>620.44000000000005</v>
      </c>
      <c r="F224" s="93">
        <v>-118538.18</v>
      </c>
      <c r="G224" s="93">
        <v>-117917.74</v>
      </c>
      <c r="H224" s="93">
        <v>-415768.49</v>
      </c>
      <c r="I224" s="135">
        <f t="shared" si="6"/>
        <v>-117.91774000000001</v>
      </c>
      <c r="J224" s="135">
        <f t="shared" si="7"/>
        <v>-118</v>
      </c>
    </row>
    <row r="225" spans="1:10">
      <c r="A225" s="374" t="s">
        <v>856</v>
      </c>
      <c r="B225" s="374">
        <v>33113</v>
      </c>
      <c r="C225" t="s">
        <v>857</v>
      </c>
      <c r="D225" s="93">
        <v>-292979.43</v>
      </c>
      <c r="E225" s="93">
        <v>620.44000000000005</v>
      </c>
      <c r="F225" s="93">
        <v>-118538.18</v>
      </c>
      <c r="G225" s="93">
        <v>-117917.74</v>
      </c>
      <c r="H225" s="93">
        <v>-410897.17</v>
      </c>
      <c r="I225" s="135">
        <f t="shared" si="6"/>
        <v>-117.91774000000001</v>
      </c>
      <c r="J225" s="135">
        <f t="shared" si="7"/>
        <v>-118</v>
      </c>
    </row>
    <row r="226" spans="1:10">
      <c r="A226" s="374" t="s">
        <v>858</v>
      </c>
      <c r="B226" s="374">
        <v>33114</v>
      </c>
      <c r="C226" t="s">
        <v>859</v>
      </c>
      <c r="D226" s="93">
        <v>-4871.32</v>
      </c>
      <c r="E226" s="93">
        <v>0</v>
      </c>
      <c r="F226" s="93">
        <v>0</v>
      </c>
      <c r="G226" s="93">
        <v>0</v>
      </c>
      <c r="H226" s="93">
        <v>-4871.32</v>
      </c>
      <c r="I226" s="135">
        <f t="shared" si="6"/>
        <v>0</v>
      </c>
      <c r="J226" s="135">
        <f t="shared" si="7"/>
        <v>0</v>
      </c>
    </row>
    <row r="227" spans="1:10">
      <c r="A227" s="374" t="s">
        <v>860</v>
      </c>
      <c r="B227" s="374">
        <v>332</v>
      </c>
      <c r="C227" t="s">
        <v>861</v>
      </c>
      <c r="D227" s="93">
        <v>-1966147.18</v>
      </c>
      <c r="E227" s="93">
        <v>1235.29</v>
      </c>
      <c r="F227" s="93">
        <v>-890754.86</v>
      </c>
      <c r="G227" s="93">
        <v>-889519.57</v>
      </c>
      <c r="H227" s="93">
        <v>-2855666.75</v>
      </c>
      <c r="I227" s="135">
        <f t="shared" si="6"/>
        <v>-889.51956999999993</v>
      </c>
      <c r="J227" s="135">
        <f t="shared" si="7"/>
        <v>-890</v>
      </c>
    </row>
    <row r="228" spans="1:10">
      <c r="A228" s="374" t="s">
        <v>862</v>
      </c>
      <c r="B228" s="374">
        <v>3321</v>
      </c>
      <c r="C228" t="s">
        <v>158</v>
      </c>
      <c r="D228" s="93">
        <v>-1966147.18</v>
      </c>
      <c r="E228" s="93">
        <v>1235.29</v>
      </c>
      <c r="F228" s="93">
        <v>-890754.86</v>
      </c>
      <c r="G228" s="93">
        <v>-889519.57</v>
      </c>
      <c r="H228" s="93">
        <v>-2855666.75</v>
      </c>
      <c r="I228" s="135">
        <f t="shared" si="6"/>
        <v>-889.51956999999993</v>
      </c>
      <c r="J228" s="135">
        <f t="shared" si="7"/>
        <v>-890</v>
      </c>
    </row>
    <row r="229" spans="1:10">
      <c r="A229" s="374" t="s">
        <v>863</v>
      </c>
      <c r="B229" s="374">
        <v>33212</v>
      </c>
      <c r="C229" t="s">
        <v>864</v>
      </c>
      <c r="D229" s="93">
        <v>-1924298.62</v>
      </c>
      <c r="E229" s="93">
        <v>0</v>
      </c>
      <c r="F229" s="93">
        <v>-890754.86</v>
      </c>
      <c r="G229" s="93">
        <v>-890754.86</v>
      </c>
      <c r="H229" s="93">
        <v>-2815053.48</v>
      </c>
      <c r="I229" s="135">
        <f t="shared" si="6"/>
        <v>-890.75486000000001</v>
      </c>
      <c r="J229" s="135">
        <f t="shared" si="7"/>
        <v>-891</v>
      </c>
    </row>
    <row r="230" spans="1:10">
      <c r="A230" s="374" t="s">
        <v>865</v>
      </c>
      <c r="B230" s="374">
        <v>33213</v>
      </c>
      <c r="C230" t="s">
        <v>866</v>
      </c>
      <c r="D230" s="93">
        <v>-41848.559999999998</v>
      </c>
      <c r="E230" s="93">
        <v>1235.29</v>
      </c>
      <c r="F230" s="93">
        <v>0</v>
      </c>
      <c r="G230" s="93">
        <v>1235.29</v>
      </c>
      <c r="H230" s="93">
        <v>-40613.269999999997</v>
      </c>
      <c r="I230" s="135">
        <f t="shared" si="6"/>
        <v>1.23529</v>
      </c>
      <c r="J230" s="135">
        <f t="shared" si="7"/>
        <v>1</v>
      </c>
    </row>
    <row r="231" spans="1:10">
      <c r="A231" s="374">
        <v>4</v>
      </c>
      <c r="B231" s="374">
        <v>4</v>
      </c>
      <c r="C231" t="s">
        <v>867</v>
      </c>
      <c r="D231" s="93">
        <v>63665392.030000001</v>
      </c>
      <c r="E231" s="93">
        <v>20301639.920000002</v>
      </c>
      <c r="F231" s="93">
        <v>-545014.61</v>
      </c>
      <c r="G231" s="93">
        <v>19756625.309999999</v>
      </c>
      <c r="H231" s="93">
        <v>83422017.340000004</v>
      </c>
      <c r="I231" s="135">
        <f t="shared" si="6"/>
        <v>19756.625309999999</v>
      </c>
      <c r="J231" s="135">
        <f t="shared" si="7"/>
        <v>19757</v>
      </c>
    </row>
    <row r="232" spans="1:10">
      <c r="A232" s="374" t="s">
        <v>868</v>
      </c>
      <c r="B232" s="374">
        <v>41</v>
      </c>
      <c r="C232" t="s">
        <v>869</v>
      </c>
      <c r="D232" s="93">
        <v>41705367.740000002</v>
      </c>
      <c r="E232" s="93">
        <v>13266761.65</v>
      </c>
      <c r="F232" s="93">
        <v>-244553.62</v>
      </c>
      <c r="G232" s="93">
        <v>13022208.029999999</v>
      </c>
      <c r="H232" s="93">
        <v>54727575.770000003</v>
      </c>
      <c r="I232" s="135">
        <f t="shared" si="6"/>
        <v>13022.20803</v>
      </c>
      <c r="J232" s="135">
        <f t="shared" si="7"/>
        <v>13022</v>
      </c>
    </row>
    <row r="233" spans="1:10">
      <c r="A233" s="374" t="s">
        <v>870</v>
      </c>
      <c r="B233" s="374">
        <v>411</v>
      </c>
      <c r="C233" t="s">
        <v>871</v>
      </c>
      <c r="D233" s="93">
        <v>31936618.899999999</v>
      </c>
      <c r="E233" s="93">
        <v>10877998.199999999</v>
      </c>
      <c r="F233" s="93">
        <v>-227604.97</v>
      </c>
      <c r="G233" s="93">
        <v>10650393.23</v>
      </c>
      <c r="H233" s="93">
        <v>42587012.130000003</v>
      </c>
      <c r="I233" s="135">
        <f t="shared" si="6"/>
        <v>10650.39323</v>
      </c>
      <c r="J233" s="135">
        <f t="shared" si="7"/>
        <v>10650</v>
      </c>
    </row>
    <row r="234" spans="1:10">
      <c r="A234" s="374" t="s">
        <v>872</v>
      </c>
      <c r="B234" s="374">
        <v>4111</v>
      </c>
      <c r="C234" t="s">
        <v>42</v>
      </c>
      <c r="D234" s="93">
        <v>22228203.190000001</v>
      </c>
      <c r="E234" s="93">
        <v>7582168.9199999999</v>
      </c>
      <c r="F234" s="93">
        <v>-204110.1</v>
      </c>
      <c r="G234" s="93">
        <v>7378058.8200000003</v>
      </c>
      <c r="H234" s="93">
        <v>29606262.010000002</v>
      </c>
      <c r="I234" s="135">
        <f t="shared" si="6"/>
        <v>7378.0588200000002</v>
      </c>
      <c r="J234" s="135">
        <f t="shared" si="7"/>
        <v>7378</v>
      </c>
    </row>
    <row r="235" spans="1:10">
      <c r="A235" s="374" t="s">
        <v>873</v>
      </c>
      <c r="B235" s="374">
        <v>41111</v>
      </c>
      <c r="C235" t="s">
        <v>874</v>
      </c>
      <c r="D235" s="93">
        <v>18130399.489999998</v>
      </c>
      <c r="E235" s="93">
        <v>6147098.7000000002</v>
      </c>
      <c r="F235" s="93">
        <v>-142416.85999999999</v>
      </c>
      <c r="G235" s="93">
        <v>6004681.8399999999</v>
      </c>
      <c r="H235" s="93">
        <v>24135081.329999998</v>
      </c>
      <c r="I235" s="135">
        <f t="shared" si="6"/>
        <v>6004.6818400000002</v>
      </c>
      <c r="J235" s="135">
        <f t="shared" si="7"/>
        <v>6005</v>
      </c>
    </row>
    <row r="236" spans="1:10">
      <c r="A236" s="374" t="s">
        <v>875</v>
      </c>
      <c r="B236" s="374">
        <v>41117</v>
      </c>
      <c r="C236" t="s">
        <v>876</v>
      </c>
      <c r="D236" s="93">
        <v>2043707.11</v>
      </c>
      <c r="E236" s="93">
        <v>758183.59</v>
      </c>
      <c r="F236" s="93">
        <v>-61693.24</v>
      </c>
      <c r="G236" s="93">
        <v>696490.35</v>
      </c>
      <c r="H236" s="93">
        <v>2740197.46</v>
      </c>
      <c r="I236" s="135">
        <f t="shared" si="6"/>
        <v>696.49034999999992</v>
      </c>
      <c r="J236" s="135">
        <f t="shared" si="7"/>
        <v>696</v>
      </c>
    </row>
    <row r="237" spans="1:10">
      <c r="A237" s="374" t="s">
        <v>877</v>
      </c>
      <c r="B237" s="374">
        <v>41118</v>
      </c>
      <c r="C237" t="s">
        <v>878</v>
      </c>
      <c r="D237" s="93">
        <v>271458.15999999997</v>
      </c>
      <c r="E237" s="93">
        <v>60387.27</v>
      </c>
      <c r="F237" s="93">
        <v>0</v>
      </c>
      <c r="G237" s="93">
        <v>60387.27</v>
      </c>
      <c r="H237" s="93">
        <v>331845.43</v>
      </c>
      <c r="I237" s="135">
        <f t="shared" si="6"/>
        <v>60.387269999999994</v>
      </c>
      <c r="J237" s="135">
        <f t="shared" si="7"/>
        <v>60</v>
      </c>
    </row>
    <row r="238" spans="1:10">
      <c r="A238" s="374" t="s">
        <v>879</v>
      </c>
      <c r="B238" s="374">
        <v>41119</v>
      </c>
      <c r="C238" t="s">
        <v>880</v>
      </c>
      <c r="D238" s="93">
        <v>1699462.98</v>
      </c>
      <c r="E238" s="93">
        <v>564463.01</v>
      </c>
      <c r="F238" s="93">
        <v>0</v>
      </c>
      <c r="G238" s="93">
        <v>564463.01</v>
      </c>
      <c r="H238" s="93">
        <v>2263925.9900000002</v>
      </c>
      <c r="I238" s="135">
        <f t="shared" si="6"/>
        <v>564.46301000000005</v>
      </c>
      <c r="J238" s="135">
        <f t="shared" si="7"/>
        <v>564</v>
      </c>
    </row>
    <row r="239" spans="1:10">
      <c r="A239" s="374" t="s">
        <v>881</v>
      </c>
      <c r="B239" s="374">
        <v>411111</v>
      </c>
      <c r="C239" t="s">
        <v>882</v>
      </c>
      <c r="D239" s="93">
        <v>0</v>
      </c>
      <c r="E239" s="93">
        <v>33396</v>
      </c>
      <c r="F239" s="93">
        <v>0</v>
      </c>
      <c r="G239" s="93">
        <v>33396</v>
      </c>
      <c r="H239" s="93">
        <v>33396</v>
      </c>
      <c r="I239" s="135">
        <f t="shared" si="6"/>
        <v>33.396000000000001</v>
      </c>
      <c r="J239" s="135">
        <f t="shared" si="7"/>
        <v>33</v>
      </c>
    </row>
    <row r="240" spans="1:10">
      <c r="A240" s="374" t="s">
        <v>883</v>
      </c>
      <c r="B240" s="374">
        <v>411113</v>
      </c>
      <c r="C240" t="s">
        <v>884</v>
      </c>
      <c r="D240" s="93">
        <v>51621.279999999999</v>
      </c>
      <c r="E240" s="93">
        <v>8251.32</v>
      </c>
      <c r="F240" s="93">
        <v>0</v>
      </c>
      <c r="G240" s="93">
        <v>8251.32</v>
      </c>
      <c r="H240" s="93">
        <v>59872.6</v>
      </c>
      <c r="I240" s="135">
        <f t="shared" si="6"/>
        <v>8.2513199999999998</v>
      </c>
      <c r="J240" s="135">
        <f t="shared" si="7"/>
        <v>8</v>
      </c>
    </row>
    <row r="241" spans="1:10">
      <c r="A241" s="374" t="s">
        <v>885</v>
      </c>
      <c r="B241" s="374">
        <v>411114</v>
      </c>
      <c r="C241" t="s">
        <v>886</v>
      </c>
      <c r="D241" s="93">
        <v>31554.17</v>
      </c>
      <c r="E241" s="93">
        <v>10389.030000000001</v>
      </c>
      <c r="F241" s="93">
        <v>0</v>
      </c>
      <c r="G241" s="93">
        <v>10389.030000000001</v>
      </c>
      <c r="H241" s="93">
        <v>41943.199999999997</v>
      </c>
      <c r="I241" s="135">
        <f t="shared" si="6"/>
        <v>10.38903</v>
      </c>
      <c r="J241" s="135">
        <f t="shared" si="7"/>
        <v>10</v>
      </c>
    </row>
    <row r="242" spans="1:10">
      <c r="A242" s="374" t="s">
        <v>887</v>
      </c>
      <c r="B242" s="374">
        <v>4112</v>
      </c>
      <c r="C242" t="s">
        <v>43</v>
      </c>
      <c r="D242" s="93">
        <v>6503597.0700000003</v>
      </c>
      <c r="E242" s="93">
        <v>2206804.98</v>
      </c>
      <c r="F242" s="93">
        <v>-19104.419999999998</v>
      </c>
      <c r="G242" s="93">
        <v>2187700.56</v>
      </c>
      <c r="H242" s="93">
        <v>8691297.6300000008</v>
      </c>
      <c r="I242" s="135">
        <f t="shared" si="6"/>
        <v>2187.7005600000002</v>
      </c>
      <c r="J242" s="135">
        <f t="shared" si="7"/>
        <v>2188</v>
      </c>
    </row>
    <row r="243" spans="1:10">
      <c r="A243" s="374" t="s">
        <v>888</v>
      </c>
      <c r="B243" s="374">
        <v>41121</v>
      </c>
      <c r="C243" t="s">
        <v>760</v>
      </c>
      <c r="D243" s="93">
        <v>3929806.73</v>
      </c>
      <c r="E243" s="93">
        <v>1317224.1399999999</v>
      </c>
      <c r="F243" s="93">
        <v>0</v>
      </c>
      <c r="G243" s="93">
        <v>1317224.1399999999</v>
      </c>
      <c r="H243" s="93">
        <v>5247030.87</v>
      </c>
      <c r="I243" s="135">
        <f t="shared" si="6"/>
        <v>1317.2241399999998</v>
      </c>
      <c r="J243" s="135">
        <f t="shared" si="7"/>
        <v>1317</v>
      </c>
    </row>
    <row r="244" spans="1:10">
      <c r="A244" s="374" t="s">
        <v>889</v>
      </c>
      <c r="B244" s="374">
        <v>41122</v>
      </c>
      <c r="C244" t="s">
        <v>163</v>
      </c>
      <c r="D244" s="93">
        <v>1503099.6</v>
      </c>
      <c r="E244" s="93">
        <v>505857.64</v>
      </c>
      <c r="F244" s="93">
        <v>0</v>
      </c>
      <c r="G244" s="93">
        <v>505857.64</v>
      </c>
      <c r="H244" s="93">
        <v>2008957.24</v>
      </c>
      <c r="I244" s="135">
        <f t="shared" si="6"/>
        <v>505.85764</v>
      </c>
      <c r="J244" s="135">
        <f t="shared" si="7"/>
        <v>506</v>
      </c>
    </row>
    <row r="245" spans="1:10">
      <c r="A245" s="374" t="s">
        <v>890</v>
      </c>
      <c r="B245" s="374">
        <v>41124</v>
      </c>
      <c r="C245" t="s">
        <v>891</v>
      </c>
      <c r="D245" s="93">
        <v>356274.34</v>
      </c>
      <c r="E245" s="93">
        <v>118537.37</v>
      </c>
      <c r="F245" s="93">
        <v>-0.13</v>
      </c>
      <c r="G245" s="93">
        <v>118537.24</v>
      </c>
      <c r="H245" s="93">
        <v>474811.58</v>
      </c>
      <c r="I245" s="135">
        <f t="shared" si="6"/>
        <v>118.53724000000001</v>
      </c>
      <c r="J245" s="135">
        <f t="shared" si="7"/>
        <v>119</v>
      </c>
    </row>
    <row r="246" spans="1:10">
      <c r="A246" s="374" t="s">
        <v>892</v>
      </c>
      <c r="B246" s="374">
        <v>41125</v>
      </c>
      <c r="C246" t="s">
        <v>893</v>
      </c>
      <c r="D246" s="93">
        <v>418903.46</v>
      </c>
      <c r="E246" s="93">
        <v>159218.32999999999</v>
      </c>
      <c r="F246" s="93">
        <v>-13834.34</v>
      </c>
      <c r="G246" s="93">
        <v>145383.99</v>
      </c>
      <c r="H246" s="93">
        <v>564287.44999999995</v>
      </c>
      <c r="I246" s="135">
        <f t="shared" si="6"/>
        <v>145.38398999999998</v>
      </c>
      <c r="J246" s="135">
        <f t="shared" si="7"/>
        <v>145</v>
      </c>
    </row>
    <row r="247" spans="1:10">
      <c r="A247" s="374" t="s">
        <v>894</v>
      </c>
      <c r="B247" s="374">
        <v>41126</v>
      </c>
      <c r="C247" t="s">
        <v>895</v>
      </c>
      <c r="D247" s="93">
        <v>159582.19</v>
      </c>
      <c r="E247" s="93">
        <v>60654.58</v>
      </c>
      <c r="F247" s="93">
        <v>-5269.95</v>
      </c>
      <c r="G247" s="93">
        <v>55384.63</v>
      </c>
      <c r="H247" s="93">
        <v>214966.82</v>
      </c>
      <c r="I247" s="135">
        <f t="shared" si="6"/>
        <v>55.384629999999994</v>
      </c>
      <c r="J247" s="135">
        <f t="shared" si="7"/>
        <v>55</v>
      </c>
    </row>
    <row r="248" spans="1:10">
      <c r="A248" s="374" t="s">
        <v>896</v>
      </c>
      <c r="B248" s="374">
        <v>41127</v>
      </c>
      <c r="C248" t="s">
        <v>897</v>
      </c>
      <c r="D248" s="93">
        <v>135930.75</v>
      </c>
      <c r="E248" s="93">
        <v>45312.92</v>
      </c>
      <c r="F248" s="93">
        <v>0</v>
      </c>
      <c r="G248" s="93">
        <v>45312.92</v>
      </c>
      <c r="H248" s="93">
        <v>181243.67</v>
      </c>
      <c r="I248" s="135">
        <f t="shared" si="6"/>
        <v>45.312919999999998</v>
      </c>
      <c r="J248" s="135">
        <f t="shared" si="7"/>
        <v>45</v>
      </c>
    </row>
    <row r="249" spans="1:10">
      <c r="A249" s="374" t="s">
        <v>898</v>
      </c>
      <c r="B249" s="374">
        <v>4113</v>
      </c>
      <c r="C249" t="s">
        <v>44</v>
      </c>
      <c r="D249" s="93">
        <v>3070382.81</v>
      </c>
      <c r="E249" s="93">
        <v>1089024.3</v>
      </c>
      <c r="F249" s="93">
        <v>-4390.45</v>
      </c>
      <c r="G249" s="93">
        <v>1084633.8500000001</v>
      </c>
      <c r="H249" s="93">
        <v>4155016.66</v>
      </c>
      <c r="I249" s="135">
        <f t="shared" si="6"/>
        <v>1084.6338500000002</v>
      </c>
      <c r="J249" s="135">
        <f t="shared" si="7"/>
        <v>1085</v>
      </c>
    </row>
    <row r="250" spans="1:10">
      <c r="A250" s="374" t="s">
        <v>899</v>
      </c>
      <c r="B250" s="374">
        <v>41131</v>
      </c>
      <c r="C250" t="s">
        <v>794</v>
      </c>
      <c r="D250" s="93">
        <v>1396676.87</v>
      </c>
      <c r="E250" s="93">
        <v>479962.08</v>
      </c>
      <c r="F250" s="93">
        <v>-303.67</v>
      </c>
      <c r="G250" s="93">
        <v>479658.41</v>
      </c>
      <c r="H250" s="93">
        <v>1876335.28</v>
      </c>
      <c r="I250" s="135">
        <f t="shared" si="6"/>
        <v>479.65840999999995</v>
      </c>
      <c r="J250" s="135">
        <f t="shared" si="7"/>
        <v>480</v>
      </c>
    </row>
    <row r="251" spans="1:10">
      <c r="A251" s="374" t="s">
        <v>900</v>
      </c>
      <c r="B251" s="374">
        <v>41132</v>
      </c>
      <c r="C251" t="s">
        <v>901</v>
      </c>
      <c r="D251" s="93">
        <v>779436.96</v>
      </c>
      <c r="E251" s="93">
        <v>299009.46000000002</v>
      </c>
      <c r="F251" s="93">
        <v>-71.88</v>
      </c>
      <c r="G251" s="93">
        <v>298937.58</v>
      </c>
      <c r="H251" s="93">
        <v>1078374.54</v>
      </c>
      <c r="I251" s="135">
        <f t="shared" si="6"/>
        <v>298.93758000000003</v>
      </c>
      <c r="J251" s="135">
        <f t="shared" si="7"/>
        <v>299</v>
      </c>
    </row>
    <row r="252" spans="1:10">
      <c r="A252" s="374" t="s">
        <v>902</v>
      </c>
      <c r="B252" s="374">
        <v>41133</v>
      </c>
      <c r="C252" t="s">
        <v>903</v>
      </c>
      <c r="D252" s="93">
        <v>0</v>
      </c>
      <c r="E252" s="93">
        <v>3574.9</v>
      </c>
      <c r="F252" s="93">
        <v>-3574.9</v>
      </c>
      <c r="G252" s="93">
        <v>0</v>
      </c>
      <c r="H252" s="93">
        <v>0</v>
      </c>
      <c r="I252" s="135">
        <f t="shared" si="6"/>
        <v>0</v>
      </c>
      <c r="J252" s="135">
        <f t="shared" si="7"/>
        <v>0</v>
      </c>
    </row>
    <row r="253" spans="1:10">
      <c r="A253" s="374" t="s">
        <v>904</v>
      </c>
      <c r="B253" s="374">
        <v>41135</v>
      </c>
      <c r="C253" t="s">
        <v>905</v>
      </c>
      <c r="D253" s="93">
        <v>247396.1</v>
      </c>
      <c r="E253" s="93">
        <v>80685.83</v>
      </c>
      <c r="F253" s="93">
        <v>0</v>
      </c>
      <c r="G253" s="93">
        <v>80685.83</v>
      </c>
      <c r="H253" s="93">
        <v>328081.93</v>
      </c>
      <c r="I253" s="135">
        <f t="shared" si="6"/>
        <v>80.685829999999996</v>
      </c>
      <c r="J253" s="135">
        <f t="shared" si="7"/>
        <v>81</v>
      </c>
    </row>
    <row r="254" spans="1:10">
      <c r="A254" s="374" t="s">
        <v>906</v>
      </c>
      <c r="B254" s="374">
        <v>41136</v>
      </c>
      <c r="C254" t="s">
        <v>907</v>
      </c>
      <c r="D254" s="93">
        <v>635253.32999999996</v>
      </c>
      <c r="E254" s="93">
        <v>220167.38</v>
      </c>
      <c r="F254" s="93">
        <v>0</v>
      </c>
      <c r="G254" s="93">
        <v>220167.38</v>
      </c>
      <c r="H254" s="93">
        <v>855420.71</v>
      </c>
      <c r="I254" s="135">
        <f t="shared" si="6"/>
        <v>220.16738000000001</v>
      </c>
      <c r="J254" s="135">
        <f t="shared" si="7"/>
        <v>220</v>
      </c>
    </row>
    <row r="255" spans="1:10">
      <c r="A255" s="374" t="s">
        <v>908</v>
      </c>
      <c r="B255" s="374">
        <v>411310</v>
      </c>
      <c r="C255" t="s">
        <v>909</v>
      </c>
      <c r="D255" s="93">
        <v>2030</v>
      </c>
      <c r="E255" s="93">
        <v>1100</v>
      </c>
      <c r="F255" s="93">
        <v>-440</v>
      </c>
      <c r="G255" s="93">
        <v>660</v>
      </c>
      <c r="H255" s="93">
        <v>2690</v>
      </c>
      <c r="I255" s="135">
        <f t="shared" si="6"/>
        <v>0.66</v>
      </c>
      <c r="J255" s="135">
        <f t="shared" si="7"/>
        <v>1</v>
      </c>
    </row>
    <row r="256" spans="1:10">
      <c r="A256" s="374" t="s">
        <v>910</v>
      </c>
      <c r="B256" s="374">
        <v>411311</v>
      </c>
      <c r="C256" t="s">
        <v>911</v>
      </c>
      <c r="D256" s="93">
        <v>9589.5499999999993</v>
      </c>
      <c r="E256" s="93">
        <v>4524.6499999999996</v>
      </c>
      <c r="F256" s="93">
        <v>0</v>
      </c>
      <c r="G256" s="93">
        <v>4524.6499999999996</v>
      </c>
      <c r="H256" s="93">
        <v>14114.2</v>
      </c>
      <c r="I256" s="135">
        <f t="shared" si="6"/>
        <v>4.5246499999999994</v>
      </c>
      <c r="J256" s="135">
        <f t="shared" si="7"/>
        <v>5</v>
      </c>
    </row>
    <row r="257" spans="1:10">
      <c r="A257" s="374" t="s">
        <v>912</v>
      </c>
      <c r="B257" s="374">
        <v>41110</v>
      </c>
      <c r="C257" t="s">
        <v>913</v>
      </c>
      <c r="D257" s="93">
        <v>134435.82999999999</v>
      </c>
      <c r="E257" s="93">
        <v>0</v>
      </c>
      <c r="F257" s="93">
        <v>0</v>
      </c>
      <c r="G257" s="93">
        <v>0</v>
      </c>
      <c r="H257" s="93">
        <v>134435.82999999999</v>
      </c>
      <c r="I257" s="135">
        <f t="shared" si="6"/>
        <v>0</v>
      </c>
      <c r="J257" s="135">
        <f t="shared" si="7"/>
        <v>0</v>
      </c>
    </row>
    <row r="258" spans="1:10">
      <c r="A258" s="374" t="s">
        <v>914</v>
      </c>
      <c r="B258" s="374">
        <v>411101</v>
      </c>
      <c r="C258" t="s">
        <v>915</v>
      </c>
      <c r="D258" s="93">
        <v>134435.82999999999</v>
      </c>
      <c r="E258" s="93">
        <v>0</v>
      </c>
      <c r="F258" s="93">
        <v>0</v>
      </c>
      <c r="G258" s="93">
        <v>0</v>
      </c>
      <c r="H258" s="93">
        <v>134435.82999999999</v>
      </c>
      <c r="I258" s="135">
        <f t="shared" si="6"/>
        <v>0</v>
      </c>
      <c r="J258" s="135">
        <f t="shared" si="7"/>
        <v>0</v>
      </c>
    </row>
    <row r="259" spans="1:10">
      <c r="A259" s="374" t="s">
        <v>916</v>
      </c>
      <c r="B259" s="374">
        <v>413</v>
      </c>
      <c r="C259" t="s">
        <v>917</v>
      </c>
      <c r="D259" s="93">
        <v>5280906.82</v>
      </c>
      <c r="E259" s="93">
        <v>723539.31</v>
      </c>
      <c r="F259" s="93">
        <v>0</v>
      </c>
      <c r="G259" s="93">
        <v>723539.31</v>
      </c>
      <c r="H259" s="93">
        <v>6004446.1299999999</v>
      </c>
      <c r="I259" s="135">
        <f t="shared" si="6"/>
        <v>723.53931</v>
      </c>
      <c r="J259" s="135">
        <f t="shared" si="7"/>
        <v>724</v>
      </c>
    </row>
    <row r="260" spans="1:10">
      <c r="A260" s="374" t="s">
        <v>918</v>
      </c>
      <c r="B260" s="374">
        <v>4131</v>
      </c>
      <c r="C260" t="s">
        <v>46</v>
      </c>
      <c r="D260" s="93">
        <v>5280906.82</v>
      </c>
      <c r="E260" s="93">
        <v>723539.31</v>
      </c>
      <c r="F260" s="93">
        <v>0</v>
      </c>
      <c r="G260" s="93">
        <v>723539.31</v>
      </c>
      <c r="H260" s="93">
        <v>6004446.1299999999</v>
      </c>
      <c r="I260" s="135">
        <f t="shared" si="6"/>
        <v>723.53931</v>
      </c>
      <c r="J260" s="135">
        <f t="shared" si="7"/>
        <v>724</v>
      </c>
    </row>
    <row r="261" spans="1:10">
      <c r="A261" s="374" t="s">
        <v>919</v>
      </c>
      <c r="B261" s="374">
        <v>41311</v>
      </c>
      <c r="C261" t="s">
        <v>920</v>
      </c>
      <c r="D261" s="93">
        <v>2900230.71</v>
      </c>
      <c r="E261" s="93">
        <v>40533.339999999997</v>
      </c>
      <c r="F261" s="93">
        <v>0</v>
      </c>
      <c r="G261" s="93">
        <v>40533.339999999997</v>
      </c>
      <c r="H261" s="93">
        <v>2940764.05</v>
      </c>
      <c r="I261" s="135">
        <f t="shared" si="6"/>
        <v>40.533339999999995</v>
      </c>
      <c r="J261" s="135">
        <f t="shared" si="7"/>
        <v>41</v>
      </c>
    </row>
    <row r="262" spans="1:10">
      <c r="A262" s="374" t="s">
        <v>921</v>
      </c>
      <c r="B262" s="374">
        <v>41312</v>
      </c>
      <c r="C262" t="s">
        <v>922</v>
      </c>
      <c r="D262" s="93">
        <v>686624.37</v>
      </c>
      <c r="E262" s="93">
        <v>146389.56</v>
      </c>
      <c r="F262" s="93">
        <v>0</v>
      </c>
      <c r="G262" s="93">
        <v>146389.56</v>
      </c>
      <c r="H262" s="93">
        <v>833013.93</v>
      </c>
      <c r="I262" s="135">
        <f t="shared" si="6"/>
        <v>146.38955999999999</v>
      </c>
      <c r="J262" s="135">
        <f t="shared" si="7"/>
        <v>146</v>
      </c>
    </row>
    <row r="263" spans="1:10">
      <c r="A263" s="374" t="s">
        <v>923</v>
      </c>
      <c r="B263" s="374">
        <v>41315</v>
      </c>
      <c r="C263" t="s">
        <v>924</v>
      </c>
      <c r="D263" s="93">
        <v>371095.15</v>
      </c>
      <c r="E263" s="93">
        <v>225994.82</v>
      </c>
      <c r="F263" s="93">
        <v>0</v>
      </c>
      <c r="G263" s="93">
        <v>225994.82</v>
      </c>
      <c r="H263" s="93">
        <v>597089.97</v>
      </c>
      <c r="I263" s="135">
        <f t="shared" si="6"/>
        <v>225.99482</v>
      </c>
      <c r="J263" s="135">
        <f t="shared" si="7"/>
        <v>226</v>
      </c>
    </row>
    <row r="264" spans="1:10">
      <c r="A264" s="374" t="s">
        <v>925</v>
      </c>
      <c r="B264" s="374">
        <v>413114</v>
      </c>
      <c r="C264" t="s">
        <v>926</v>
      </c>
      <c r="D264" s="93">
        <v>1114406.29</v>
      </c>
      <c r="E264" s="93">
        <v>231794.46</v>
      </c>
      <c r="F264" s="93">
        <v>0</v>
      </c>
      <c r="G264" s="93">
        <v>231794.46</v>
      </c>
      <c r="H264" s="93">
        <v>1346200.75</v>
      </c>
      <c r="I264" s="135">
        <f t="shared" si="6"/>
        <v>231.79445999999999</v>
      </c>
      <c r="J264" s="135">
        <f t="shared" si="7"/>
        <v>232</v>
      </c>
    </row>
    <row r="265" spans="1:10">
      <c r="A265" s="374" t="s">
        <v>927</v>
      </c>
      <c r="B265" s="374">
        <v>413117</v>
      </c>
      <c r="C265" t="s">
        <v>928</v>
      </c>
      <c r="D265" s="93">
        <v>200362.06</v>
      </c>
      <c r="E265" s="93">
        <v>76456.81</v>
      </c>
      <c r="F265" s="93">
        <v>0</v>
      </c>
      <c r="G265" s="93">
        <v>76456.81</v>
      </c>
      <c r="H265" s="93">
        <v>276818.87</v>
      </c>
      <c r="I265" s="135">
        <f t="shared" ref="I265:I328" si="8">G265/1000</f>
        <v>76.456810000000004</v>
      </c>
      <c r="J265" s="135">
        <f t="shared" ref="J265:J328" si="9">ROUND(I265,0)</f>
        <v>76</v>
      </c>
    </row>
    <row r="266" spans="1:10">
      <c r="A266" s="374" t="s">
        <v>929</v>
      </c>
      <c r="B266" s="374">
        <v>4131997</v>
      </c>
      <c r="C266" t="s">
        <v>930</v>
      </c>
      <c r="D266" s="93">
        <v>8188.24</v>
      </c>
      <c r="E266" s="93">
        <v>2370.3200000000002</v>
      </c>
      <c r="F266" s="93">
        <v>0</v>
      </c>
      <c r="G266" s="93">
        <v>2370.3200000000002</v>
      </c>
      <c r="H266" s="93">
        <v>10558.56</v>
      </c>
      <c r="I266" s="135">
        <f t="shared" si="8"/>
        <v>2.37032</v>
      </c>
      <c r="J266" s="135">
        <f t="shared" si="9"/>
        <v>2</v>
      </c>
    </row>
    <row r="267" spans="1:10">
      <c r="A267" s="374" t="s">
        <v>931</v>
      </c>
      <c r="B267" s="374">
        <v>414</v>
      </c>
      <c r="C267" t="s">
        <v>932</v>
      </c>
      <c r="D267" s="93">
        <v>168663.49</v>
      </c>
      <c r="E267" s="93">
        <v>53712.56</v>
      </c>
      <c r="F267" s="93">
        <v>0</v>
      </c>
      <c r="G267" s="93">
        <v>53712.56</v>
      </c>
      <c r="H267" s="93">
        <v>222376.05</v>
      </c>
      <c r="I267" s="135">
        <f t="shared" si="8"/>
        <v>53.712559999999996</v>
      </c>
      <c r="J267" s="135">
        <f t="shared" si="9"/>
        <v>54</v>
      </c>
    </row>
    <row r="268" spans="1:10">
      <c r="A268" s="374" t="s">
        <v>933</v>
      </c>
      <c r="B268" s="374">
        <v>4141</v>
      </c>
      <c r="C268" t="s">
        <v>49</v>
      </c>
      <c r="D268" s="93">
        <v>168663.49</v>
      </c>
      <c r="E268" s="93">
        <v>53712.56</v>
      </c>
      <c r="F268" s="93">
        <v>0</v>
      </c>
      <c r="G268" s="93">
        <v>53712.56</v>
      </c>
      <c r="H268" s="93">
        <v>222376.05</v>
      </c>
      <c r="I268" s="135">
        <f t="shared" si="8"/>
        <v>53.712559999999996</v>
      </c>
      <c r="J268" s="135">
        <f t="shared" si="9"/>
        <v>54</v>
      </c>
    </row>
    <row r="269" spans="1:10">
      <c r="A269" s="374" t="s">
        <v>934</v>
      </c>
      <c r="B269" s="374">
        <v>41412</v>
      </c>
      <c r="C269" t="s">
        <v>935</v>
      </c>
      <c r="D269" s="93">
        <v>156806.01999999999</v>
      </c>
      <c r="E269" s="93">
        <v>53712.56</v>
      </c>
      <c r="F269" s="93">
        <v>0</v>
      </c>
      <c r="G269" s="93">
        <v>53712.56</v>
      </c>
      <c r="H269" s="93">
        <v>210518.58</v>
      </c>
      <c r="I269" s="135">
        <f t="shared" si="8"/>
        <v>53.712559999999996</v>
      </c>
      <c r="J269" s="135">
        <f t="shared" si="9"/>
        <v>54</v>
      </c>
    </row>
    <row r="270" spans="1:10">
      <c r="A270" s="374" t="s">
        <v>936</v>
      </c>
      <c r="B270" s="374">
        <v>41418</v>
      </c>
      <c r="C270" t="s">
        <v>937</v>
      </c>
      <c r="D270" s="93">
        <v>11857.47</v>
      </c>
      <c r="E270" s="93">
        <v>0</v>
      </c>
      <c r="F270" s="93">
        <v>0</v>
      </c>
      <c r="G270" s="93">
        <v>0</v>
      </c>
      <c r="H270" s="93">
        <v>11857.47</v>
      </c>
      <c r="I270" s="135">
        <f t="shared" si="8"/>
        <v>0</v>
      </c>
      <c r="J270" s="135">
        <f t="shared" si="9"/>
        <v>0</v>
      </c>
    </row>
    <row r="271" spans="1:10">
      <c r="A271" s="374" t="s">
        <v>938</v>
      </c>
      <c r="B271" s="374">
        <v>416</v>
      </c>
      <c r="C271" t="s">
        <v>939</v>
      </c>
      <c r="D271" s="93">
        <v>4319178.53</v>
      </c>
      <c r="E271" s="93">
        <v>1611511.58</v>
      </c>
      <c r="F271" s="93">
        <v>-16948.650000000001</v>
      </c>
      <c r="G271" s="93">
        <v>1594562.93</v>
      </c>
      <c r="H271" s="93">
        <v>5913741.46</v>
      </c>
      <c r="I271" s="135">
        <f t="shared" si="8"/>
        <v>1594.5629299999998</v>
      </c>
      <c r="J271" s="135">
        <f t="shared" si="9"/>
        <v>1595</v>
      </c>
    </row>
    <row r="272" spans="1:10">
      <c r="A272" s="374" t="s">
        <v>940</v>
      </c>
      <c r="B272" s="374">
        <v>4161</v>
      </c>
      <c r="C272" t="s">
        <v>941</v>
      </c>
      <c r="D272" s="93">
        <v>2371480.12</v>
      </c>
      <c r="E272" s="93">
        <v>836175.31</v>
      </c>
      <c r="F272" s="93">
        <v>-734.16</v>
      </c>
      <c r="G272" s="93">
        <v>835441.15</v>
      </c>
      <c r="H272" s="93">
        <v>3206921.27</v>
      </c>
      <c r="I272" s="135">
        <f t="shared" si="8"/>
        <v>835.44114999999999</v>
      </c>
      <c r="J272" s="135">
        <f t="shared" si="9"/>
        <v>835</v>
      </c>
    </row>
    <row r="273" spans="1:10">
      <c r="A273" s="374" t="s">
        <v>942</v>
      </c>
      <c r="B273" s="374">
        <v>41611</v>
      </c>
      <c r="C273" t="s">
        <v>943</v>
      </c>
      <c r="D273" s="93">
        <v>1172767.92</v>
      </c>
      <c r="E273" s="93">
        <v>402646.48</v>
      </c>
      <c r="F273" s="93">
        <v>0</v>
      </c>
      <c r="G273" s="93">
        <v>402646.48</v>
      </c>
      <c r="H273" s="93">
        <v>1575414.4</v>
      </c>
      <c r="I273" s="135">
        <f t="shared" si="8"/>
        <v>402.64648</v>
      </c>
      <c r="J273" s="135">
        <f t="shared" si="9"/>
        <v>403</v>
      </c>
    </row>
    <row r="274" spans="1:10">
      <c r="A274" s="374" t="s">
        <v>944</v>
      </c>
      <c r="B274" s="374">
        <v>41614</v>
      </c>
      <c r="C274" t="s">
        <v>945</v>
      </c>
      <c r="D274" s="93">
        <v>320691.95</v>
      </c>
      <c r="E274" s="93">
        <v>86634.41</v>
      </c>
      <c r="F274" s="93">
        <v>0</v>
      </c>
      <c r="G274" s="93">
        <v>86634.41</v>
      </c>
      <c r="H274" s="93">
        <v>407326.36</v>
      </c>
      <c r="I274" s="135">
        <f t="shared" si="8"/>
        <v>86.634410000000003</v>
      </c>
      <c r="J274" s="135">
        <f t="shared" si="9"/>
        <v>87</v>
      </c>
    </row>
    <row r="275" spans="1:10">
      <c r="A275" s="374" t="s">
        <v>946</v>
      </c>
      <c r="B275" s="374">
        <v>41616</v>
      </c>
      <c r="C275" t="s">
        <v>947</v>
      </c>
      <c r="D275" s="93">
        <v>9272.3799999999992</v>
      </c>
      <c r="E275" s="93">
        <v>3841.72</v>
      </c>
      <c r="F275" s="93">
        <v>-734.16</v>
      </c>
      <c r="G275" s="93">
        <v>3107.56</v>
      </c>
      <c r="H275" s="93">
        <v>12379.94</v>
      </c>
      <c r="I275" s="135">
        <f t="shared" si="8"/>
        <v>3.1075599999999999</v>
      </c>
      <c r="J275" s="135">
        <f t="shared" si="9"/>
        <v>3</v>
      </c>
    </row>
    <row r="276" spans="1:10">
      <c r="A276" s="374" t="s">
        <v>948</v>
      </c>
      <c r="B276" s="374">
        <v>416110</v>
      </c>
      <c r="C276" t="s">
        <v>949</v>
      </c>
      <c r="D276" s="93">
        <v>44.92</v>
      </c>
      <c r="E276" s="93">
        <v>70.92</v>
      </c>
      <c r="F276" s="93">
        <v>0</v>
      </c>
      <c r="G276" s="93">
        <v>70.92</v>
      </c>
      <c r="H276" s="93">
        <v>115.84</v>
      </c>
      <c r="I276" s="135">
        <f t="shared" si="8"/>
        <v>7.0919999999999997E-2</v>
      </c>
      <c r="J276" s="135">
        <f t="shared" si="9"/>
        <v>0</v>
      </c>
    </row>
    <row r="277" spans="1:10">
      <c r="A277" s="374" t="s">
        <v>950</v>
      </c>
      <c r="B277" s="374">
        <v>416112</v>
      </c>
      <c r="C277" t="s">
        <v>951</v>
      </c>
      <c r="D277" s="93">
        <v>2120.2199999999998</v>
      </c>
      <c r="E277" s="93">
        <v>50306.74</v>
      </c>
      <c r="F277" s="93">
        <v>0</v>
      </c>
      <c r="G277" s="93">
        <v>50306.74</v>
      </c>
      <c r="H277" s="93">
        <v>52426.96</v>
      </c>
      <c r="I277" s="135">
        <f t="shared" si="8"/>
        <v>50.306739999999998</v>
      </c>
      <c r="J277" s="135">
        <f t="shared" si="9"/>
        <v>50</v>
      </c>
    </row>
    <row r="278" spans="1:10">
      <c r="A278" s="374" t="s">
        <v>952</v>
      </c>
      <c r="B278" s="374">
        <v>416114</v>
      </c>
      <c r="C278" t="s">
        <v>953</v>
      </c>
      <c r="D278" s="93">
        <v>252322.12</v>
      </c>
      <c r="E278" s="93">
        <v>85806.68</v>
      </c>
      <c r="F278" s="93">
        <v>0</v>
      </c>
      <c r="G278" s="93">
        <v>85806.68</v>
      </c>
      <c r="H278" s="93">
        <v>338128.8</v>
      </c>
      <c r="I278" s="135">
        <f t="shared" si="8"/>
        <v>85.80668</v>
      </c>
      <c r="J278" s="135">
        <f t="shared" si="9"/>
        <v>86</v>
      </c>
    </row>
    <row r="279" spans="1:10">
      <c r="A279" s="374" t="s">
        <v>954</v>
      </c>
      <c r="B279" s="374">
        <v>416115</v>
      </c>
      <c r="C279" t="s">
        <v>955</v>
      </c>
      <c r="D279" s="93">
        <v>163673.26</v>
      </c>
      <c r="E279" s="93">
        <v>56957.08</v>
      </c>
      <c r="F279" s="93">
        <v>0</v>
      </c>
      <c r="G279" s="93">
        <v>56957.08</v>
      </c>
      <c r="H279" s="93">
        <v>220630.34</v>
      </c>
      <c r="I279" s="135">
        <f t="shared" si="8"/>
        <v>56.957080000000005</v>
      </c>
      <c r="J279" s="135">
        <f t="shared" si="9"/>
        <v>57</v>
      </c>
    </row>
    <row r="280" spans="1:10">
      <c r="A280" s="374" t="s">
        <v>956</v>
      </c>
      <c r="B280" s="374">
        <v>416116</v>
      </c>
      <c r="C280" t="s">
        <v>957</v>
      </c>
      <c r="D280" s="93">
        <v>450587.35</v>
      </c>
      <c r="E280" s="93">
        <v>149911.28</v>
      </c>
      <c r="F280" s="93">
        <v>0</v>
      </c>
      <c r="G280" s="93">
        <v>149911.28</v>
      </c>
      <c r="H280" s="93">
        <v>600498.63</v>
      </c>
      <c r="I280" s="135">
        <f t="shared" si="8"/>
        <v>149.91128</v>
      </c>
      <c r="J280" s="135">
        <f t="shared" si="9"/>
        <v>150</v>
      </c>
    </row>
    <row r="281" spans="1:10">
      <c r="A281" s="374" t="s">
        <v>958</v>
      </c>
      <c r="B281" s="374">
        <v>4162</v>
      </c>
      <c r="C281" t="s">
        <v>959</v>
      </c>
      <c r="D281" s="93">
        <v>1947698.41</v>
      </c>
      <c r="E281" s="93">
        <v>775336.27</v>
      </c>
      <c r="F281" s="93">
        <v>-16214.49</v>
      </c>
      <c r="G281" s="93">
        <v>759121.78</v>
      </c>
      <c r="H281" s="93">
        <v>2706820.19</v>
      </c>
      <c r="I281" s="135">
        <f t="shared" si="8"/>
        <v>759.12178000000006</v>
      </c>
      <c r="J281" s="135">
        <f t="shared" si="9"/>
        <v>759</v>
      </c>
    </row>
    <row r="282" spans="1:10">
      <c r="A282" s="374" t="s">
        <v>960</v>
      </c>
      <c r="B282" s="374">
        <v>41621</v>
      </c>
      <c r="C282" t="s">
        <v>961</v>
      </c>
      <c r="D282" s="93">
        <v>301261.23</v>
      </c>
      <c r="E282" s="93">
        <v>95762.6</v>
      </c>
      <c r="F282" s="93">
        <v>0</v>
      </c>
      <c r="G282" s="93">
        <v>95762.6</v>
      </c>
      <c r="H282" s="93">
        <v>397023.83</v>
      </c>
      <c r="I282" s="135">
        <f t="shared" si="8"/>
        <v>95.762600000000006</v>
      </c>
      <c r="J282" s="135">
        <f t="shared" si="9"/>
        <v>96</v>
      </c>
    </row>
    <row r="283" spans="1:10">
      <c r="A283" s="374" t="s">
        <v>962</v>
      </c>
      <c r="B283" s="374">
        <v>41622</v>
      </c>
      <c r="C283" t="s">
        <v>963</v>
      </c>
      <c r="D283" s="93">
        <v>0</v>
      </c>
      <c r="E283" s="93">
        <v>15960.43</v>
      </c>
      <c r="F283" s="93">
        <v>-15960.43</v>
      </c>
      <c r="G283" s="93">
        <v>0</v>
      </c>
      <c r="H283" s="93">
        <v>0</v>
      </c>
      <c r="I283" s="135">
        <f t="shared" si="8"/>
        <v>0</v>
      </c>
      <c r="J283" s="135">
        <f t="shared" si="9"/>
        <v>0</v>
      </c>
    </row>
    <row r="284" spans="1:10">
      <c r="A284" s="374" t="s">
        <v>964</v>
      </c>
      <c r="B284" s="374">
        <v>41624</v>
      </c>
      <c r="C284" t="s">
        <v>965</v>
      </c>
      <c r="D284" s="93">
        <v>425669.49</v>
      </c>
      <c r="E284" s="93">
        <v>207182.48</v>
      </c>
      <c r="F284" s="93">
        <v>0</v>
      </c>
      <c r="G284" s="93">
        <v>207182.48</v>
      </c>
      <c r="H284" s="93">
        <v>632851.97</v>
      </c>
      <c r="I284" s="135">
        <f t="shared" si="8"/>
        <v>207.18248</v>
      </c>
      <c r="J284" s="135">
        <f t="shared" si="9"/>
        <v>207</v>
      </c>
    </row>
    <row r="285" spans="1:10">
      <c r="A285" s="374" t="s">
        <v>966</v>
      </c>
      <c r="B285" s="374">
        <v>41626</v>
      </c>
      <c r="C285" t="s">
        <v>967</v>
      </c>
      <c r="D285" s="93">
        <v>143717.41</v>
      </c>
      <c r="E285" s="93">
        <v>39461.07</v>
      </c>
      <c r="F285" s="93">
        <v>-254.06</v>
      </c>
      <c r="G285" s="93">
        <v>39207.01</v>
      </c>
      <c r="H285" s="93">
        <v>182924.42</v>
      </c>
      <c r="I285" s="135">
        <f t="shared" si="8"/>
        <v>39.207010000000004</v>
      </c>
      <c r="J285" s="135">
        <f t="shared" si="9"/>
        <v>39</v>
      </c>
    </row>
    <row r="286" spans="1:10">
      <c r="A286" s="374" t="s">
        <v>968</v>
      </c>
      <c r="B286" s="374">
        <v>41627</v>
      </c>
      <c r="C286" t="s">
        <v>969</v>
      </c>
      <c r="D286" s="93">
        <v>874097.96</v>
      </c>
      <c r="E286" s="93">
        <v>372771.42</v>
      </c>
      <c r="F286" s="93">
        <v>0</v>
      </c>
      <c r="G286" s="93">
        <v>372771.42</v>
      </c>
      <c r="H286" s="93">
        <v>1246869.3799999999</v>
      </c>
      <c r="I286" s="135">
        <f t="shared" si="8"/>
        <v>372.77141999999998</v>
      </c>
      <c r="J286" s="135">
        <f t="shared" si="9"/>
        <v>373</v>
      </c>
    </row>
    <row r="287" spans="1:10">
      <c r="A287" s="374" t="s">
        <v>970</v>
      </c>
      <c r="B287" s="374">
        <v>416210</v>
      </c>
      <c r="C287" t="s">
        <v>971</v>
      </c>
      <c r="D287" s="93">
        <v>202952.32000000001</v>
      </c>
      <c r="E287" s="93">
        <v>44198.27</v>
      </c>
      <c r="F287" s="93">
        <v>0</v>
      </c>
      <c r="G287" s="93">
        <v>44198.27</v>
      </c>
      <c r="H287" s="93">
        <v>247150.59</v>
      </c>
      <c r="I287" s="135">
        <f t="shared" si="8"/>
        <v>44.198269999999994</v>
      </c>
      <c r="J287" s="135">
        <f t="shared" si="9"/>
        <v>44</v>
      </c>
    </row>
    <row r="288" spans="1:10">
      <c r="A288" s="374" t="s">
        <v>972</v>
      </c>
      <c r="B288" s="374">
        <v>42</v>
      </c>
      <c r="C288" t="s">
        <v>973</v>
      </c>
      <c r="D288" s="93">
        <v>21960024.289999999</v>
      </c>
      <c r="E288" s="93">
        <v>7034878.2699999996</v>
      </c>
      <c r="F288" s="93">
        <v>-300460.99</v>
      </c>
      <c r="G288" s="93">
        <v>6734417.2800000003</v>
      </c>
      <c r="H288" s="93">
        <v>28694441.57</v>
      </c>
      <c r="I288" s="135">
        <f t="shared" si="8"/>
        <v>6734.4172800000006</v>
      </c>
      <c r="J288" s="135">
        <f t="shared" si="9"/>
        <v>6734</v>
      </c>
    </row>
    <row r="289" spans="1:10">
      <c r="A289" s="374" t="s">
        <v>974</v>
      </c>
      <c r="B289" s="374">
        <v>421</v>
      </c>
      <c r="C289" t="s">
        <v>975</v>
      </c>
      <c r="D289" s="93">
        <v>12895707.449999999</v>
      </c>
      <c r="E289" s="93">
        <v>4251011.95</v>
      </c>
      <c r="F289" s="93">
        <v>-36093.83</v>
      </c>
      <c r="G289" s="93">
        <v>4214918.12</v>
      </c>
      <c r="H289" s="93">
        <v>17110625.57</v>
      </c>
      <c r="I289" s="135">
        <f t="shared" si="8"/>
        <v>4214.9181200000003</v>
      </c>
      <c r="J289" s="135">
        <f t="shared" si="9"/>
        <v>4215</v>
      </c>
    </row>
    <row r="290" spans="1:10">
      <c r="A290" s="374" t="s">
        <v>976</v>
      </c>
      <c r="B290" s="374">
        <v>4211</v>
      </c>
      <c r="C290" t="s">
        <v>42</v>
      </c>
      <c r="D290" s="93">
        <v>8946591.4000000004</v>
      </c>
      <c r="E290" s="93">
        <v>2917883.09</v>
      </c>
      <c r="F290" s="93">
        <v>-20065.669999999998</v>
      </c>
      <c r="G290" s="93">
        <v>2897817.42</v>
      </c>
      <c r="H290" s="93">
        <v>11844408.82</v>
      </c>
      <c r="I290" s="135">
        <f t="shared" si="8"/>
        <v>2897.8174199999999</v>
      </c>
      <c r="J290" s="135">
        <f>ROUND(I290,0)-1</f>
        <v>2897</v>
      </c>
    </row>
    <row r="291" spans="1:10">
      <c r="A291" s="374" t="s">
        <v>977</v>
      </c>
      <c r="B291" s="374">
        <v>42111</v>
      </c>
      <c r="C291" t="s">
        <v>874</v>
      </c>
      <c r="D291" s="93">
        <v>7277539.7000000002</v>
      </c>
      <c r="E291" s="93">
        <v>2372424.48</v>
      </c>
      <c r="F291" s="93">
        <v>-1470.08</v>
      </c>
      <c r="G291" s="93">
        <v>2370954.4</v>
      </c>
      <c r="H291" s="93">
        <v>9648494.0999999996</v>
      </c>
      <c r="I291" s="135">
        <f t="shared" si="8"/>
        <v>2370.9544000000001</v>
      </c>
      <c r="J291" s="135">
        <f t="shared" si="9"/>
        <v>2371</v>
      </c>
    </row>
    <row r="292" spans="1:10">
      <c r="A292" s="374" t="s">
        <v>978</v>
      </c>
      <c r="B292" s="374">
        <v>42117</v>
      </c>
      <c r="C292" t="s">
        <v>876</v>
      </c>
      <c r="D292" s="93">
        <v>847804.32</v>
      </c>
      <c r="E292" s="93">
        <v>292619.45</v>
      </c>
      <c r="F292" s="93">
        <v>-18595.59</v>
      </c>
      <c r="G292" s="93">
        <v>274023.86</v>
      </c>
      <c r="H292" s="93">
        <v>1121828.18</v>
      </c>
      <c r="I292" s="135">
        <f t="shared" si="8"/>
        <v>274.02386000000001</v>
      </c>
      <c r="J292" s="135">
        <f t="shared" si="9"/>
        <v>274</v>
      </c>
    </row>
    <row r="293" spans="1:10">
      <c r="A293" s="374" t="s">
        <v>979</v>
      </c>
      <c r="B293" s="374">
        <v>42118</v>
      </c>
      <c r="C293" t="s">
        <v>878</v>
      </c>
      <c r="D293" s="93">
        <v>108907.85</v>
      </c>
      <c r="E293" s="93">
        <v>11217.99</v>
      </c>
      <c r="F293" s="93">
        <v>0</v>
      </c>
      <c r="G293" s="93">
        <v>11217.99</v>
      </c>
      <c r="H293" s="93">
        <v>120125.84</v>
      </c>
      <c r="I293" s="135">
        <f t="shared" si="8"/>
        <v>11.21799</v>
      </c>
      <c r="J293" s="135">
        <f t="shared" si="9"/>
        <v>11</v>
      </c>
    </row>
    <row r="294" spans="1:10">
      <c r="A294" s="374" t="s">
        <v>980</v>
      </c>
      <c r="B294" s="374">
        <v>42119</v>
      </c>
      <c r="C294" t="s">
        <v>981</v>
      </c>
      <c r="D294" s="93">
        <v>682050.86</v>
      </c>
      <c r="E294" s="93">
        <v>220920.52</v>
      </c>
      <c r="F294" s="93">
        <v>0</v>
      </c>
      <c r="G294" s="93">
        <v>220920.52</v>
      </c>
      <c r="H294" s="93">
        <v>902971.38</v>
      </c>
      <c r="I294" s="135">
        <f t="shared" si="8"/>
        <v>220.92051999999998</v>
      </c>
      <c r="J294" s="135">
        <f t="shared" si="9"/>
        <v>221</v>
      </c>
    </row>
    <row r="295" spans="1:10">
      <c r="A295" s="374" t="s">
        <v>982</v>
      </c>
      <c r="B295" s="374">
        <v>421110</v>
      </c>
      <c r="C295" t="s">
        <v>882</v>
      </c>
      <c r="D295" s="93">
        <v>22715.26</v>
      </c>
      <c r="E295" s="93">
        <v>20700.650000000001</v>
      </c>
      <c r="F295" s="93">
        <v>0</v>
      </c>
      <c r="G295" s="93">
        <v>20700.650000000001</v>
      </c>
      <c r="H295" s="93">
        <v>43415.91</v>
      </c>
      <c r="I295" s="135">
        <f t="shared" si="8"/>
        <v>20.700650000000003</v>
      </c>
      <c r="J295" s="135">
        <f t="shared" si="9"/>
        <v>21</v>
      </c>
    </row>
    <row r="296" spans="1:10">
      <c r="A296" s="374" t="s">
        <v>983</v>
      </c>
      <c r="B296" s="374">
        <v>421112</v>
      </c>
      <c r="C296" t="s">
        <v>884</v>
      </c>
      <c r="D296" s="93">
        <v>7573.41</v>
      </c>
      <c r="E296" s="93">
        <v>0</v>
      </c>
      <c r="F296" s="93">
        <v>0</v>
      </c>
      <c r="G296" s="93">
        <v>0</v>
      </c>
      <c r="H296" s="93">
        <v>7573.41</v>
      </c>
      <c r="I296" s="135">
        <f t="shared" si="8"/>
        <v>0</v>
      </c>
      <c r="J296" s="135">
        <f t="shared" si="9"/>
        <v>0</v>
      </c>
    </row>
    <row r="297" spans="1:10">
      <c r="A297" s="374" t="s">
        <v>984</v>
      </c>
      <c r="B297" s="374">
        <v>4212</v>
      </c>
      <c r="C297" t="s">
        <v>43</v>
      </c>
      <c r="D297" s="93">
        <v>2598910.79</v>
      </c>
      <c r="E297" s="93">
        <v>863442.25</v>
      </c>
      <c r="F297" s="93">
        <v>-11532.19</v>
      </c>
      <c r="G297" s="93">
        <v>851910.06</v>
      </c>
      <c r="H297" s="93">
        <v>3450820.85</v>
      </c>
      <c r="I297" s="135">
        <f t="shared" si="8"/>
        <v>851.91006000000004</v>
      </c>
      <c r="J297" s="135">
        <f t="shared" si="9"/>
        <v>852</v>
      </c>
    </row>
    <row r="298" spans="1:10">
      <c r="A298" s="374" t="s">
        <v>985</v>
      </c>
      <c r="B298" s="374">
        <v>42121</v>
      </c>
      <c r="C298" t="s">
        <v>760</v>
      </c>
      <c r="D298" s="93">
        <v>1580152.04</v>
      </c>
      <c r="E298" s="93">
        <v>516497.7</v>
      </c>
      <c r="F298" s="93">
        <v>0</v>
      </c>
      <c r="G298" s="93">
        <v>516497.7</v>
      </c>
      <c r="H298" s="93">
        <v>2096649.74</v>
      </c>
      <c r="I298" s="135">
        <f t="shared" si="8"/>
        <v>516.49770000000001</v>
      </c>
      <c r="J298" s="135">
        <f t="shared" si="9"/>
        <v>516</v>
      </c>
    </row>
    <row r="299" spans="1:10">
      <c r="A299" s="374" t="s">
        <v>986</v>
      </c>
      <c r="B299" s="374">
        <v>42122</v>
      </c>
      <c r="C299" t="s">
        <v>163</v>
      </c>
      <c r="D299" s="93">
        <v>604087.03</v>
      </c>
      <c r="E299" s="93">
        <v>194758.99</v>
      </c>
      <c r="F299" s="93">
        <v>0</v>
      </c>
      <c r="G299" s="93">
        <v>194758.99</v>
      </c>
      <c r="H299" s="93">
        <v>798846.02</v>
      </c>
      <c r="I299" s="135">
        <f t="shared" si="8"/>
        <v>194.75898999999998</v>
      </c>
      <c r="J299" s="135">
        <f t="shared" si="9"/>
        <v>195</v>
      </c>
    </row>
    <row r="300" spans="1:10">
      <c r="A300" s="374" t="s">
        <v>987</v>
      </c>
      <c r="B300" s="374">
        <v>42124</v>
      </c>
      <c r="C300" t="s">
        <v>891</v>
      </c>
      <c r="D300" s="93">
        <v>140504.57999999999</v>
      </c>
      <c r="E300" s="93">
        <v>45499.44</v>
      </c>
      <c r="F300" s="93">
        <v>0</v>
      </c>
      <c r="G300" s="93">
        <v>45499.44</v>
      </c>
      <c r="H300" s="93">
        <v>186004.02</v>
      </c>
      <c r="I300" s="135">
        <f t="shared" si="8"/>
        <v>45.49944</v>
      </c>
      <c r="J300" s="135">
        <f t="shared" si="9"/>
        <v>45</v>
      </c>
    </row>
    <row r="301" spans="1:10">
      <c r="A301" s="374" t="s">
        <v>988</v>
      </c>
      <c r="B301" s="374">
        <v>42125</v>
      </c>
      <c r="C301" t="s">
        <v>893</v>
      </c>
      <c r="D301" s="93">
        <v>160576.41</v>
      </c>
      <c r="E301" s="93">
        <v>64704.08</v>
      </c>
      <c r="F301" s="93">
        <v>-8350.9</v>
      </c>
      <c r="G301" s="93">
        <v>56353.18</v>
      </c>
      <c r="H301" s="93">
        <v>216929.59</v>
      </c>
      <c r="I301" s="135">
        <f t="shared" si="8"/>
        <v>56.353180000000002</v>
      </c>
      <c r="J301" s="135">
        <f t="shared" si="9"/>
        <v>56</v>
      </c>
    </row>
    <row r="302" spans="1:10">
      <c r="A302" s="374" t="s">
        <v>989</v>
      </c>
      <c r="B302" s="374">
        <v>42126</v>
      </c>
      <c r="C302" t="s">
        <v>895</v>
      </c>
      <c r="D302" s="93">
        <v>61171.85</v>
      </c>
      <c r="E302" s="93">
        <v>24648.799999999999</v>
      </c>
      <c r="F302" s="93">
        <v>-3181.29</v>
      </c>
      <c r="G302" s="93">
        <v>21467.51</v>
      </c>
      <c r="H302" s="93">
        <v>82639.360000000001</v>
      </c>
      <c r="I302" s="135">
        <f t="shared" si="8"/>
        <v>21.467509999999997</v>
      </c>
      <c r="J302" s="135">
        <f t="shared" si="9"/>
        <v>21</v>
      </c>
    </row>
    <row r="303" spans="1:10">
      <c r="A303" s="374" t="s">
        <v>990</v>
      </c>
      <c r="B303" s="374">
        <v>42127</v>
      </c>
      <c r="C303" t="s">
        <v>897</v>
      </c>
      <c r="D303" s="93">
        <v>52418.879999999997</v>
      </c>
      <c r="E303" s="93">
        <v>17333.240000000002</v>
      </c>
      <c r="F303" s="93">
        <v>0</v>
      </c>
      <c r="G303" s="93">
        <v>17333.240000000002</v>
      </c>
      <c r="H303" s="93">
        <v>69752.12</v>
      </c>
      <c r="I303" s="135">
        <f t="shared" si="8"/>
        <v>17.33324</v>
      </c>
      <c r="J303" s="135">
        <f t="shared" si="9"/>
        <v>17</v>
      </c>
    </row>
    <row r="304" spans="1:10">
      <c r="A304" s="374" t="s">
        <v>991</v>
      </c>
      <c r="B304" s="374">
        <v>4213</v>
      </c>
      <c r="C304" t="s">
        <v>44</v>
      </c>
      <c r="D304" s="93">
        <v>1350205.26</v>
      </c>
      <c r="E304" s="93">
        <v>469686.61</v>
      </c>
      <c r="F304" s="93">
        <v>-4495.97</v>
      </c>
      <c r="G304" s="93">
        <v>465190.64</v>
      </c>
      <c r="H304" s="93">
        <v>1815395.9</v>
      </c>
      <c r="I304" s="135">
        <f t="shared" si="8"/>
        <v>465.19064000000003</v>
      </c>
      <c r="J304" s="135">
        <f t="shared" si="9"/>
        <v>465</v>
      </c>
    </row>
    <row r="305" spans="1:10">
      <c r="A305" s="374" t="s">
        <v>992</v>
      </c>
      <c r="B305" s="374">
        <v>42131</v>
      </c>
      <c r="C305" t="s">
        <v>794</v>
      </c>
      <c r="D305" s="93">
        <v>580638.54</v>
      </c>
      <c r="E305" s="93">
        <v>196543.67</v>
      </c>
      <c r="F305" s="93">
        <v>0</v>
      </c>
      <c r="G305" s="93">
        <v>196543.67</v>
      </c>
      <c r="H305" s="93">
        <v>777182.21</v>
      </c>
      <c r="I305" s="135">
        <f t="shared" si="8"/>
        <v>196.54367000000002</v>
      </c>
      <c r="J305" s="135">
        <f t="shared" si="9"/>
        <v>197</v>
      </c>
    </row>
    <row r="306" spans="1:10">
      <c r="A306" s="374" t="s">
        <v>993</v>
      </c>
      <c r="B306" s="374">
        <v>42132</v>
      </c>
      <c r="C306" t="s">
        <v>901</v>
      </c>
      <c r="D306" s="93">
        <v>357713.39</v>
      </c>
      <c r="E306" s="93">
        <v>137497.51999999999</v>
      </c>
      <c r="F306" s="93">
        <v>0</v>
      </c>
      <c r="G306" s="93">
        <v>137497.51999999999</v>
      </c>
      <c r="H306" s="93">
        <v>495210.91</v>
      </c>
      <c r="I306" s="135">
        <f t="shared" si="8"/>
        <v>137.49751999999998</v>
      </c>
      <c r="J306" s="135">
        <f t="shared" si="9"/>
        <v>137</v>
      </c>
    </row>
    <row r="307" spans="1:10">
      <c r="A307" s="374" t="s">
        <v>994</v>
      </c>
      <c r="B307" s="374">
        <v>42133</v>
      </c>
      <c r="C307" t="s">
        <v>903</v>
      </c>
      <c r="D307" s="93">
        <v>7934.17</v>
      </c>
      <c r="E307" s="93">
        <v>7459.25</v>
      </c>
      <c r="F307" s="93">
        <v>-3789.35</v>
      </c>
      <c r="G307" s="93">
        <v>3669.9</v>
      </c>
      <c r="H307" s="93">
        <v>11604.07</v>
      </c>
      <c r="I307" s="135">
        <f t="shared" si="8"/>
        <v>3.6699000000000002</v>
      </c>
      <c r="J307" s="135">
        <f t="shared" si="9"/>
        <v>4</v>
      </c>
    </row>
    <row r="308" spans="1:10">
      <c r="A308" s="374" t="s">
        <v>995</v>
      </c>
      <c r="B308" s="374">
        <v>42134</v>
      </c>
      <c r="C308" t="s">
        <v>996</v>
      </c>
      <c r="D308" s="93">
        <v>23400</v>
      </c>
      <c r="E308" s="93">
        <v>7800</v>
      </c>
      <c r="F308" s="93">
        <v>0</v>
      </c>
      <c r="G308" s="93">
        <v>7800</v>
      </c>
      <c r="H308" s="93">
        <v>31200</v>
      </c>
      <c r="I308" s="135">
        <f t="shared" si="8"/>
        <v>7.8</v>
      </c>
      <c r="J308" s="135">
        <f t="shared" si="9"/>
        <v>8</v>
      </c>
    </row>
    <row r="309" spans="1:10">
      <c r="A309" s="374" t="s">
        <v>997</v>
      </c>
      <c r="B309" s="374">
        <v>42135</v>
      </c>
      <c r="C309" t="s">
        <v>905</v>
      </c>
      <c r="D309" s="93">
        <v>79147.25</v>
      </c>
      <c r="E309" s="93">
        <v>25433.08</v>
      </c>
      <c r="F309" s="93">
        <v>0</v>
      </c>
      <c r="G309" s="93">
        <v>25433.08</v>
      </c>
      <c r="H309" s="93">
        <v>104580.33</v>
      </c>
      <c r="I309" s="135">
        <f t="shared" si="8"/>
        <v>25.43308</v>
      </c>
      <c r="J309" s="135">
        <f t="shared" si="9"/>
        <v>25</v>
      </c>
    </row>
    <row r="310" spans="1:10">
      <c r="A310" s="374" t="s">
        <v>998</v>
      </c>
      <c r="B310" s="374">
        <v>42136</v>
      </c>
      <c r="C310" t="s">
        <v>907</v>
      </c>
      <c r="D310" s="93">
        <v>239058.23</v>
      </c>
      <c r="E310" s="93">
        <v>78391.67</v>
      </c>
      <c r="F310" s="93">
        <v>-352.62</v>
      </c>
      <c r="G310" s="93">
        <v>78039.05</v>
      </c>
      <c r="H310" s="93">
        <v>317097.28000000003</v>
      </c>
      <c r="I310" s="135">
        <f t="shared" si="8"/>
        <v>78.039050000000003</v>
      </c>
      <c r="J310" s="135">
        <f t="shared" si="9"/>
        <v>78</v>
      </c>
    </row>
    <row r="311" spans="1:10">
      <c r="A311" s="374" t="s">
        <v>999</v>
      </c>
      <c r="B311" s="374">
        <v>421310</v>
      </c>
      <c r="C311" t="s">
        <v>909</v>
      </c>
      <c r="D311" s="93">
        <v>3751</v>
      </c>
      <c r="E311" s="93">
        <v>1600</v>
      </c>
      <c r="F311" s="93">
        <v>-354</v>
      </c>
      <c r="G311" s="93">
        <v>1246</v>
      </c>
      <c r="H311" s="93">
        <v>4997</v>
      </c>
      <c r="I311" s="135">
        <f t="shared" si="8"/>
        <v>1.246</v>
      </c>
      <c r="J311" s="135">
        <f t="shared" si="9"/>
        <v>1</v>
      </c>
    </row>
    <row r="312" spans="1:10">
      <c r="A312" s="374" t="s">
        <v>1000</v>
      </c>
      <c r="B312" s="374">
        <v>421311</v>
      </c>
      <c r="C312" t="s">
        <v>911</v>
      </c>
      <c r="D312" s="93">
        <v>58562.68</v>
      </c>
      <c r="E312" s="93">
        <v>14961.42</v>
      </c>
      <c r="F312" s="93">
        <v>0</v>
      </c>
      <c r="G312" s="93">
        <v>14961.42</v>
      </c>
      <c r="H312" s="93">
        <v>73524.100000000006</v>
      </c>
      <c r="I312" s="135">
        <f t="shared" si="8"/>
        <v>14.96142</v>
      </c>
      <c r="J312" s="135">
        <f t="shared" si="9"/>
        <v>15</v>
      </c>
    </row>
    <row r="313" spans="1:10">
      <c r="A313" s="374" t="s">
        <v>1001</v>
      </c>
      <c r="B313" s="374">
        <v>422</v>
      </c>
      <c r="C313" t="s">
        <v>1002</v>
      </c>
      <c r="D313" s="93">
        <v>16249</v>
      </c>
      <c r="E313" s="93">
        <v>6117.97</v>
      </c>
      <c r="F313" s="93">
        <v>0</v>
      </c>
      <c r="G313" s="93">
        <v>6117.97</v>
      </c>
      <c r="H313" s="93">
        <v>22366.97</v>
      </c>
      <c r="I313" s="135">
        <f t="shared" si="8"/>
        <v>6.1179700000000006</v>
      </c>
      <c r="J313" s="135">
        <f t="shared" si="9"/>
        <v>6</v>
      </c>
    </row>
    <row r="314" spans="1:10">
      <c r="A314" s="374" t="s">
        <v>1003</v>
      </c>
      <c r="B314" s="374">
        <v>4221</v>
      </c>
      <c r="C314" t="s">
        <v>1004</v>
      </c>
      <c r="D314" s="93">
        <v>16249</v>
      </c>
      <c r="E314" s="93">
        <v>6117.97</v>
      </c>
      <c r="F314" s="93">
        <v>0</v>
      </c>
      <c r="G314" s="93">
        <v>6117.97</v>
      </c>
      <c r="H314" s="93">
        <v>22366.97</v>
      </c>
      <c r="I314" s="135">
        <f t="shared" si="8"/>
        <v>6.1179700000000006</v>
      </c>
      <c r="J314" s="135">
        <f t="shared" si="9"/>
        <v>6</v>
      </c>
    </row>
    <row r="315" spans="1:10">
      <c r="A315" s="374" t="s">
        <v>1005</v>
      </c>
      <c r="B315" s="374">
        <v>42211</v>
      </c>
      <c r="C315" t="s">
        <v>1006</v>
      </c>
      <c r="D315" s="93">
        <v>16249</v>
      </c>
      <c r="E315" s="93">
        <v>6117.97</v>
      </c>
      <c r="F315" s="93">
        <v>0</v>
      </c>
      <c r="G315" s="93">
        <v>6117.97</v>
      </c>
      <c r="H315" s="93">
        <v>22366.97</v>
      </c>
      <c r="I315" s="135">
        <f t="shared" si="8"/>
        <v>6.1179700000000006</v>
      </c>
      <c r="J315" s="135">
        <f t="shared" si="9"/>
        <v>6</v>
      </c>
    </row>
    <row r="316" spans="1:10">
      <c r="A316" s="374" t="s">
        <v>1007</v>
      </c>
      <c r="B316" s="374">
        <v>423</v>
      </c>
      <c r="C316" t="s">
        <v>1008</v>
      </c>
      <c r="D316" s="93">
        <v>2656953</v>
      </c>
      <c r="E316" s="93">
        <v>1046551.41</v>
      </c>
      <c r="F316" s="93">
        <v>0</v>
      </c>
      <c r="G316" s="93">
        <v>1046551.41</v>
      </c>
      <c r="H316" s="93">
        <v>3703504.41</v>
      </c>
      <c r="I316" s="135">
        <f t="shared" si="8"/>
        <v>1046.55141</v>
      </c>
      <c r="J316" s="135">
        <f t="shared" si="9"/>
        <v>1047</v>
      </c>
    </row>
    <row r="317" spans="1:10">
      <c r="A317" s="374" t="s">
        <v>1009</v>
      </c>
      <c r="B317" s="374">
        <v>4231</v>
      </c>
      <c r="C317" t="s">
        <v>1008</v>
      </c>
      <c r="D317" s="93">
        <v>2656953</v>
      </c>
      <c r="E317" s="93">
        <v>1046551.41</v>
      </c>
      <c r="F317" s="93">
        <v>0</v>
      </c>
      <c r="G317" s="93">
        <v>1046551.41</v>
      </c>
      <c r="H317" s="93">
        <v>3703504.41</v>
      </c>
      <c r="I317" s="135">
        <f t="shared" si="8"/>
        <v>1046.55141</v>
      </c>
      <c r="J317" s="135">
        <f t="shared" si="9"/>
        <v>1047</v>
      </c>
    </row>
    <row r="318" spans="1:10">
      <c r="A318" s="374" t="s">
        <v>1010</v>
      </c>
      <c r="B318" s="374">
        <v>42311</v>
      </c>
      <c r="C318" t="s">
        <v>920</v>
      </c>
      <c r="D318" s="93">
        <v>169441.6</v>
      </c>
      <c r="E318" s="93">
        <v>110000</v>
      </c>
      <c r="F318" s="93">
        <v>0</v>
      </c>
      <c r="G318" s="93">
        <v>110000</v>
      </c>
      <c r="H318" s="93">
        <v>279441.59999999998</v>
      </c>
      <c r="I318" s="135">
        <f t="shared" si="8"/>
        <v>110</v>
      </c>
      <c r="J318" s="135">
        <f t="shared" si="9"/>
        <v>110</v>
      </c>
    </row>
    <row r="319" spans="1:10">
      <c r="A319" s="374" t="s">
        <v>1011</v>
      </c>
      <c r="B319" s="374">
        <v>42312</v>
      </c>
      <c r="C319" t="s">
        <v>922</v>
      </c>
      <c r="D319" s="93">
        <v>752822.08</v>
      </c>
      <c r="E319" s="93">
        <v>281055.96000000002</v>
      </c>
      <c r="F319" s="93">
        <v>0</v>
      </c>
      <c r="G319" s="93">
        <v>281055.96000000002</v>
      </c>
      <c r="H319" s="93">
        <v>1033878.04</v>
      </c>
      <c r="I319" s="135">
        <f t="shared" si="8"/>
        <v>281.05596000000003</v>
      </c>
      <c r="J319" s="135">
        <f t="shared" si="9"/>
        <v>281</v>
      </c>
    </row>
    <row r="320" spans="1:10">
      <c r="A320" s="374" t="s">
        <v>1012</v>
      </c>
      <c r="B320" s="374">
        <v>42313</v>
      </c>
      <c r="C320" t="s">
        <v>1013</v>
      </c>
      <c r="D320" s="93">
        <v>160065.35999999999</v>
      </c>
      <c r="E320" s="93">
        <v>51735.62</v>
      </c>
      <c r="F320" s="93">
        <v>0</v>
      </c>
      <c r="G320" s="93">
        <v>51735.62</v>
      </c>
      <c r="H320" s="93">
        <v>211800.98</v>
      </c>
      <c r="I320" s="135">
        <f t="shared" si="8"/>
        <v>51.735620000000004</v>
      </c>
      <c r="J320" s="135">
        <f t="shared" si="9"/>
        <v>52</v>
      </c>
    </row>
    <row r="321" spans="1:10">
      <c r="A321" s="374" t="s">
        <v>1014</v>
      </c>
      <c r="B321" s="374">
        <v>42315</v>
      </c>
      <c r="C321" t="s">
        <v>924</v>
      </c>
      <c r="D321" s="93">
        <v>270597.23</v>
      </c>
      <c r="E321" s="93">
        <v>95712.73</v>
      </c>
      <c r="F321" s="93">
        <v>0</v>
      </c>
      <c r="G321" s="93">
        <v>95712.73</v>
      </c>
      <c r="H321" s="93">
        <v>366309.96</v>
      </c>
      <c r="I321" s="135">
        <f t="shared" si="8"/>
        <v>95.712729999999993</v>
      </c>
      <c r="J321" s="135">
        <f t="shared" si="9"/>
        <v>96</v>
      </c>
    </row>
    <row r="322" spans="1:10">
      <c r="A322" s="374" t="s">
        <v>1015</v>
      </c>
      <c r="B322" s="374">
        <v>42316</v>
      </c>
      <c r="C322" t="s">
        <v>1016</v>
      </c>
      <c r="D322" s="93">
        <v>23556</v>
      </c>
      <c r="E322" s="93">
        <v>0</v>
      </c>
      <c r="F322" s="93">
        <v>0</v>
      </c>
      <c r="G322" s="93">
        <v>0</v>
      </c>
      <c r="H322" s="93">
        <v>23556</v>
      </c>
      <c r="I322" s="135">
        <f t="shared" si="8"/>
        <v>0</v>
      </c>
      <c r="J322" s="135">
        <f t="shared" si="9"/>
        <v>0</v>
      </c>
    </row>
    <row r="323" spans="1:10">
      <c r="A323" s="374" t="s">
        <v>1017</v>
      </c>
      <c r="B323" s="374">
        <v>42317</v>
      </c>
      <c r="C323" t="s">
        <v>1018</v>
      </c>
      <c r="D323" s="93">
        <v>108465.15</v>
      </c>
      <c r="E323" s="93">
        <v>36157.949999999997</v>
      </c>
      <c r="F323" s="93">
        <v>0</v>
      </c>
      <c r="G323" s="93">
        <v>36157.949999999997</v>
      </c>
      <c r="H323" s="93">
        <v>144623.1</v>
      </c>
      <c r="I323" s="135">
        <f t="shared" si="8"/>
        <v>36.15795</v>
      </c>
      <c r="J323" s="135">
        <f t="shared" si="9"/>
        <v>36</v>
      </c>
    </row>
    <row r="324" spans="1:10">
      <c r="A324" s="374" t="s">
        <v>1019</v>
      </c>
      <c r="B324" s="374">
        <v>42318</v>
      </c>
      <c r="C324" t="s">
        <v>1020</v>
      </c>
      <c r="D324" s="93">
        <v>105911.23</v>
      </c>
      <c r="E324" s="93">
        <v>39519.050000000003</v>
      </c>
      <c r="F324" s="93">
        <v>0</v>
      </c>
      <c r="G324" s="93">
        <v>39519.050000000003</v>
      </c>
      <c r="H324" s="93">
        <v>145430.28</v>
      </c>
      <c r="I324" s="135">
        <f t="shared" si="8"/>
        <v>39.51905</v>
      </c>
      <c r="J324" s="135">
        <f t="shared" si="9"/>
        <v>40</v>
      </c>
    </row>
    <row r="325" spans="1:10">
      <c r="A325" s="374" t="s">
        <v>1021</v>
      </c>
      <c r="B325" s="374">
        <v>423113</v>
      </c>
      <c r="C325" t="s">
        <v>1022</v>
      </c>
      <c r="D325" s="93">
        <v>112962.57</v>
      </c>
      <c r="E325" s="93">
        <v>35257.78</v>
      </c>
      <c r="F325" s="93">
        <v>0</v>
      </c>
      <c r="G325" s="93">
        <v>35257.78</v>
      </c>
      <c r="H325" s="93">
        <v>148220.35</v>
      </c>
      <c r="I325" s="135">
        <f t="shared" si="8"/>
        <v>35.257779999999997</v>
      </c>
      <c r="J325" s="135">
        <f t="shared" si="9"/>
        <v>35</v>
      </c>
    </row>
    <row r="326" spans="1:10">
      <c r="A326" s="374" t="s">
        <v>1023</v>
      </c>
      <c r="B326" s="374">
        <v>423114</v>
      </c>
      <c r="C326" t="s">
        <v>1024</v>
      </c>
      <c r="D326" s="93">
        <v>740961.56</v>
      </c>
      <c r="E326" s="93">
        <v>320651.59999999998</v>
      </c>
      <c r="F326" s="93">
        <v>0</v>
      </c>
      <c r="G326" s="93">
        <v>320651.59999999998</v>
      </c>
      <c r="H326" s="93">
        <v>1061613.1599999999</v>
      </c>
      <c r="I326" s="135">
        <f t="shared" si="8"/>
        <v>320.65159999999997</v>
      </c>
      <c r="J326" s="135">
        <f t="shared" si="9"/>
        <v>321</v>
      </c>
    </row>
    <row r="327" spans="1:10">
      <c r="A327" s="374" t="s">
        <v>1025</v>
      </c>
      <c r="B327" s="374">
        <v>423115</v>
      </c>
      <c r="C327" t="s">
        <v>1026</v>
      </c>
      <c r="D327" s="93">
        <v>27000</v>
      </c>
      <c r="E327" s="93">
        <v>6000</v>
      </c>
      <c r="F327" s="93">
        <v>0</v>
      </c>
      <c r="G327" s="93">
        <v>6000</v>
      </c>
      <c r="H327" s="93">
        <v>33000</v>
      </c>
      <c r="I327" s="135">
        <f t="shared" si="8"/>
        <v>6</v>
      </c>
      <c r="J327" s="135">
        <f t="shared" si="9"/>
        <v>6</v>
      </c>
    </row>
    <row r="328" spans="1:10">
      <c r="A328" s="374" t="s">
        <v>1027</v>
      </c>
      <c r="B328" s="374">
        <v>423117</v>
      </c>
      <c r="C328" t="s">
        <v>1028</v>
      </c>
      <c r="D328" s="93">
        <v>164565.15</v>
      </c>
      <c r="E328" s="93">
        <v>62796.94</v>
      </c>
      <c r="F328" s="93">
        <v>0</v>
      </c>
      <c r="G328" s="93">
        <v>62796.94</v>
      </c>
      <c r="H328" s="93">
        <v>227362.09</v>
      </c>
      <c r="I328" s="135">
        <f t="shared" si="8"/>
        <v>62.796939999999999</v>
      </c>
      <c r="J328" s="135">
        <f t="shared" si="9"/>
        <v>63</v>
      </c>
    </row>
    <row r="329" spans="1:10">
      <c r="A329" s="374" t="s">
        <v>1029</v>
      </c>
      <c r="B329" s="374">
        <v>423119</v>
      </c>
      <c r="C329" t="s">
        <v>1030</v>
      </c>
      <c r="D329" s="93">
        <v>20605.07</v>
      </c>
      <c r="E329" s="93">
        <v>7663.78</v>
      </c>
      <c r="F329" s="93">
        <v>0</v>
      </c>
      <c r="G329" s="93">
        <v>7663.78</v>
      </c>
      <c r="H329" s="93">
        <v>28268.85</v>
      </c>
      <c r="I329" s="135">
        <f t="shared" ref="I329:I381" si="10">G329/1000</f>
        <v>7.66378</v>
      </c>
      <c r="J329" s="135">
        <f t="shared" ref="J329:J381" si="11">ROUND(I329,0)</f>
        <v>8</v>
      </c>
    </row>
    <row r="330" spans="1:10">
      <c r="A330" s="374" t="s">
        <v>1031</v>
      </c>
      <c r="B330" s="374">
        <v>424</v>
      </c>
      <c r="C330" t="s">
        <v>1032</v>
      </c>
      <c r="D330" s="93">
        <v>265778.78999999998</v>
      </c>
      <c r="E330" s="93">
        <v>111430.29</v>
      </c>
      <c r="F330" s="93">
        <v>0</v>
      </c>
      <c r="G330" s="93">
        <v>111430.29</v>
      </c>
      <c r="H330" s="93">
        <v>377209.08</v>
      </c>
      <c r="I330" s="135">
        <f t="shared" si="10"/>
        <v>111.43029</v>
      </c>
      <c r="J330" s="135">
        <f t="shared" si="11"/>
        <v>111</v>
      </c>
    </row>
    <row r="331" spans="1:10">
      <c r="A331" s="374" t="s">
        <v>1033</v>
      </c>
      <c r="B331" s="374">
        <v>4241</v>
      </c>
      <c r="C331" t="s">
        <v>1034</v>
      </c>
      <c r="D331" s="93">
        <v>265778.78999999998</v>
      </c>
      <c r="E331" s="93">
        <v>111430.29</v>
      </c>
      <c r="F331" s="93">
        <v>0</v>
      </c>
      <c r="G331" s="93">
        <v>111430.29</v>
      </c>
      <c r="H331" s="93">
        <v>377209.08</v>
      </c>
      <c r="I331" s="135">
        <f t="shared" si="10"/>
        <v>111.43029</v>
      </c>
      <c r="J331" s="135">
        <f t="shared" si="11"/>
        <v>111</v>
      </c>
    </row>
    <row r="332" spans="1:10">
      <c r="A332" s="374" t="s">
        <v>1035</v>
      </c>
      <c r="B332" s="374">
        <v>42412</v>
      </c>
      <c r="C332" t="s">
        <v>935</v>
      </c>
      <c r="D332" s="93">
        <v>64890.59</v>
      </c>
      <c r="E332" s="93">
        <v>22227.71</v>
      </c>
      <c r="F332" s="93">
        <v>0</v>
      </c>
      <c r="G332" s="93">
        <v>22227.71</v>
      </c>
      <c r="H332" s="93">
        <v>87118.3</v>
      </c>
      <c r="I332" s="135">
        <f t="shared" si="10"/>
        <v>22.227709999999998</v>
      </c>
      <c r="J332" s="135">
        <f t="shared" si="11"/>
        <v>22</v>
      </c>
    </row>
    <row r="333" spans="1:10">
      <c r="A333" s="374" t="s">
        <v>1036</v>
      </c>
      <c r="B333" s="374">
        <v>42415</v>
      </c>
      <c r="C333" t="s">
        <v>1037</v>
      </c>
      <c r="D333" s="93">
        <v>33686.949999999997</v>
      </c>
      <c r="E333" s="93">
        <v>15463.92</v>
      </c>
      <c r="F333" s="93">
        <v>0</v>
      </c>
      <c r="G333" s="93">
        <v>15463.92</v>
      </c>
      <c r="H333" s="93">
        <v>49150.87</v>
      </c>
      <c r="I333" s="135">
        <f t="shared" si="10"/>
        <v>15.46392</v>
      </c>
      <c r="J333" s="135">
        <f t="shared" si="11"/>
        <v>15</v>
      </c>
    </row>
    <row r="334" spans="1:10">
      <c r="A334" s="374" t="s">
        <v>1038</v>
      </c>
      <c r="B334" s="374">
        <v>42416</v>
      </c>
      <c r="C334" t="s">
        <v>1039</v>
      </c>
      <c r="D334" s="93">
        <v>158160.74</v>
      </c>
      <c r="E334" s="93">
        <v>72414.080000000002</v>
      </c>
      <c r="F334" s="93">
        <v>0</v>
      </c>
      <c r="G334" s="93">
        <v>72414.080000000002</v>
      </c>
      <c r="H334" s="93">
        <v>230574.82</v>
      </c>
      <c r="I334" s="135">
        <f t="shared" si="10"/>
        <v>72.414079999999998</v>
      </c>
      <c r="J334" s="135">
        <f t="shared" si="11"/>
        <v>72</v>
      </c>
    </row>
    <row r="335" spans="1:10">
      <c r="A335" s="374" t="s">
        <v>1040</v>
      </c>
      <c r="B335" s="374">
        <v>424112</v>
      </c>
      <c r="C335" t="s">
        <v>937</v>
      </c>
      <c r="D335" s="93">
        <v>9040.51</v>
      </c>
      <c r="E335" s="93">
        <v>1324.58</v>
      </c>
      <c r="F335" s="93">
        <v>0</v>
      </c>
      <c r="G335" s="93">
        <v>1324.58</v>
      </c>
      <c r="H335" s="93">
        <v>10365.09</v>
      </c>
      <c r="I335" s="135">
        <f t="shared" si="10"/>
        <v>1.3245799999999999</v>
      </c>
      <c r="J335" s="135">
        <f t="shared" si="11"/>
        <v>1</v>
      </c>
    </row>
    <row r="336" spans="1:10">
      <c r="A336" s="374" t="s">
        <v>1041</v>
      </c>
      <c r="B336" s="374">
        <v>425</v>
      </c>
      <c r="C336" t="s">
        <v>1042</v>
      </c>
      <c r="D336" s="93">
        <v>890684.97</v>
      </c>
      <c r="E336" s="93">
        <v>7377.12</v>
      </c>
      <c r="F336" s="93">
        <v>-256190.48</v>
      </c>
      <c r="G336" s="93">
        <v>-248813.36</v>
      </c>
      <c r="H336" s="93">
        <v>641871.61</v>
      </c>
      <c r="I336" s="135">
        <f t="shared" si="10"/>
        <v>-248.81335999999999</v>
      </c>
      <c r="J336" s="135">
        <f t="shared" si="11"/>
        <v>-249</v>
      </c>
    </row>
    <row r="337" spans="1:10">
      <c r="A337" s="374" t="s">
        <v>1043</v>
      </c>
      <c r="B337" s="374">
        <v>4251</v>
      </c>
      <c r="C337" t="s">
        <v>1044</v>
      </c>
      <c r="D337" s="93">
        <v>613430</v>
      </c>
      <c r="E337" s="93">
        <v>0</v>
      </c>
      <c r="F337" s="93">
        <v>-199646.04</v>
      </c>
      <c r="G337" s="93">
        <v>-199646.04</v>
      </c>
      <c r="H337" s="93">
        <v>413783.96</v>
      </c>
      <c r="I337" s="135">
        <f t="shared" si="10"/>
        <v>-199.64604</v>
      </c>
      <c r="J337" s="135">
        <f t="shared" si="11"/>
        <v>-200</v>
      </c>
    </row>
    <row r="338" spans="1:10">
      <c r="A338" s="374" t="s">
        <v>1045</v>
      </c>
      <c r="B338" s="374">
        <v>42511</v>
      </c>
      <c r="C338" t="s">
        <v>1046</v>
      </c>
      <c r="D338" s="93">
        <v>613430</v>
      </c>
      <c r="E338" s="93">
        <v>0</v>
      </c>
      <c r="F338" s="93">
        <v>-199646.04</v>
      </c>
      <c r="G338" s="93">
        <v>-199646.04</v>
      </c>
      <c r="H338" s="93">
        <v>413783.96</v>
      </c>
      <c r="I338" s="135">
        <f t="shared" si="10"/>
        <v>-199.64604</v>
      </c>
      <c r="J338" s="135">
        <f t="shared" si="11"/>
        <v>-200</v>
      </c>
    </row>
    <row r="339" spans="1:10">
      <c r="A339" s="374" t="s">
        <v>1047</v>
      </c>
      <c r="B339" s="374">
        <v>4252</v>
      </c>
      <c r="C339" t="s">
        <v>1048</v>
      </c>
      <c r="D339" s="93">
        <v>260904.08</v>
      </c>
      <c r="E339" s="93">
        <v>7377.12</v>
      </c>
      <c r="F339" s="93">
        <v>-56544.44</v>
      </c>
      <c r="G339" s="93">
        <v>-49167.32</v>
      </c>
      <c r="H339" s="93">
        <v>211736.76</v>
      </c>
      <c r="I339" s="135">
        <f t="shared" si="10"/>
        <v>-49.167319999999997</v>
      </c>
      <c r="J339" s="135">
        <f t="shared" si="11"/>
        <v>-49</v>
      </c>
    </row>
    <row r="340" spans="1:10">
      <c r="A340" s="374" t="s">
        <v>1049</v>
      </c>
      <c r="B340" s="374">
        <v>42521</v>
      </c>
      <c r="C340" t="s">
        <v>1050</v>
      </c>
      <c r="D340" s="93">
        <v>260904.08</v>
      </c>
      <c r="E340" s="93">
        <v>7377.12</v>
      </c>
      <c r="F340" s="93">
        <v>-56544.44</v>
      </c>
      <c r="G340" s="93">
        <v>-49167.32</v>
      </c>
      <c r="H340" s="93">
        <v>211736.76</v>
      </c>
      <c r="I340" s="135">
        <f t="shared" si="10"/>
        <v>-49.167319999999997</v>
      </c>
      <c r="J340" s="135">
        <f t="shared" si="11"/>
        <v>-49</v>
      </c>
    </row>
    <row r="341" spans="1:10">
      <c r="A341" s="374" t="s">
        <v>1051</v>
      </c>
      <c r="B341" s="374">
        <v>4254</v>
      </c>
      <c r="C341" t="s">
        <v>1052</v>
      </c>
      <c r="D341" s="93">
        <v>16350.89</v>
      </c>
      <c r="E341" s="93">
        <v>0</v>
      </c>
      <c r="F341" s="93">
        <v>0</v>
      </c>
      <c r="G341" s="93">
        <v>0</v>
      </c>
      <c r="H341" s="93">
        <v>16350.89</v>
      </c>
      <c r="I341" s="135">
        <f t="shared" si="10"/>
        <v>0</v>
      </c>
      <c r="J341" s="135">
        <f t="shared" si="11"/>
        <v>0</v>
      </c>
    </row>
    <row r="342" spans="1:10">
      <c r="A342" s="374" t="s">
        <v>1053</v>
      </c>
      <c r="B342" s="374">
        <v>42541</v>
      </c>
      <c r="C342" t="s">
        <v>1054</v>
      </c>
      <c r="D342" s="93">
        <v>16350.89</v>
      </c>
      <c r="E342" s="93">
        <v>0</v>
      </c>
      <c r="F342" s="93">
        <v>0</v>
      </c>
      <c r="G342" s="93">
        <v>0</v>
      </c>
      <c r="H342" s="93">
        <v>16350.89</v>
      </c>
      <c r="I342" s="135">
        <f t="shared" si="10"/>
        <v>0</v>
      </c>
      <c r="J342" s="135">
        <f t="shared" si="11"/>
        <v>0</v>
      </c>
    </row>
    <row r="343" spans="1:10">
      <c r="A343" s="374" t="s">
        <v>1055</v>
      </c>
      <c r="B343" s="374">
        <v>426</v>
      </c>
      <c r="C343" t="s">
        <v>1056</v>
      </c>
      <c r="D343" s="93">
        <v>4271784.01</v>
      </c>
      <c r="E343" s="93">
        <v>1395517.15</v>
      </c>
      <c r="F343" s="93">
        <v>-8176.68</v>
      </c>
      <c r="G343" s="93">
        <v>1387340.47</v>
      </c>
      <c r="H343" s="93">
        <v>5659124.4800000004</v>
      </c>
      <c r="I343" s="135">
        <f t="shared" si="10"/>
        <v>1387.3404699999999</v>
      </c>
      <c r="J343" s="135">
        <f t="shared" si="11"/>
        <v>1387</v>
      </c>
    </row>
    <row r="344" spans="1:10">
      <c r="A344" s="374" t="s">
        <v>1057</v>
      </c>
      <c r="B344" s="374">
        <v>4261</v>
      </c>
      <c r="C344" t="s">
        <v>1058</v>
      </c>
      <c r="D344" s="93">
        <v>2647786.5499999998</v>
      </c>
      <c r="E344" s="93">
        <v>877010.19</v>
      </c>
      <c r="F344" s="93">
        <v>-303.82</v>
      </c>
      <c r="G344" s="93">
        <v>876706.37</v>
      </c>
      <c r="H344" s="93">
        <v>3524492.92</v>
      </c>
      <c r="I344" s="135">
        <f t="shared" si="10"/>
        <v>876.70636999999999</v>
      </c>
      <c r="J344" s="135">
        <f t="shared" si="11"/>
        <v>877</v>
      </c>
    </row>
    <row r="345" spans="1:10">
      <c r="A345" s="374" t="s">
        <v>1059</v>
      </c>
      <c r="B345" s="374">
        <v>42611</v>
      </c>
      <c r="C345" t="s">
        <v>943</v>
      </c>
      <c r="D345" s="93">
        <v>493288.88</v>
      </c>
      <c r="E345" s="93">
        <v>166626.07999999999</v>
      </c>
      <c r="F345" s="93">
        <v>0</v>
      </c>
      <c r="G345" s="93">
        <v>166626.07999999999</v>
      </c>
      <c r="H345" s="93">
        <v>659914.96</v>
      </c>
      <c r="I345" s="135">
        <f t="shared" si="10"/>
        <v>166.62607999999997</v>
      </c>
      <c r="J345" s="135">
        <f t="shared" si="11"/>
        <v>167</v>
      </c>
    </row>
    <row r="346" spans="1:10">
      <c r="A346" s="374" t="s">
        <v>1060</v>
      </c>
      <c r="B346" s="374">
        <v>42613</v>
      </c>
      <c r="C346" t="s">
        <v>1061</v>
      </c>
      <c r="D346" s="93">
        <v>15940.7</v>
      </c>
      <c r="E346" s="93">
        <v>5260.79</v>
      </c>
      <c r="F346" s="93">
        <v>0</v>
      </c>
      <c r="G346" s="93">
        <v>5260.79</v>
      </c>
      <c r="H346" s="93">
        <v>21201.49</v>
      </c>
      <c r="I346" s="135">
        <f t="shared" si="10"/>
        <v>5.2607900000000001</v>
      </c>
      <c r="J346" s="135">
        <f t="shared" si="11"/>
        <v>5</v>
      </c>
    </row>
    <row r="347" spans="1:10">
      <c r="A347" s="374" t="s">
        <v>1062</v>
      </c>
      <c r="B347" s="374">
        <v>42614</v>
      </c>
      <c r="C347" t="s">
        <v>945</v>
      </c>
      <c r="D347" s="93">
        <v>132711.06</v>
      </c>
      <c r="E347" s="93">
        <v>35851.69</v>
      </c>
      <c r="F347" s="93">
        <v>0</v>
      </c>
      <c r="G347" s="93">
        <v>35851.69</v>
      </c>
      <c r="H347" s="93">
        <v>168562.75</v>
      </c>
      <c r="I347" s="135">
        <f t="shared" si="10"/>
        <v>35.851690000000005</v>
      </c>
      <c r="J347" s="135">
        <f t="shared" si="11"/>
        <v>36</v>
      </c>
    </row>
    <row r="348" spans="1:10">
      <c r="A348" s="374" t="s">
        <v>1063</v>
      </c>
      <c r="B348" s="374">
        <v>42616</v>
      </c>
      <c r="C348" t="s">
        <v>947</v>
      </c>
      <c r="D348" s="93">
        <v>3837.24</v>
      </c>
      <c r="E348" s="93">
        <v>1587.82</v>
      </c>
      <c r="F348" s="93">
        <v>-303.82</v>
      </c>
      <c r="G348" s="93">
        <v>1284</v>
      </c>
      <c r="H348" s="93">
        <v>5121.24</v>
      </c>
      <c r="I348" s="135">
        <f t="shared" si="10"/>
        <v>1.284</v>
      </c>
      <c r="J348" s="135">
        <f t="shared" si="11"/>
        <v>1</v>
      </c>
    </row>
    <row r="349" spans="1:10">
      <c r="A349" s="374" t="s">
        <v>1064</v>
      </c>
      <c r="B349" s="374">
        <v>42617</v>
      </c>
      <c r="C349" t="s">
        <v>1065</v>
      </c>
      <c r="D349" s="93">
        <v>1471.4</v>
      </c>
      <c r="E349" s="93">
        <v>110.83</v>
      </c>
      <c r="F349" s="93">
        <v>0</v>
      </c>
      <c r="G349" s="93">
        <v>110.83</v>
      </c>
      <c r="H349" s="93">
        <v>1582.23</v>
      </c>
      <c r="I349" s="135">
        <f t="shared" si="10"/>
        <v>0.11083</v>
      </c>
      <c r="J349" s="135">
        <f t="shared" si="11"/>
        <v>0</v>
      </c>
    </row>
    <row r="350" spans="1:10">
      <c r="A350" s="374" t="s">
        <v>1066</v>
      </c>
      <c r="B350" s="374">
        <v>426110</v>
      </c>
      <c r="C350" t="s">
        <v>949</v>
      </c>
      <c r="D350" s="93">
        <v>273.52999999999997</v>
      </c>
      <c r="E350" s="93">
        <v>0</v>
      </c>
      <c r="F350" s="93">
        <v>0</v>
      </c>
      <c r="G350" s="93">
        <v>0</v>
      </c>
      <c r="H350" s="93">
        <v>273.52999999999997</v>
      </c>
      <c r="I350" s="135">
        <f t="shared" si="10"/>
        <v>0</v>
      </c>
      <c r="J350" s="135">
        <f t="shared" si="11"/>
        <v>0</v>
      </c>
    </row>
    <row r="351" spans="1:10">
      <c r="A351" s="374" t="s">
        <v>1067</v>
      </c>
      <c r="B351" s="374">
        <v>426111</v>
      </c>
      <c r="C351" t="s">
        <v>155</v>
      </c>
      <c r="D351" s="93">
        <v>1611382.94</v>
      </c>
      <c r="E351" s="93">
        <v>538388.82999999996</v>
      </c>
      <c r="F351" s="93">
        <v>0</v>
      </c>
      <c r="G351" s="93">
        <v>538388.82999999996</v>
      </c>
      <c r="H351" s="93">
        <v>2149771.77</v>
      </c>
      <c r="I351" s="135">
        <f t="shared" si="10"/>
        <v>538.38882999999998</v>
      </c>
      <c r="J351" s="135">
        <f t="shared" si="11"/>
        <v>538</v>
      </c>
    </row>
    <row r="352" spans="1:10">
      <c r="A352" s="374" t="s">
        <v>1068</v>
      </c>
      <c r="B352" s="374">
        <v>426112</v>
      </c>
      <c r="C352" t="s">
        <v>951</v>
      </c>
      <c r="D352" s="93">
        <v>20045.439999999999</v>
      </c>
      <c r="E352" s="93">
        <v>8067.24</v>
      </c>
      <c r="F352" s="93">
        <v>0</v>
      </c>
      <c r="G352" s="93">
        <v>8067.24</v>
      </c>
      <c r="H352" s="93">
        <v>28112.68</v>
      </c>
      <c r="I352" s="135">
        <f t="shared" si="10"/>
        <v>8.06724</v>
      </c>
      <c r="J352" s="135">
        <f t="shared" si="11"/>
        <v>8</v>
      </c>
    </row>
    <row r="353" spans="1:10">
      <c r="A353" s="374" t="s">
        <v>1069</v>
      </c>
      <c r="B353" s="374">
        <v>426114</v>
      </c>
      <c r="C353" t="s">
        <v>953</v>
      </c>
      <c r="D353" s="93">
        <v>114638.31</v>
      </c>
      <c r="E353" s="93">
        <v>35509.129999999997</v>
      </c>
      <c r="F353" s="93">
        <v>0</v>
      </c>
      <c r="G353" s="93">
        <v>35509.129999999997</v>
      </c>
      <c r="H353" s="93">
        <v>150147.44</v>
      </c>
      <c r="I353" s="135">
        <f t="shared" si="10"/>
        <v>35.509129999999999</v>
      </c>
      <c r="J353" s="135">
        <f t="shared" si="11"/>
        <v>36</v>
      </c>
    </row>
    <row r="354" spans="1:10">
      <c r="A354" s="374" t="s">
        <v>1070</v>
      </c>
      <c r="B354" s="374">
        <v>426116</v>
      </c>
      <c r="C354" t="s">
        <v>957</v>
      </c>
      <c r="D354" s="93">
        <v>186465.32</v>
      </c>
      <c r="E354" s="93">
        <v>62037.37</v>
      </c>
      <c r="F354" s="93">
        <v>0</v>
      </c>
      <c r="G354" s="93">
        <v>62037.37</v>
      </c>
      <c r="H354" s="93">
        <v>248502.69</v>
      </c>
      <c r="I354" s="135">
        <f t="shared" si="10"/>
        <v>62.037370000000003</v>
      </c>
      <c r="J354" s="135">
        <f t="shared" si="11"/>
        <v>62</v>
      </c>
    </row>
    <row r="355" spans="1:10">
      <c r="A355" s="374" t="s">
        <v>1071</v>
      </c>
      <c r="B355" s="374">
        <v>426117</v>
      </c>
      <c r="C355" t="s">
        <v>955</v>
      </c>
      <c r="D355" s="93">
        <v>67731.73</v>
      </c>
      <c r="E355" s="93">
        <v>23570.41</v>
      </c>
      <c r="F355" s="93">
        <v>0</v>
      </c>
      <c r="G355" s="93">
        <v>23570.41</v>
      </c>
      <c r="H355" s="93">
        <v>91302.14</v>
      </c>
      <c r="I355" s="135">
        <f t="shared" si="10"/>
        <v>23.570409999999999</v>
      </c>
      <c r="J355" s="135">
        <f t="shared" si="11"/>
        <v>24</v>
      </c>
    </row>
    <row r="356" spans="1:10">
      <c r="A356" s="374" t="s">
        <v>1072</v>
      </c>
      <c r="B356" s="374">
        <v>4262</v>
      </c>
      <c r="C356" t="s">
        <v>1073</v>
      </c>
      <c r="D356" s="93">
        <v>1623997.46</v>
      </c>
      <c r="E356" s="93">
        <v>518506.96</v>
      </c>
      <c r="F356" s="93">
        <v>-7872.86</v>
      </c>
      <c r="G356" s="93">
        <v>510634.1</v>
      </c>
      <c r="H356" s="93">
        <v>2134631.56</v>
      </c>
      <c r="I356" s="135">
        <f t="shared" si="10"/>
        <v>510.63409999999999</v>
      </c>
      <c r="J356" s="135">
        <f t="shared" si="11"/>
        <v>511</v>
      </c>
    </row>
    <row r="357" spans="1:10">
      <c r="A357" s="374" t="s">
        <v>1074</v>
      </c>
      <c r="B357" s="374">
        <v>42621</v>
      </c>
      <c r="C357" t="s">
        <v>961</v>
      </c>
      <c r="D357" s="93">
        <v>269547.53000000003</v>
      </c>
      <c r="E357" s="93">
        <v>70811.039999999994</v>
      </c>
      <c r="F357" s="93">
        <v>0</v>
      </c>
      <c r="G357" s="93">
        <v>70811.039999999994</v>
      </c>
      <c r="H357" s="93">
        <v>340358.57</v>
      </c>
      <c r="I357" s="135">
        <f t="shared" si="10"/>
        <v>70.811039999999991</v>
      </c>
      <c r="J357" s="135">
        <f t="shared" si="11"/>
        <v>71</v>
      </c>
    </row>
    <row r="358" spans="1:10">
      <c r="A358" s="374" t="s">
        <v>1075</v>
      </c>
      <c r="B358" s="374">
        <v>42622</v>
      </c>
      <c r="C358" t="s">
        <v>963</v>
      </c>
      <c r="D358" s="93">
        <v>184507.05</v>
      </c>
      <c r="E358" s="93">
        <v>70071.789999999994</v>
      </c>
      <c r="F358" s="93">
        <v>0</v>
      </c>
      <c r="G358" s="93">
        <v>70071.789999999994</v>
      </c>
      <c r="H358" s="93">
        <v>254578.84</v>
      </c>
      <c r="I358" s="135">
        <f t="shared" si="10"/>
        <v>70.071789999999993</v>
      </c>
      <c r="J358" s="135">
        <f t="shared" si="11"/>
        <v>70</v>
      </c>
    </row>
    <row r="359" spans="1:10">
      <c r="A359" s="374" t="s">
        <v>1076</v>
      </c>
      <c r="B359" s="374">
        <v>42624</v>
      </c>
      <c r="C359" t="s">
        <v>1077</v>
      </c>
      <c r="D359" s="93">
        <v>172586.82</v>
      </c>
      <c r="E359" s="93">
        <v>51550.39</v>
      </c>
      <c r="F359" s="93">
        <v>0</v>
      </c>
      <c r="G359" s="93">
        <v>51550.39</v>
      </c>
      <c r="H359" s="93">
        <v>224137.21</v>
      </c>
      <c r="I359" s="135">
        <f t="shared" si="10"/>
        <v>51.55039</v>
      </c>
      <c r="J359" s="135">
        <f t="shared" si="11"/>
        <v>52</v>
      </c>
    </row>
    <row r="360" spans="1:10">
      <c r="A360" s="374" t="s">
        <v>1078</v>
      </c>
      <c r="B360" s="374">
        <v>42626</v>
      </c>
      <c r="C360" t="s">
        <v>1079</v>
      </c>
      <c r="D360" s="93">
        <v>51832.08</v>
      </c>
      <c r="E360" s="93">
        <v>26231.26</v>
      </c>
      <c r="F360" s="93">
        <v>-2186.1999999999998</v>
      </c>
      <c r="G360" s="93">
        <v>24045.06</v>
      </c>
      <c r="H360" s="93">
        <v>75877.14</v>
      </c>
      <c r="I360" s="135">
        <f t="shared" si="10"/>
        <v>24.045060000000003</v>
      </c>
      <c r="J360" s="135">
        <f t="shared" si="11"/>
        <v>24</v>
      </c>
    </row>
    <row r="361" spans="1:10">
      <c r="A361" s="374" t="s">
        <v>1080</v>
      </c>
      <c r="B361" s="374">
        <v>42627</v>
      </c>
      <c r="C361" t="s">
        <v>1081</v>
      </c>
      <c r="D361" s="93">
        <v>738686.67</v>
      </c>
      <c r="E361" s="93">
        <v>243764.71</v>
      </c>
      <c r="F361" s="93">
        <v>0</v>
      </c>
      <c r="G361" s="93">
        <v>243764.71</v>
      </c>
      <c r="H361" s="93">
        <v>982451.38</v>
      </c>
      <c r="I361" s="135">
        <f t="shared" si="10"/>
        <v>243.76470999999998</v>
      </c>
      <c r="J361" s="135">
        <f t="shared" si="11"/>
        <v>244</v>
      </c>
    </row>
    <row r="362" spans="1:10">
      <c r="A362" s="374" t="s">
        <v>1082</v>
      </c>
      <c r="B362" s="374">
        <v>42629</v>
      </c>
      <c r="C362" t="s">
        <v>1083</v>
      </c>
      <c r="D362" s="93">
        <v>9340.24</v>
      </c>
      <c r="E362" s="93">
        <v>0</v>
      </c>
      <c r="F362" s="93">
        <v>0</v>
      </c>
      <c r="G362" s="93">
        <v>0</v>
      </c>
      <c r="H362" s="93">
        <v>9340.24</v>
      </c>
      <c r="I362" s="135">
        <f t="shared" si="10"/>
        <v>0</v>
      </c>
      <c r="J362" s="135">
        <f t="shared" si="11"/>
        <v>0</v>
      </c>
    </row>
    <row r="363" spans="1:10">
      <c r="A363" s="374" t="s">
        <v>1084</v>
      </c>
      <c r="B363" s="374">
        <v>426210</v>
      </c>
      <c r="C363" t="s">
        <v>1085</v>
      </c>
      <c r="D363" s="93">
        <v>34780.519999999997</v>
      </c>
      <c r="E363" s="93">
        <v>0</v>
      </c>
      <c r="F363" s="93">
        <v>-5686.66</v>
      </c>
      <c r="G363" s="93">
        <v>-5686.66</v>
      </c>
      <c r="H363" s="93">
        <v>29093.86</v>
      </c>
      <c r="I363" s="135">
        <f t="shared" si="10"/>
        <v>-5.6866599999999998</v>
      </c>
      <c r="J363" s="135">
        <f t="shared" si="11"/>
        <v>-6</v>
      </c>
    </row>
    <row r="364" spans="1:10">
      <c r="A364" s="374" t="s">
        <v>1086</v>
      </c>
      <c r="B364" s="374">
        <v>426214</v>
      </c>
      <c r="C364" t="s">
        <v>1087</v>
      </c>
      <c r="D364" s="93">
        <v>66190.5</v>
      </c>
      <c r="E364" s="93">
        <v>23013.599999999999</v>
      </c>
      <c r="F364" s="93">
        <v>0</v>
      </c>
      <c r="G364" s="93">
        <v>23013.599999999999</v>
      </c>
      <c r="H364" s="93">
        <v>89204.1</v>
      </c>
      <c r="I364" s="135">
        <f t="shared" si="10"/>
        <v>23.0136</v>
      </c>
      <c r="J364" s="135">
        <f t="shared" si="11"/>
        <v>23</v>
      </c>
    </row>
    <row r="365" spans="1:10">
      <c r="A365" s="374" t="s">
        <v>1088</v>
      </c>
      <c r="B365" s="374">
        <v>426215</v>
      </c>
      <c r="C365" t="s">
        <v>1089</v>
      </c>
      <c r="D365" s="93">
        <v>96526.05</v>
      </c>
      <c r="E365" s="93">
        <v>33064.17</v>
      </c>
      <c r="F365" s="93">
        <v>0</v>
      </c>
      <c r="G365" s="93">
        <v>33064.17</v>
      </c>
      <c r="H365" s="93">
        <v>129590.22</v>
      </c>
      <c r="I365" s="135">
        <f t="shared" si="10"/>
        <v>33.064169999999997</v>
      </c>
      <c r="J365" s="135">
        <f t="shared" si="11"/>
        <v>33</v>
      </c>
    </row>
    <row r="366" spans="1:10">
      <c r="A366" s="374" t="s">
        <v>1090</v>
      </c>
      <c r="B366" s="374">
        <v>427</v>
      </c>
      <c r="C366" t="s">
        <v>60</v>
      </c>
      <c r="D366" s="93">
        <v>962867.07</v>
      </c>
      <c r="E366" s="93">
        <v>216872.38</v>
      </c>
      <c r="F366" s="93">
        <v>0</v>
      </c>
      <c r="G366" s="93">
        <v>216872.38</v>
      </c>
      <c r="H366" s="93">
        <v>1179739.45</v>
      </c>
      <c r="I366" s="135">
        <f t="shared" si="10"/>
        <v>216.87237999999999</v>
      </c>
      <c r="J366" s="135">
        <f t="shared" si="11"/>
        <v>217</v>
      </c>
    </row>
    <row r="367" spans="1:10">
      <c r="A367" s="374" t="s">
        <v>1091</v>
      </c>
      <c r="B367" s="374">
        <v>42701</v>
      </c>
      <c r="C367" t="s">
        <v>60</v>
      </c>
      <c r="D367" s="93">
        <v>962867.07</v>
      </c>
      <c r="E367" s="93">
        <v>216872.38</v>
      </c>
      <c r="F367" s="93">
        <v>0</v>
      </c>
      <c r="G367" s="93">
        <v>216872.38</v>
      </c>
      <c r="H367" s="93">
        <v>1179739.45</v>
      </c>
      <c r="I367" s="135">
        <f t="shared" si="10"/>
        <v>216.87237999999999</v>
      </c>
      <c r="J367" s="135">
        <f t="shared" si="11"/>
        <v>217</v>
      </c>
    </row>
    <row r="368" spans="1:10">
      <c r="A368" s="374" t="s">
        <v>1092</v>
      </c>
      <c r="B368" s="374">
        <v>42711</v>
      </c>
      <c r="C368" t="s">
        <v>1093</v>
      </c>
      <c r="D368" s="93">
        <v>501</v>
      </c>
      <c r="E368" s="93">
        <v>0</v>
      </c>
      <c r="F368" s="93">
        <v>0</v>
      </c>
      <c r="G368" s="93">
        <v>0</v>
      </c>
      <c r="H368" s="93">
        <v>501</v>
      </c>
      <c r="I368" s="135">
        <f t="shared" si="10"/>
        <v>0</v>
      </c>
      <c r="J368" s="135">
        <f t="shared" si="11"/>
        <v>0</v>
      </c>
    </row>
    <row r="369" spans="1:10">
      <c r="A369" s="374" t="s">
        <v>1094</v>
      </c>
      <c r="B369" s="374">
        <v>42720</v>
      </c>
      <c r="C369" t="s">
        <v>1095</v>
      </c>
      <c r="D369" s="93">
        <v>962366.07</v>
      </c>
      <c r="E369" s="93">
        <v>216872.38</v>
      </c>
      <c r="F369" s="93">
        <v>0</v>
      </c>
      <c r="G369" s="93">
        <v>216872.38</v>
      </c>
      <c r="H369" s="93">
        <v>1179238.45</v>
      </c>
      <c r="I369" s="135">
        <f t="shared" si="10"/>
        <v>216.87237999999999</v>
      </c>
      <c r="J369" s="135">
        <f t="shared" si="11"/>
        <v>217</v>
      </c>
    </row>
    <row r="370" spans="1:10">
      <c r="A370" s="374">
        <v>5</v>
      </c>
      <c r="B370" s="374">
        <v>5</v>
      </c>
      <c r="C370" t="s">
        <v>1096</v>
      </c>
      <c r="D370" s="93">
        <v>2200592.6</v>
      </c>
      <c r="E370" s="93">
        <v>0</v>
      </c>
      <c r="F370" s="93">
        <v>-812746.65</v>
      </c>
      <c r="G370" s="93">
        <v>-812746.65</v>
      </c>
      <c r="H370" s="93">
        <v>1387845.95</v>
      </c>
      <c r="I370" s="135">
        <f t="shared" si="10"/>
        <v>-812.74665000000005</v>
      </c>
      <c r="J370" s="135">
        <f t="shared" si="11"/>
        <v>-813</v>
      </c>
    </row>
    <row r="371" spans="1:10">
      <c r="A371" s="374" t="s">
        <v>1097</v>
      </c>
      <c r="B371" s="374">
        <v>51</v>
      </c>
      <c r="C371" t="s">
        <v>1096</v>
      </c>
      <c r="D371" s="93">
        <v>2200592.6</v>
      </c>
      <c r="E371" s="93">
        <v>0</v>
      </c>
      <c r="F371" s="93">
        <v>-812746.65</v>
      </c>
      <c r="G371" s="93">
        <v>-812746.65</v>
      </c>
      <c r="H371" s="93">
        <v>1387845.95</v>
      </c>
      <c r="I371" s="135">
        <f t="shared" si="10"/>
        <v>-812.74665000000005</v>
      </c>
      <c r="J371" s="135">
        <f t="shared" si="11"/>
        <v>-813</v>
      </c>
    </row>
    <row r="372" spans="1:10">
      <c r="A372" s="374" t="s">
        <v>1098</v>
      </c>
      <c r="B372" s="374">
        <v>511</v>
      </c>
      <c r="C372" t="s">
        <v>1099</v>
      </c>
      <c r="D372" s="93">
        <v>4914444.7699999996</v>
      </c>
      <c r="E372" s="93">
        <v>0</v>
      </c>
      <c r="F372" s="93">
        <v>0</v>
      </c>
      <c r="G372" s="93">
        <v>0</v>
      </c>
      <c r="H372" s="93">
        <v>4914444.7699999996</v>
      </c>
      <c r="I372" s="135">
        <f t="shared" si="10"/>
        <v>0</v>
      </c>
      <c r="J372" s="135">
        <f t="shared" si="11"/>
        <v>0</v>
      </c>
    </row>
    <row r="373" spans="1:10">
      <c r="A373" s="374" t="s">
        <v>1100</v>
      </c>
      <c r="B373" s="374">
        <v>5111</v>
      </c>
      <c r="C373" t="s">
        <v>1101</v>
      </c>
      <c r="D373" s="93">
        <v>1198297.77</v>
      </c>
      <c r="E373" s="93">
        <v>0</v>
      </c>
      <c r="F373" s="93">
        <v>0</v>
      </c>
      <c r="G373" s="93">
        <v>0</v>
      </c>
      <c r="H373" s="93">
        <v>1198297.77</v>
      </c>
      <c r="I373" s="135">
        <f t="shared" si="10"/>
        <v>0</v>
      </c>
      <c r="J373" s="135">
        <f t="shared" si="11"/>
        <v>0</v>
      </c>
    </row>
    <row r="374" spans="1:10">
      <c r="A374" s="374" t="s">
        <v>1102</v>
      </c>
      <c r="B374" s="374">
        <v>5112</v>
      </c>
      <c r="C374" t="s">
        <v>1103</v>
      </c>
      <c r="D374" s="93">
        <v>1804659.7</v>
      </c>
      <c r="E374" s="93">
        <v>0</v>
      </c>
      <c r="F374" s="93">
        <v>0</v>
      </c>
      <c r="G374" s="93">
        <v>0</v>
      </c>
      <c r="H374" s="93">
        <v>1804659.7</v>
      </c>
      <c r="I374" s="135">
        <f t="shared" si="10"/>
        <v>0</v>
      </c>
      <c r="J374" s="135">
        <f t="shared" si="11"/>
        <v>0</v>
      </c>
    </row>
    <row r="375" spans="1:10">
      <c r="A375" s="374" t="s">
        <v>1104</v>
      </c>
      <c r="B375" s="374">
        <v>5114</v>
      </c>
      <c r="C375" t="s">
        <v>1105</v>
      </c>
      <c r="D375" s="93">
        <v>430516.94</v>
      </c>
      <c r="E375" s="93">
        <v>0</v>
      </c>
      <c r="F375" s="93">
        <v>0</v>
      </c>
      <c r="G375" s="93">
        <v>0</v>
      </c>
      <c r="H375" s="93">
        <v>430516.94</v>
      </c>
      <c r="I375" s="135">
        <f t="shared" si="10"/>
        <v>0</v>
      </c>
      <c r="J375" s="135">
        <f t="shared" si="11"/>
        <v>0</v>
      </c>
    </row>
    <row r="376" spans="1:10">
      <c r="A376" s="374" t="s">
        <v>1106</v>
      </c>
      <c r="B376" s="374">
        <v>5116</v>
      </c>
      <c r="C376" t="s">
        <v>1107</v>
      </c>
      <c r="D376" s="93">
        <v>1480970.36</v>
      </c>
      <c r="E376" s="93">
        <v>0</v>
      </c>
      <c r="F376" s="93">
        <v>0</v>
      </c>
      <c r="G376" s="93">
        <v>0</v>
      </c>
      <c r="H376" s="93">
        <v>1480970.36</v>
      </c>
      <c r="I376" s="135">
        <f t="shared" si="10"/>
        <v>0</v>
      </c>
      <c r="J376" s="135">
        <f t="shared" si="11"/>
        <v>0</v>
      </c>
    </row>
    <row r="377" spans="1:10">
      <c r="A377" s="374" t="s">
        <v>1108</v>
      </c>
      <c r="B377" s="374">
        <v>512</v>
      </c>
      <c r="C377" t="s">
        <v>1109</v>
      </c>
      <c r="D377" s="93">
        <v>-2713852.17</v>
      </c>
      <c r="E377" s="93">
        <v>0</v>
      </c>
      <c r="F377" s="93">
        <v>-812746.65</v>
      </c>
      <c r="G377" s="93">
        <v>-812746.65</v>
      </c>
      <c r="H377" s="93">
        <v>-3526598.82</v>
      </c>
      <c r="I377" s="135">
        <f t="shared" si="10"/>
        <v>-812.74665000000005</v>
      </c>
      <c r="J377" s="135">
        <f t="shared" si="11"/>
        <v>-813</v>
      </c>
    </row>
    <row r="378" spans="1:10">
      <c r="A378" s="374" t="s">
        <v>1110</v>
      </c>
      <c r="B378" s="374">
        <v>5123</v>
      </c>
      <c r="C378" t="s">
        <v>1111</v>
      </c>
      <c r="D378" s="93">
        <v>-903438.85</v>
      </c>
      <c r="E378" s="93">
        <v>0</v>
      </c>
      <c r="F378" s="93">
        <v>0</v>
      </c>
      <c r="G378" s="93">
        <v>0</v>
      </c>
      <c r="H378" s="93">
        <v>-903438.85</v>
      </c>
      <c r="I378" s="135">
        <f t="shared" si="10"/>
        <v>0</v>
      </c>
      <c r="J378" s="135">
        <f t="shared" si="11"/>
        <v>0</v>
      </c>
    </row>
    <row r="379" spans="1:10">
      <c r="A379" s="374" t="s">
        <v>1112</v>
      </c>
      <c r="B379" s="374">
        <v>5125</v>
      </c>
      <c r="C379" t="s">
        <v>1113</v>
      </c>
      <c r="D379" s="93">
        <v>-1810413.32</v>
      </c>
      <c r="E379" s="93">
        <v>0</v>
      </c>
      <c r="F379" s="93">
        <v>0</v>
      </c>
      <c r="G379" s="93">
        <v>0</v>
      </c>
      <c r="H379" s="93">
        <v>-1810413.32</v>
      </c>
      <c r="I379" s="135">
        <f t="shared" si="10"/>
        <v>0</v>
      </c>
      <c r="J379" s="135">
        <f t="shared" si="11"/>
        <v>0</v>
      </c>
    </row>
    <row r="380" spans="1:10">
      <c r="A380" s="374" t="s">
        <v>1114</v>
      </c>
      <c r="B380" s="374">
        <v>5127</v>
      </c>
      <c r="C380" t="s">
        <v>1115</v>
      </c>
      <c r="D380" s="93">
        <v>0</v>
      </c>
      <c r="E380" s="93">
        <v>0</v>
      </c>
      <c r="F380" s="93">
        <v>-795077.21</v>
      </c>
      <c r="G380" s="93">
        <v>-795077.21</v>
      </c>
      <c r="H380" s="93">
        <v>-795077.21</v>
      </c>
      <c r="I380" s="135">
        <f t="shared" si="10"/>
        <v>-795.07720999999992</v>
      </c>
      <c r="J380" s="135">
        <f t="shared" si="11"/>
        <v>-795</v>
      </c>
    </row>
    <row r="381" spans="1:10">
      <c r="A381" s="374" t="s">
        <v>1116</v>
      </c>
      <c r="B381" s="374">
        <v>5128</v>
      </c>
      <c r="C381" t="s">
        <v>1117</v>
      </c>
      <c r="D381" s="93">
        <v>0</v>
      </c>
      <c r="E381" s="93">
        <v>0</v>
      </c>
      <c r="F381" s="93">
        <v>-17669.439999999999</v>
      </c>
      <c r="G381" s="93">
        <v>-17669.439999999999</v>
      </c>
      <c r="H381" s="93">
        <v>-17669.439999999999</v>
      </c>
      <c r="I381" s="135">
        <f t="shared" si="10"/>
        <v>-17.669439999999998</v>
      </c>
      <c r="J381" s="135">
        <f t="shared" si="11"/>
        <v>-18</v>
      </c>
    </row>
  </sheetData>
  <autoFilter ref="A7:H7" xr:uid="{00000000-0009-0000-0000-000007000000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91"/>
  <sheetViews>
    <sheetView zoomScale="115" zoomScaleNormal="115" workbookViewId="0">
      <selection activeCell="C41" sqref="C41"/>
    </sheetView>
  </sheetViews>
  <sheetFormatPr defaultColWidth="28" defaultRowHeight="14.45"/>
  <cols>
    <col min="1" max="1" width="32.7109375" customWidth="1"/>
    <col min="4" max="4" width="10.140625" bestFit="1" customWidth="1"/>
    <col min="7" max="7" width="8.7109375" bestFit="1" customWidth="1"/>
  </cols>
  <sheetData>
    <row r="1" spans="1:7" ht="15.6">
      <c r="A1" s="752" t="s">
        <v>1118</v>
      </c>
    </row>
    <row r="3" spans="1:7" ht="15" thickBot="1">
      <c r="A3" s="728"/>
      <c r="B3" s="721" t="s">
        <v>5</v>
      </c>
      <c r="C3" s="729">
        <v>45473</v>
      </c>
      <c r="D3" s="731"/>
      <c r="E3" s="731"/>
      <c r="F3" s="729">
        <v>45291</v>
      </c>
    </row>
    <row r="4" spans="1:7" ht="15" thickTop="1">
      <c r="A4" s="731" t="s">
        <v>7</v>
      </c>
      <c r="B4" s="728"/>
      <c r="C4" s="728"/>
      <c r="D4" s="728"/>
      <c r="E4" s="728"/>
      <c r="F4" s="728"/>
    </row>
    <row r="5" spans="1:7">
      <c r="A5" s="728"/>
      <c r="B5" s="728"/>
      <c r="C5" s="728"/>
      <c r="D5" s="728"/>
      <c r="E5" s="728"/>
      <c r="F5" s="728"/>
    </row>
    <row r="6" spans="1:7">
      <c r="A6" s="731" t="s">
        <v>8</v>
      </c>
      <c r="B6" s="728"/>
      <c r="C6" s="728"/>
      <c r="D6" s="728"/>
      <c r="E6" s="728"/>
      <c r="F6" s="728"/>
    </row>
    <row r="7" spans="1:7">
      <c r="A7" s="732" t="s">
        <v>9</v>
      </c>
      <c r="B7" s="733">
        <v>5</v>
      </c>
      <c r="C7" s="734">
        <v>47335</v>
      </c>
      <c r="D7" s="734">
        <f>C7-BP!D11</f>
        <v>1963</v>
      </c>
      <c r="E7" s="734"/>
      <c r="F7" s="734">
        <v>33538</v>
      </c>
      <c r="G7" s="669">
        <f>F7-BP!F11</f>
        <v>0</v>
      </c>
    </row>
    <row r="8" spans="1:7">
      <c r="A8" s="735" t="s">
        <v>1119</v>
      </c>
      <c r="B8" s="733">
        <v>6</v>
      </c>
      <c r="C8" s="734">
        <v>2674</v>
      </c>
      <c r="D8" s="734">
        <f>C8-BP!D12</f>
        <v>782</v>
      </c>
      <c r="E8" s="734"/>
      <c r="F8" s="734">
        <v>3614</v>
      </c>
      <c r="G8" s="669">
        <f>F8-BP!F12</f>
        <v>0</v>
      </c>
    </row>
    <row r="9" spans="1:7">
      <c r="A9" s="732" t="s">
        <v>11</v>
      </c>
      <c r="B9" s="733">
        <v>7</v>
      </c>
      <c r="C9" s="734">
        <v>3028</v>
      </c>
      <c r="D9" s="734">
        <f>C9-BP!D13</f>
        <v>39</v>
      </c>
      <c r="E9" s="734"/>
      <c r="F9" s="728">
        <v>750</v>
      </c>
      <c r="G9" s="669">
        <f>F9-BP!F13</f>
        <v>0</v>
      </c>
    </row>
    <row r="10" spans="1:7" ht="15" thickBot="1">
      <c r="A10" s="732" t="s">
        <v>139</v>
      </c>
      <c r="B10" s="733">
        <v>8</v>
      </c>
      <c r="C10" s="734">
        <v>4692</v>
      </c>
      <c r="D10" s="734">
        <f>C10-BP!D14</f>
        <v>983</v>
      </c>
      <c r="E10" s="734"/>
      <c r="F10" s="734">
        <v>2178</v>
      </c>
      <c r="G10" s="669">
        <f>F10-BP!F14</f>
        <v>0</v>
      </c>
    </row>
    <row r="11" spans="1:7" ht="15" thickBot="1">
      <c r="A11" s="728"/>
      <c r="B11" s="728"/>
      <c r="C11" s="736">
        <v>57729</v>
      </c>
      <c r="D11" s="734">
        <f>C11-BP!D16</f>
        <v>3767</v>
      </c>
      <c r="E11" s="734"/>
      <c r="F11" s="736">
        <v>40080</v>
      </c>
      <c r="G11" s="669">
        <f>F11-BP!F16</f>
        <v>0</v>
      </c>
    </row>
    <row r="12" spans="1:7">
      <c r="A12" s="728"/>
      <c r="B12" s="728"/>
      <c r="C12" s="707"/>
      <c r="D12" s="728"/>
      <c r="E12" s="728"/>
      <c r="F12" s="707"/>
    </row>
    <row r="13" spans="1:7">
      <c r="A13" s="731" t="s">
        <v>14</v>
      </c>
      <c r="B13" s="728"/>
      <c r="C13" s="707"/>
      <c r="D13" s="728"/>
      <c r="E13" s="728"/>
      <c r="F13" s="707"/>
    </row>
    <row r="14" spans="1:7">
      <c r="A14" s="732" t="s">
        <v>1119</v>
      </c>
      <c r="B14" s="733">
        <v>6</v>
      </c>
      <c r="C14" s="728">
        <v>188</v>
      </c>
      <c r="D14" s="728">
        <f>C14-BP!D19</f>
        <v>-1332</v>
      </c>
      <c r="E14" s="728"/>
      <c r="F14" s="728">
        <v>180</v>
      </c>
      <c r="G14">
        <f>F14-BP!F19</f>
        <v>0</v>
      </c>
    </row>
    <row r="15" spans="1:7">
      <c r="A15" s="732" t="s">
        <v>15</v>
      </c>
      <c r="B15" s="733">
        <v>9</v>
      </c>
      <c r="C15" s="734">
        <v>5754</v>
      </c>
      <c r="D15" s="728">
        <f>C15-BP!D20</f>
        <v>-898</v>
      </c>
      <c r="E15" s="728"/>
      <c r="F15" s="734">
        <v>5600</v>
      </c>
      <c r="G15">
        <f>F15-BP!F20</f>
        <v>0</v>
      </c>
    </row>
    <row r="16" spans="1:7">
      <c r="A16" s="732" t="s">
        <v>17</v>
      </c>
      <c r="B16" s="733">
        <v>10</v>
      </c>
      <c r="C16" s="734">
        <v>5348</v>
      </c>
      <c r="D16" s="734">
        <f>C16-BP!D22</f>
        <v>434</v>
      </c>
      <c r="E16" s="728"/>
      <c r="F16" s="734">
        <v>5515</v>
      </c>
      <c r="G16" s="669">
        <f>F16-BP!F22</f>
        <v>0</v>
      </c>
    </row>
    <row r="17" spans="1:7">
      <c r="A17" s="735" t="s">
        <v>18</v>
      </c>
      <c r="B17" s="733">
        <v>11</v>
      </c>
      <c r="C17" s="734">
        <v>16347</v>
      </c>
      <c r="D17" s="734">
        <f>C17-BP!D23</f>
        <v>681</v>
      </c>
      <c r="E17" s="728"/>
      <c r="F17" s="734">
        <v>17709</v>
      </c>
      <c r="G17" s="669">
        <f>F17-BP!F23</f>
        <v>0</v>
      </c>
    </row>
    <row r="18" spans="1:7" ht="15" thickBot="1">
      <c r="A18" s="732" t="s">
        <v>19</v>
      </c>
      <c r="B18" s="733">
        <v>12</v>
      </c>
      <c r="C18" s="734">
        <v>2029</v>
      </c>
      <c r="D18" s="734">
        <f>C18-BP!D24</f>
        <v>105</v>
      </c>
      <c r="E18" s="728"/>
      <c r="F18" s="734">
        <v>2676</v>
      </c>
      <c r="G18" s="669">
        <f>F18-BP!F24</f>
        <v>0</v>
      </c>
    </row>
    <row r="19" spans="1:7" ht="15" thickBot="1">
      <c r="A19" s="728"/>
      <c r="B19" s="728"/>
      <c r="C19" s="736">
        <v>29666</v>
      </c>
      <c r="D19" s="734">
        <f>C19-BP!D25</f>
        <v>-1010</v>
      </c>
      <c r="E19" s="728"/>
      <c r="F19" s="736">
        <v>31680</v>
      </c>
      <c r="G19" s="669">
        <f>F19-BP!F25</f>
        <v>0</v>
      </c>
    </row>
    <row r="20" spans="1:7">
      <c r="A20" s="728"/>
      <c r="B20" s="728"/>
      <c r="C20" s="707"/>
      <c r="D20" s="728"/>
      <c r="E20" s="728"/>
      <c r="F20" s="707"/>
    </row>
    <row r="21" spans="1:7" ht="15" thickBot="1">
      <c r="A21" s="728"/>
      <c r="B21" s="728"/>
      <c r="C21" s="707"/>
      <c r="D21" s="728"/>
      <c r="E21" s="728"/>
      <c r="F21" s="707"/>
    </row>
    <row r="22" spans="1:7" ht="15" thickBot="1">
      <c r="A22" s="731" t="s">
        <v>20</v>
      </c>
      <c r="B22" s="707"/>
      <c r="C22" s="737">
        <v>87395</v>
      </c>
      <c r="D22" s="738">
        <f>C22-BP!D28</f>
        <v>2757</v>
      </c>
      <c r="E22" s="707"/>
      <c r="F22" s="737">
        <v>71760</v>
      </c>
      <c r="G22" s="669">
        <f>F22-BP!F28</f>
        <v>0</v>
      </c>
    </row>
    <row r="23" spans="1:7" ht="15" thickTop="1">
      <c r="A23" s="728"/>
      <c r="B23" s="728"/>
      <c r="C23" s="707"/>
      <c r="D23" s="731"/>
      <c r="E23" s="731"/>
      <c r="F23" s="707"/>
    </row>
    <row r="24" spans="1:7">
      <c r="A24" s="731" t="s">
        <v>21</v>
      </c>
      <c r="B24" s="728"/>
      <c r="C24" s="728"/>
      <c r="D24" s="728"/>
      <c r="E24" s="728"/>
      <c r="F24" s="728"/>
    </row>
    <row r="25" spans="1:7">
      <c r="A25" s="731" t="s">
        <v>8</v>
      </c>
      <c r="B25" s="728"/>
      <c r="C25" s="728"/>
      <c r="D25" s="728"/>
      <c r="E25" s="728"/>
      <c r="F25" s="728"/>
    </row>
    <row r="26" spans="1:7">
      <c r="A26" s="735" t="s">
        <v>22</v>
      </c>
      <c r="B26" s="733">
        <v>13</v>
      </c>
      <c r="C26" s="734">
        <v>1061</v>
      </c>
      <c r="D26" s="734">
        <f>C26-BP!D32</f>
        <v>225</v>
      </c>
      <c r="E26" s="728"/>
      <c r="F26" s="728">
        <v>883</v>
      </c>
      <c r="G26">
        <f>F26-BP!F32</f>
        <v>0</v>
      </c>
    </row>
    <row r="27" spans="1:7">
      <c r="A27" s="732" t="s">
        <v>23</v>
      </c>
      <c r="B27" s="733">
        <v>14</v>
      </c>
      <c r="C27" s="734">
        <v>3045</v>
      </c>
      <c r="D27" s="734">
        <f>C27-BP!D33</f>
        <v>741</v>
      </c>
      <c r="E27" s="728"/>
      <c r="F27" s="734">
        <v>2881</v>
      </c>
      <c r="G27">
        <f>F27-BP!F33</f>
        <v>0</v>
      </c>
    </row>
    <row r="28" spans="1:7">
      <c r="A28" s="732" t="s">
        <v>24</v>
      </c>
      <c r="B28" s="733">
        <v>15</v>
      </c>
      <c r="C28" s="734">
        <v>21049</v>
      </c>
      <c r="D28" s="734">
        <f>C28-BP!D34</f>
        <v>-471</v>
      </c>
      <c r="E28" s="728"/>
      <c r="F28" s="734">
        <v>15302</v>
      </c>
      <c r="G28">
        <f>F28-BP!F34</f>
        <v>0</v>
      </c>
    </row>
    <row r="29" spans="1:7">
      <c r="A29" s="995" t="s">
        <v>26</v>
      </c>
      <c r="B29" s="995"/>
      <c r="C29" s="728">
        <v>27</v>
      </c>
      <c r="D29" s="734">
        <f>C29-BP!D36</f>
        <v>-33</v>
      </c>
      <c r="E29" s="728"/>
      <c r="F29" s="728">
        <v>30</v>
      </c>
      <c r="G29">
        <f>F29-BP!F36</f>
        <v>0</v>
      </c>
    </row>
    <row r="30" spans="1:7">
      <c r="A30" s="732" t="s">
        <v>27</v>
      </c>
      <c r="B30" s="733">
        <v>17</v>
      </c>
      <c r="C30" s="728">
        <v>798</v>
      </c>
      <c r="D30" s="734">
        <f>C30-BP!D37</f>
        <v>4</v>
      </c>
      <c r="E30" s="728"/>
      <c r="F30" s="728">
        <v>698</v>
      </c>
      <c r="G30">
        <f>F30-BP!F37</f>
        <v>0</v>
      </c>
    </row>
    <row r="31" spans="1:7" ht="15" thickBot="1">
      <c r="A31" s="732" t="s">
        <v>1120</v>
      </c>
      <c r="B31" s="733">
        <v>11</v>
      </c>
      <c r="C31" s="734">
        <v>2607</v>
      </c>
      <c r="D31" s="734">
        <f>C31-BP!D38</f>
        <v>0</v>
      </c>
      <c r="E31" s="728"/>
      <c r="F31" s="734">
        <v>2544</v>
      </c>
      <c r="G31">
        <f>F31-BP!F38</f>
        <v>0</v>
      </c>
    </row>
    <row r="32" spans="1:7" ht="15" thickBot="1">
      <c r="A32" s="728"/>
      <c r="B32" s="728"/>
      <c r="C32" s="736">
        <v>28587</v>
      </c>
      <c r="D32" s="738">
        <f>C32-BP!D39</f>
        <v>466</v>
      </c>
      <c r="E32" s="707"/>
      <c r="F32" s="736">
        <v>22338</v>
      </c>
      <c r="G32">
        <f>F32-BP!F39</f>
        <v>0</v>
      </c>
    </row>
    <row r="33" spans="1:7">
      <c r="A33" s="728"/>
      <c r="B33" s="728"/>
      <c r="C33" s="707"/>
      <c r="D33" s="728"/>
      <c r="E33" s="728"/>
      <c r="F33" s="707"/>
    </row>
    <row r="34" spans="1:7">
      <c r="A34" s="731" t="s">
        <v>14</v>
      </c>
      <c r="B34" s="728"/>
      <c r="C34" s="707"/>
      <c r="D34" s="728"/>
      <c r="E34" s="728"/>
      <c r="F34" s="707"/>
    </row>
    <row r="35" spans="1:7">
      <c r="A35" s="732" t="s">
        <v>25</v>
      </c>
      <c r="B35" s="733">
        <v>16</v>
      </c>
      <c r="C35" s="734">
        <v>11181</v>
      </c>
      <c r="D35" s="734">
        <f>C35-BP!D42</f>
        <v>-388</v>
      </c>
      <c r="E35" s="728"/>
      <c r="F35" s="734">
        <v>11016</v>
      </c>
      <c r="G35" s="669">
        <f>F35-BP!F42</f>
        <v>0</v>
      </c>
    </row>
    <row r="36" spans="1:7" ht="15" thickBot="1">
      <c r="A36" s="732" t="s">
        <v>1120</v>
      </c>
      <c r="B36" s="733">
        <v>11</v>
      </c>
      <c r="C36" s="734">
        <v>15124</v>
      </c>
      <c r="D36" s="734">
        <f>C36-BP!D43</f>
        <v>672</v>
      </c>
      <c r="E36" s="728"/>
      <c r="F36" s="734">
        <v>16443</v>
      </c>
      <c r="G36" s="669">
        <f>F36-BP!F43</f>
        <v>0</v>
      </c>
    </row>
    <row r="37" spans="1:7" ht="15" thickBot="1">
      <c r="A37" s="732"/>
      <c r="B37" s="733"/>
      <c r="C37" s="736">
        <v>26305</v>
      </c>
      <c r="D37" s="734">
        <f>C37-BP!D44</f>
        <v>284</v>
      </c>
      <c r="E37" s="707"/>
      <c r="F37" s="736">
        <v>27459</v>
      </c>
      <c r="G37" s="669">
        <f>F37-BP!F44</f>
        <v>0</v>
      </c>
    </row>
    <row r="38" spans="1:7">
      <c r="A38" s="728"/>
      <c r="B38" s="733"/>
      <c r="C38" s="707"/>
      <c r="D38" s="728"/>
      <c r="E38" s="728"/>
      <c r="F38" s="707"/>
    </row>
    <row r="39" spans="1:7">
      <c r="A39" s="731" t="s">
        <v>29</v>
      </c>
      <c r="B39" s="733"/>
      <c r="C39" s="707"/>
      <c r="D39" s="728"/>
      <c r="E39" s="728"/>
      <c r="F39" s="707"/>
    </row>
    <row r="40" spans="1:7">
      <c r="A40" s="732" t="s">
        <v>30</v>
      </c>
      <c r="B40" s="733">
        <v>18</v>
      </c>
      <c r="C40" s="734">
        <v>31458</v>
      </c>
      <c r="D40" s="734">
        <f>C40-BP!D47</f>
        <v>0</v>
      </c>
      <c r="E40" s="728"/>
      <c r="F40" s="734">
        <v>31019</v>
      </c>
      <c r="G40" s="669">
        <f>F40-BP!F47</f>
        <v>0</v>
      </c>
    </row>
    <row r="41" spans="1:7" ht="26.45">
      <c r="A41" s="732" t="s">
        <v>32</v>
      </c>
      <c r="B41" s="733">
        <v>19</v>
      </c>
      <c r="C41" s="728">
        <v>690</v>
      </c>
      <c r="D41" s="734">
        <f>C41-BP!D49</f>
        <v>-235</v>
      </c>
      <c r="E41" s="728"/>
      <c r="F41" s="728">
        <v>439</v>
      </c>
      <c r="G41" s="669">
        <f>F41-BP!F49</f>
        <v>0</v>
      </c>
    </row>
    <row r="42" spans="1:7" ht="15" thickBot="1">
      <c r="A42" s="732" t="s">
        <v>146</v>
      </c>
      <c r="B42" s="733">
        <v>20</v>
      </c>
      <c r="C42" s="728">
        <v>355</v>
      </c>
      <c r="D42" s="734">
        <f>C42-BP!D50</f>
        <v>2242</v>
      </c>
      <c r="E42" s="728"/>
      <c r="F42" s="734">
        <v>-9495</v>
      </c>
      <c r="G42" s="669">
        <f>F42-BP!F50</f>
        <v>0</v>
      </c>
    </row>
    <row r="43" spans="1:7" ht="15" thickBot="1">
      <c r="A43" s="728"/>
      <c r="B43" s="728"/>
      <c r="C43" s="736">
        <v>32503</v>
      </c>
      <c r="D43" s="734">
        <f>C43-BP!D51</f>
        <v>2007</v>
      </c>
      <c r="E43" s="728"/>
      <c r="F43" s="736">
        <v>21963</v>
      </c>
      <c r="G43" s="669">
        <f>F43-BP!F51</f>
        <v>0</v>
      </c>
    </row>
    <row r="44" spans="1:7">
      <c r="A44" s="728"/>
      <c r="B44" s="728"/>
      <c r="C44" s="707"/>
      <c r="D44" s="728"/>
      <c r="E44" s="728"/>
      <c r="F44" s="707"/>
    </row>
    <row r="45" spans="1:7" ht="15" thickBot="1">
      <c r="A45" s="728"/>
      <c r="B45" s="728"/>
      <c r="C45" s="731"/>
      <c r="D45" s="728"/>
      <c r="E45" s="728"/>
      <c r="F45" s="707"/>
    </row>
    <row r="46" spans="1:7" ht="15" thickBot="1">
      <c r="A46" s="994" t="s">
        <v>34</v>
      </c>
      <c r="B46" s="994"/>
      <c r="C46" s="737">
        <v>87395</v>
      </c>
      <c r="D46" s="738">
        <f>C46-BP!D54</f>
        <v>2757</v>
      </c>
      <c r="E46" s="707"/>
      <c r="F46" s="737">
        <v>71760</v>
      </c>
      <c r="G46" s="669">
        <f>F46-BP!F54</f>
        <v>0</v>
      </c>
    </row>
    <row r="47" spans="1:7" ht="15" thickTop="1"/>
    <row r="49" spans="1:8" ht="15.6">
      <c r="A49" s="752" t="s">
        <v>1121</v>
      </c>
    </row>
    <row r="51" spans="1:8" ht="15" thickBot="1">
      <c r="A51" s="728"/>
      <c r="B51" s="728"/>
      <c r="C51" s="721" t="s">
        <v>5</v>
      </c>
      <c r="D51" s="729">
        <v>45473</v>
      </c>
      <c r="E51" s="731"/>
      <c r="F51" s="731"/>
      <c r="G51" s="993" t="s">
        <v>1122</v>
      </c>
      <c r="H51" s="993"/>
    </row>
    <row r="52" spans="1:8" ht="27" thickTop="1">
      <c r="A52" s="731" t="s">
        <v>40</v>
      </c>
      <c r="B52" s="728"/>
      <c r="C52" s="721"/>
      <c r="D52" s="728" t="s">
        <v>1123</v>
      </c>
      <c r="E52" s="707"/>
      <c r="F52" s="707"/>
      <c r="G52" s="728" t="s">
        <v>1123</v>
      </c>
      <c r="H52" s="730"/>
    </row>
    <row r="53" spans="1:8" ht="15.6">
      <c r="A53" s="740"/>
      <c r="B53" s="728"/>
      <c r="C53" s="721"/>
      <c r="D53" s="728"/>
      <c r="E53" s="707"/>
      <c r="F53" s="707"/>
      <c r="G53" s="728"/>
      <c r="H53" s="730"/>
    </row>
    <row r="54" spans="1:8" ht="15.6">
      <c r="A54" s="994" t="s">
        <v>41</v>
      </c>
      <c r="B54" s="994"/>
      <c r="C54" s="733">
        <v>22</v>
      </c>
      <c r="D54" s="728"/>
      <c r="E54" s="728"/>
      <c r="F54" s="728"/>
      <c r="G54" s="728"/>
      <c r="H54" s="730"/>
    </row>
    <row r="55" spans="1:8" ht="15.6">
      <c r="A55" s="732" t="s">
        <v>42</v>
      </c>
      <c r="B55" s="728"/>
      <c r="C55" s="733"/>
      <c r="D55" s="734">
        <v>-28358</v>
      </c>
      <c r="E55" s="734">
        <f>D55-DRE!E12</f>
        <v>13937</v>
      </c>
      <c r="F55" s="728"/>
      <c r="G55" s="734">
        <v>-22362</v>
      </c>
      <c r="H55" s="751">
        <f>G55-DRE!I12</f>
        <v>11170</v>
      </c>
    </row>
    <row r="56" spans="1:8" ht="15.6">
      <c r="A56" s="732" t="s">
        <v>43</v>
      </c>
      <c r="B56" s="728"/>
      <c r="C56" s="733"/>
      <c r="D56" s="734">
        <v>-8312</v>
      </c>
      <c r="E56" s="734">
        <f>D56-DRE!E13</f>
        <v>4097</v>
      </c>
      <c r="F56" s="728"/>
      <c r="G56" s="734">
        <v>-6504</v>
      </c>
      <c r="H56" s="751">
        <f>G56-DRE!I13</f>
        <v>3303</v>
      </c>
    </row>
    <row r="57" spans="1:8" ht="15.6">
      <c r="A57" s="732" t="s">
        <v>44</v>
      </c>
      <c r="B57" s="728"/>
      <c r="C57" s="733"/>
      <c r="D57" s="734">
        <v>-4426</v>
      </c>
      <c r="E57" s="734">
        <f>D57-DRE!E14</f>
        <v>2168</v>
      </c>
      <c r="F57" s="728"/>
      <c r="G57" s="734">
        <v>-3070</v>
      </c>
      <c r="H57" s="751">
        <f>G57-DRE!I14</f>
        <v>1631</v>
      </c>
    </row>
    <row r="58" spans="1:8" ht="15.6">
      <c r="A58" s="732" t="s">
        <v>46</v>
      </c>
      <c r="B58" s="728"/>
      <c r="C58" s="733"/>
      <c r="D58" s="734">
        <v>-5892</v>
      </c>
      <c r="E58" s="734">
        <f>D58-DRE!E16</f>
        <v>1175</v>
      </c>
      <c r="F58" s="728"/>
      <c r="G58" s="734">
        <v>-5281</v>
      </c>
      <c r="H58" s="751">
        <f>G58-DRE!I16</f>
        <v>1249</v>
      </c>
    </row>
    <row r="59" spans="1:8" ht="15.6">
      <c r="A59" s="995" t="s">
        <v>47</v>
      </c>
      <c r="B59" s="995"/>
      <c r="C59" s="995"/>
      <c r="D59" s="734">
        <v>-1299</v>
      </c>
      <c r="E59" s="734">
        <f>D59-DRE!E17</f>
        <v>666</v>
      </c>
      <c r="F59" s="728"/>
      <c r="G59" s="734">
        <v>-1198</v>
      </c>
      <c r="H59" s="751">
        <f>G59-DRE!I17</f>
        <v>646</v>
      </c>
    </row>
    <row r="60" spans="1:8" ht="15.6">
      <c r="A60" s="732" t="s">
        <v>48</v>
      </c>
      <c r="B60" s="728"/>
      <c r="C60" s="733"/>
      <c r="D60" s="734">
        <v>-1687</v>
      </c>
      <c r="E60" s="734">
        <f>D60-DRE!E18</f>
        <v>1806</v>
      </c>
      <c r="F60" s="728"/>
      <c r="G60" s="734">
        <v>-1948</v>
      </c>
      <c r="H60" s="751">
        <f>G60-DRE!I18</f>
        <v>1239</v>
      </c>
    </row>
    <row r="61" spans="1:8" ht="16.149999999999999" thickBot="1">
      <c r="A61" s="732" t="s">
        <v>49</v>
      </c>
      <c r="B61" s="728"/>
      <c r="C61" s="733"/>
      <c r="D61" s="728">
        <v>-189</v>
      </c>
      <c r="E61" s="734">
        <f>D61-DRE!E19</f>
        <v>90</v>
      </c>
      <c r="F61" s="728"/>
      <c r="G61" s="728">
        <v>-169</v>
      </c>
      <c r="H61" s="751">
        <f>G61-DRE!I19</f>
        <v>79</v>
      </c>
    </row>
    <row r="62" spans="1:8" ht="16.899999999999999" thickTop="1" thickBot="1">
      <c r="A62" s="728"/>
      <c r="B62" s="728"/>
      <c r="C62" s="733"/>
      <c r="D62" s="741">
        <v>-50163</v>
      </c>
      <c r="E62" s="734">
        <f>D62-DRE!E20</f>
        <v>23939</v>
      </c>
      <c r="F62" s="707"/>
      <c r="G62" s="741">
        <v>-40532</v>
      </c>
      <c r="H62" s="751">
        <f>G62-DRE!I20</f>
        <v>19317</v>
      </c>
    </row>
    <row r="63" spans="1:8" ht="16.149999999999999" thickBot="1">
      <c r="A63" s="728"/>
      <c r="B63" s="728"/>
      <c r="C63" s="733"/>
      <c r="D63" s="742"/>
      <c r="E63" s="742"/>
      <c r="F63" s="742"/>
      <c r="G63" s="742"/>
      <c r="H63" s="730"/>
    </row>
    <row r="64" spans="1:8" ht="16.149999999999999" thickBot="1">
      <c r="A64" s="731" t="s">
        <v>50</v>
      </c>
      <c r="B64" s="728"/>
      <c r="C64" s="721"/>
      <c r="D64" s="736">
        <v>-50163</v>
      </c>
      <c r="E64" s="734">
        <f>D64-DRE!E22</f>
        <v>23939</v>
      </c>
      <c r="F64" s="728"/>
      <c r="G64" s="736">
        <v>-40532</v>
      </c>
      <c r="H64" s="751">
        <f>G64-DRE!I22</f>
        <v>19317</v>
      </c>
    </row>
    <row r="65" spans="1:8" ht="15.6">
      <c r="A65" s="740"/>
      <c r="B65" s="728"/>
      <c r="C65" s="733"/>
      <c r="D65" s="728"/>
      <c r="E65" s="728"/>
      <c r="F65" s="728"/>
      <c r="G65" s="728"/>
      <c r="H65" s="730"/>
    </row>
    <row r="66" spans="1:8" ht="15.6">
      <c r="A66" s="731" t="s">
        <v>51</v>
      </c>
      <c r="B66" s="728"/>
      <c r="C66" s="733">
        <v>22</v>
      </c>
      <c r="D66" s="728"/>
      <c r="E66" s="728"/>
      <c r="F66" s="728"/>
      <c r="G66" s="728"/>
      <c r="H66" s="730"/>
    </row>
    <row r="67" spans="1:8" ht="15.6">
      <c r="A67" s="732" t="s">
        <v>42</v>
      </c>
      <c r="B67" s="728"/>
      <c r="C67" s="733"/>
      <c r="D67" s="734">
        <v>-11689</v>
      </c>
      <c r="E67" s="734">
        <f>D67-DRE!E25</f>
        <v>5865</v>
      </c>
      <c r="F67" s="728"/>
      <c r="G67" s="734">
        <v>-8947</v>
      </c>
      <c r="H67" s="751">
        <f>G67-DRE!I25</f>
        <v>4459</v>
      </c>
    </row>
    <row r="68" spans="1:8" ht="15.6">
      <c r="A68" s="732" t="s">
        <v>43</v>
      </c>
      <c r="B68" s="728"/>
      <c r="C68" s="733"/>
      <c r="D68" s="734">
        <v>-3186</v>
      </c>
      <c r="E68" s="734">
        <f>D68-DRE!E26</f>
        <v>1549</v>
      </c>
      <c r="F68" s="728"/>
      <c r="G68" s="734">
        <v>-2599</v>
      </c>
      <c r="H68" s="751">
        <f>G68-DRE!I26</f>
        <v>1310</v>
      </c>
    </row>
    <row r="69" spans="1:8" ht="15.6">
      <c r="A69" s="732" t="s">
        <v>44</v>
      </c>
      <c r="B69" s="728"/>
      <c r="C69" s="733"/>
      <c r="D69" s="734">
        <v>-2049</v>
      </c>
      <c r="E69" s="734">
        <f>D69-DRE!E27</f>
        <v>967</v>
      </c>
      <c r="F69" s="728"/>
      <c r="G69" s="734">
        <v>-1350</v>
      </c>
      <c r="H69" s="751">
        <f>G69-DRE!I27</f>
        <v>708</v>
      </c>
    </row>
    <row r="70" spans="1:8" ht="15.6">
      <c r="A70" s="732" t="s">
        <v>45</v>
      </c>
      <c r="B70" s="728"/>
      <c r="C70" s="733"/>
      <c r="D70" s="728">
        <v>-11</v>
      </c>
      <c r="E70" s="734">
        <f>D70-DRE!E28</f>
        <v>19</v>
      </c>
      <c r="F70" s="728"/>
      <c r="G70" s="728">
        <v>-16</v>
      </c>
      <c r="H70" s="751">
        <f>G70-DRE!I28</f>
        <v>7</v>
      </c>
    </row>
    <row r="71" spans="1:8" ht="15.6">
      <c r="A71" s="732" t="s">
        <v>46</v>
      </c>
      <c r="B71" s="728"/>
      <c r="C71" s="733"/>
      <c r="D71" s="734">
        <v>-3109</v>
      </c>
      <c r="E71" s="734">
        <f>D71-DRE!E29</f>
        <v>2383</v>
      </c>
      <c r="F71" s="728"/>
      <c r="G71" s="734">
        <v>-2647</v>
      </c>
      <c r="H71" s="751">
        <f>G71-DRE!I29</f>
        <v>1559</v>
      </c>
    </row>
    <row r="72" spans="1:8" ht="15.6">
      <c r="A72" s="732" t="s">
        <v>49</v>
      </c>
      <c r="B72" s="728"/>
      <c r="C72" s="733"/>
      <c r="D72" s="734">
        <v>-1260</v>
      </c>
      <c r="E72" s="734">
        <f>D72-DRE!E30</f>
        <v>125</v>
      </c>
      <c r="F72" s="728"/>
      <c r="G72" s="728">
        <v>-234</v>
      </c>
      <c r="H72" s="751">
        <f>G72-DRE!I30</f>
        <v>282</v>
      </c>
    </row>
    <row r="73" spans="1:8" ht="15.6">
      <c r="A73" s="995" t="s">
        <v>47</v>
      </c>
      <c r="B73" s="995"/>
      <c r="C73" s="995"/>
      <c r="D73" s="734">
        <v>-3442</v>
      </c>
      <c r="E73" s="734">
        <f>D73-DRE!E31</f>
        <v>1741</v>
      </c>
      <c r="F73" s="728"/>
      <c r="G73" s="734">
        <v>-3525</v>
      </c>
      <c r="H73" s="751">
        <f>G73-DRE!I31</f>
        <v>1753</v>
      </c>
    </row>
    <row r="74" spans="1:8" ht="15" customHeight="1">
      <c r="A74" s="732" t="s">
        <v>48</v>
      </c>
      <c r="B74" s="996"/>
      <c r="C74" s="997"/>
      <c r="D74" s="734">
        <v>-1322</v>
      </c>
      <c r="E74" s="750">
        <f>D74-DRE!E32</f>
        <v>1656</v>
      </c>
      <c r="F74" s="996"/>
      <c r="G74" s="734">
        <v>-1624</v>
      </c>
      <c r="H74" s="751">
        <f>G74-DRE!I32</f>
        <v>814</v>
      </c>
    </row>
    <row r="75" spans="1:8" ht="15.75" customHeight="1" thickBot="1">
      <c r="A75" s="732" t="s">
        <v>1124</v>
      </c>
      <c r="B75" s="996"/>
      <c r="C75" s="997"/>
      <c r="D75" s="728">
        <v>-694</v>
      </c>
      <c r="E75" s="732">
        <f>D75-DRE!E33</f>
        <v>-588</v>
      </c>
      <c r="F75" s="996"/>
      <c r="G75" s="728">
        <v>-16</v>
      </c>
      <c r="H75" s="751">
        <f>G75-DRE!I33</f>
        <v>-12</v>
      </c>
    </row>
    <row r="76" spans="1:8" ht="16.899999999999999" thickTop="1" thickBot="1">
      <c r="A76" s="728"/>
      <c r="B76" s="728"/>
      <c r="C76" s="733"/>
      <c r="D76" s="741">
        <v>-26762</v>
      </c>
      <c r="E76" s="738">
        <f>D76-DRE!E34</f>
        <v>13717</v>
      </c>
      <c r="F76" s="707"/>
      <c r="G76" s="741">
        <v>-20958</v>
      </c>
      <c r="H76" s="751">
        <f>G76-DRE!I34</f>
        <v>10880</v>
      </c>
    </row>
    <row r="77" spans="1:8" ht="15.6">
      <c r="A77" s="728"/>
      <c r="B77" s="728"/>
      <c r="C77" s="733"/>
      <c r="D77" s="707"/>
      <c r="E77" s="707"/>
      <c r="F77" s="707"/>
      <c r="G77" s="707"/>
      <c r="H77" s="730"/>
    </row>
    <row r="78" spans="1:8" ht="15.6">
      <c r="A78" s="994" t="s">
        <v>53</v>
      </c>
      <c r="B78" s="994"/>
      <c r="C78" s="733"/>
      <c r="D78" s="728"/>
      <c r="E78" s="728"/>
      <c r="F78" s="728"/>
      <c r="G78" s="728"/>
      <c r="H78" s="730"/>
    </row>
    <row r="79" spans="1:8" ht="15.6">
      <c r="A79" s="995" t="s">
        <v>54</v>
      </c>
      <c r="B79" s="995"/>
      <c r="C79" s="733">
        <v>23</v>
      </c>
      <c r="D79" s="734">
        <v>79053</v>
      </c>
      <c r="E79" s="734">
        <f>D79-DRE!E37</f>
        <v>-35622</v>
      </c>
      <c r="F79" s="728"/>
      <c r="G79" s="734">
        <v>63602</v>
      </c>
      <c r="H79" s="751">
        <f>G79-DRE!I37</f>
        <v>-27759</v>
      </c>
    </row>
    <row r="80" spans="1:8" ht="15.6">
      <c r="A80" s="995" t="s">
        <v>55</v>
      </c>
      <c r="B80" s="995"/>
      <c r="C80" s="733">
        <v>24</v>
      </c>
      <c r="D80" s="734">
        <v>9824</v>
      </c>
      <c r="E80" s="734">
        <f>D80-DRE!E38</f>
        <v>0</v>
      </c>
      <c r="F80" s="728"/>
      <c r="G80" s="734">
        <v>1924</v>
      </c>
      <c r="H80" s="751">
        <f>G80-DRE!I38</f>
        <v>-2238</v>
      </c>
    </row>
    <row r="81" spans="1:8" ht="26.45">
      <c r="A81" s="995" t="s">
        <v>1125</v>
      </c>
      <c r="B81" s="995"/>
      <c r="C81" s="995"/>
      <c r="D81" s="734">
        <v>1000</v>
      </c>
      <c r="E81" s="750" t="e">
        <f>'NE DOMINI'!D81-DRE!#REF!</f>
        <v>#REF!</v>
      </c>
      <c r="F81" s="996"/>
      <c r="G81" s="728" t="s">
        <v>1126</v>
      </c>
      <c r="H81" s="751"/>
    </row>
    <row r="82" spans="1:8" ht="15.75" customHeight="1" thickBot="1">
      <c r="A82" s="995" t="s">
        <v>1127</v>
      </c>
      <c r="B82" s="995"/>
      <c r="C82" s="995"/>
      <c r="D82" s="728">
        <v>236</v>
      </c>
      <c r="E82" s="750">
        <f>D82-DRE!E40</f>
        <v>-840</v>
      </c>
      <c r="F82" s="996"/>
      <c r="G82" s="728" t="s">
        <v>1128</v>
      </c>
      <c r="H82" s="751"/>
    </row>
    <row r="83" spans="1:8" ht="16.149999999999999" thickTop="1">
      <c r="A83" s="740"/>
      <c r="B83" s="728"/>
      <c r="C83" s="721"/>
      <c r="D83" s="743">
        <v>90113</v>
      </c>
      <c r="E83" s="738">
        <f>D83-DRE!E41</f>
        <v>-35462</v>
      </c>
      <c r="F83" s="707"/>
      <c r="G83" s="743">
        <v>65526</v>
      </c>
      <c r="H83" s="751">
        <f>G83-DRE!I41</f>
        <v>-29997</v>
      </c>
    </row>
    <row r="84" spans="1:8" ht="15.6">
      <c r="A84" s="740"/>
      <c r="B84" s="728"/>
      <c r="C84" s="721"/>
      <c r="D84" s="707"/>
      <c r="E84" s="707"/>
      <c r="F84" s="707"/>
      <c r="G84" s="707"/>
      <c r="H84" s="730"/>
    </row>
    <row r="85" spans="1:8" ht="15.6">
      <c r="A85" s="994" t="s">
        <v>58</v>
      </c>
      <c r="B85" s="994"/>
      <c r="C85" s="994"/>
      <c r="D85" s="738">
        <v>13188</v>
      </c>
      <c r="E85" s="734">
        <f>D85-DRE!E43</f>
        <v>2194</v>
      </c>
      <c r="F85" s="728"/>
      <c r="G85" s="738">
        <v>4036</v>
      </c>
      <c r="H85" s="751">
        <f>G85-DRE!I43</f>
        <v>200</v>
      </c>
    </row>
    <row r="86" spans="1:8" ht="15.6">
      <c r="A86" s="740"/>
      <c r="B86" s="728"/>
      <c r="C86" s="721"/>
      <c r="D86" s="742"/>
      <c r="E86" s="742"/>
      <c r="F86" s="742"/>
      <c r="G86" s="742"/>
      <c r="H86" s="730"/>
    </row>
    <row r="87" spans="1:8" ht="15.6">
      <c r="A87" s="732" t="s">
        <v>59</v>
      </c>
      <c r="B87" s="728"/>
      <c r="C87" s="733">
        <v>25</v>
      </c>
      <c r="D87" s="728">
        <v>615</v>
      </c>
      <c r="E87" s="707">
        <f>D87-DRE!E45</f>
        <v>-138</v>
      </c>
      <c r="F87" s="707"/>
      <c r="G87" s="728">
        <v>298</v>
      </c>
      <c r="H87" s="730">
        <f>G87-DRE!I45</f>
        <v>-189</v>
      </c>
    </row>
    <row r="88" spans="1:8" ht="15.6">
      <c r="A88" s="732" t="s">
        <v>60</v>
      </c>
      <c r="B88" s="728"/>
      <c r="C88" s="733">
        <v>25</v>
      </c>
      <c r="D88" s="728">
        <v>-990</v>
      </c>
      <c r="E88" s="728">
        <f>D88-DRE!E46</f>
        <v>659</v>
      </c>
      <c r="F88" s="728"/>
      <c r="G88" s="734">
        <v>-1474</v>
      </c>
      <c r="H88" s="751">
        <f>G88-DRE!I46</f>
        <v>945</v>
      </c>
    </row>
    <row r="89" spans="1:8" ht="16.149999999999999" thickBot="1">
      <c r="A89" s="740"/>
      <c r="B89" s="728"/>
      <c r="C89" s="721"/>
      <c r="D89" s="744"/>
      <c r="E89" s="707"/>
      <c r="F89" s="707"/>
      <c r="G89" s="744"/>
      <c r="H89" s="730"/>
    </row>
    <row r="90" spans="1:8" ht="16.899999999999999" thickTop="1" thickBot="1">
      <c r="A90" s="728"/>
      <c r="B90" s="732"/>
      <c r="C90" s="721"/>
      <c r="D90" s="707">
        <v>-375</v>
      </c>
      <c r="E90" s="728">
        <f>D90-DRE!E48</f>
        <v>521</v>
      </c>
      <c r="F90" s="728"/>
      <c r="G90" s="738">
        <v>-1176</v>
      </c>
      <c r="H90" s="751">
        <f>G90-DRE!I48</f>
        <v>756</v>
      </c>
    </row>
    <row r="91" spans="1:8" ht="15.6">
      <c r="A91" s="728"/>
      <c r="B91" s="732"/>
      <c r="C91" s="721"/>
      <c r="D91" s="745"/>
      <c r="E91" s="728"/>
      <c r="F91" s="728"/>
      <c r="G91" s="745"/>
      <c r="H91" s="730"/>
    </row>
    <row r="92" spans="1:8" ht="15.6">
      <c r="A92" s="994" t="s">
        <v>61</v>
      </c>
      <c r="B92" s="994"/>
      <c r="C92" s="721"/>
      <c r="D92" s="738">
        <v>12813</v>
      </c>
      <c r="E92" s="738">
        <f>D92-DRE!E50</f>
        <v>2715</v>
      </c>
      <c r="F92" s="707"/>
      <c r="G92" s="738">
        <v>2860</v>
      </c>
      <c r="H92" s="751">
        <f>G92-DRE!I50</f>
        <v>956</v>
      </c>
    </row>
    <row r="93" spans="1:8" ht="15.6">
      <c r="A93" s="728"/>
      <c r="B93" s="732"/>
      <c r="C93" s="721"/>
      <c r="D93" s="707"/>
      <c r="E93" s="728"/>
      <c r="F93" s="728"/>
      <c r="G93" s="707"/>
      <c r="H93" s="730"/>
    </row>
    <row r="94" spans="1:8" ht="15.6">
      <c r="A94" s="735" t="s">
        <v>62</v>
      </c>
      <c r="B94" s="740"/>
      <c r="C94" s="733">
        <v>26</v>
      </c>
      <c r="D94" s="734">
        <v>-2963</v>
      </c>
      <c r="E94" s="734">
        <f>D94-DRE!E52</f>
        <v>-473</v>
      </c>
      <c r="F94" s="728"/>
      <c r="G94" s="728">
        <v>-874</v>
      </c>
      <c r="H94" s="730">
        <f>G94-DRE!I52</f>
        <v>-119</v>
      </c>
    </row>
    <row r="95" spans="1:8" ht="16.149999999999999" thickBot="1">
      <c r="A95" s="732"/>
      <c r="B95" s="740"/>
      <c r="C95" s="733"/>
      <c r="D95" s="746"/>
      <c r="E95" s="740"/>
      <c r="F95" s="740"/>
      <c r="G95" s="746"/>
      <c r="H95" s="730"/>
    </row>
    <row r="96" spans="1:8" ht="16.899999999999999" thickTop="1" thickBot="1">
      <c r="A96" s="994" t="s">
        <v>1129</v>
      </c>
      <c r="B96" s="994"/>
      <c r="C96" s="994"/>
      <c r="D96" s="747">
        <v>9850</v>
      </c>
      <c r="E96" s="738">
        <f>D96-DRE!E54</f>
        <v>2242</v>
      </c>
      <c r="F96" s="707"/>
      <c r="G96" s="747">
        <v>1986</v>
      </c>
      <c r="H96" s="751">
        <f>G96-DRE!I54</f>
        <v>837</v>
      </c>
    </row>
    <row r="97" spans="1:10" ht="16.149999999999999" thickTop="1">
      <c r="A97" s="748" t="s">
        <v>1130</v>
      </c>
    </row>
    <row r="98" spans="1:10" ht="15.6">
      <c r="A98" s="748" t="s">
        <v>1131</v>
      </c>
    </row>
    <row r="99" spans="1:10" ht="15.6">
      <c r="A99" s="748" t="s">
        <v>1132</v>
      </c>
    </row>
    <row r="100" spans="1:10" ht="15.6">
      <c r="A100" s="749" t="s">
        <v>1133</v>
      </c>
    </row>
    <row r="101" spans="1:10" ht="15.6">
      <c r="A101" s="748" t="s">
        <v>1134</v>
      </c>
    </row>
    <row r="103" spans="1:10" ht="15.6">
      <c r="A103" s="752" t="s">
        <v>1135</v>
      </c>
    </row>
    <row r="104" spans="1:10" ht="15" thickBot="1">
      <c r="A104" s="753"/>
      <c r="B104" s="753"/>
      <c r="C104" s="753"/>
      <c r="D104" s="753"/>
      <c r="E104" s="754"/>
      <c r="F104" s="729">
        <v>45473</v>
      </c>
      <c r="G104" s="755"/>
      <c r="H104" s="755"/>
      <c r="I104" s="993" t="s">
        <v>1122</v>
      </c>
      <c r="J104" s="993"/>
    </row>
    <row r="105" spans="1:10" ht="16.149999999999999" thickTop="1">
      <c r="A105" s="735"/>
      <c r="B105" s="756"/>
      <c r="C105" s="753"/>
      <c r="D105" s="753"/>
      <c r="E105" s="756"/>
      <c r="F105" s="740"/>
      <c r="G105" s="756"/>
      <c r="H105" s="756"/>
      <c r="I105" s="740"/>
      <c r="J105" s="730"/>
    </row>
    <row r="106" spans="1:10" ht="15.6">
      <c r="A106" s="998" t="s">
        <v>1129</v>
      </c>
      <c r="B106" s="998"/>
      <c r="C106" s="753"/>
      <c r="D106" s="753"/>
      <c r="E106" s="757"/>
      <c r="F106" s="738">
        <v>9850</v>
      </c>
      <c r="G106" s="758">
        <f>F106-'DRA '!G9</f>
        <v>2242</v>
      </c>
      <c r="H106" s="757"/>
      <c r="I106" s="738">
        <v>1986</v>
      </c>
      <c r="J106" s="751">
        <f>I106-'DRA '!K9</f>
        <v>837</v>
      </c>
    </row>
    <row r="107" spans="1:10" ht="15.6">
      <c r="A107" s="755"/>
      <c r="B107" s="753"/>
      <c r="C107" s="753"/>
      <c r="D107" s="753"/>
      <c r="E107" s="753"/>
      <c r="F107" s="728"/>
      <c r="G107" s="753"/>
      <c r="H107" s="753"/>
      <c r="I107" s="728"/>
      <c r="J107" s="730"/>
    </row>
    <row r="108" spans="1:10" ht="15.6">
      <c r="A108" s="735" t="s">
        <v>67</v>
      </c>
      <c r="B108" s="753"/>
      <c r="C108" s="753"/>
      <c r="D108" s="753"/>
      <c r="E108" s="753"/>
      <c r="F108" s="728" t="s">
        <v>1136</v>
      </c>
      <c r="G108" s="753"/>
      <c r="H108" s="753"/>
      <c r="I108" s="728" t="s">
        <v>1137</v>
      </c>
      <c r="J108" s="730"/>
    </row>
    <row r="109" spans="1:10" ht="15.6">
      <c r="A109" s="753"/>
      <c r="B109" s="753"/>
      <c r="C109" s="753"/>
      <c r="D109" s="753"/>
      <c r="E109" s="753"/>
      <c r="F109" s="728"/>
      <c r="G109" s="753"/>
      <c r="H109" s="753"/>
      <c r="I109" s="728"/>
      <c r="J109" s="730"/>
    </row>
    <row r="110" spans="1:10" ht="15.6">
      <c r="A110" s="998" t="s">
        <v>68</v>
      </c>
      <c r="B110" s="998"/>
      <c r="C110" s="753"/>
      <c r="D110" s="753"/>
      <c r="E110" s="753"/>
      <c r="F110" s="738">
        <v>9850</v>
      </c>
      <c r="G110" s="738">
        <f>F110-'DRA '!G13</f>
        <v>2242</v>
      </c>
      <c r="H110" s="707"/>
      <c r="I110" s="738">
        <v>1986</v>
      </c>
      <c r="J110" s="751">
        <f>I110-'DRA '!K13</f>
        <v>837</v>
      </c>
    </row>
    <row r="113" spans="1:10" ht="15.6">
      <c r="A113" s="752" t="s">
        <v>1138</v>
      </c>
    </row>
    <row r="114" spans="1:10">
      <c r="A114" s="999"/>
      <c r="B114" s="1000" t="s">
        <v>5</v>
      </c>
      <c r="C114" s="1000" t="s">
        <v>30</v>
      </c>
      <c r="D114" s="1000"/>
      <c r="E114" s="1000" t="s">
        <v>72</v>
      </c>
      <c r="F114" s="1000"/>
      <c r="G114" s="1000" t="s">
        <v>73</v>
      </c>
      <c r="H114" s="1000"/>
      <c r="I114" s="1000" t="s">
        <v>74</v>
      </c>
    </row>
    <row r="115" spans="1:10">
      <c r="A115" s="999"/>
      <c r="B115" s="1000"/>
      <c r="C115" s="1000"/>
      <c r="D115" s="1000"/>
      <c r="E115" s="1000"/>
      <c r="F115" s="1000"/>
      <c r="G115" s="1000"/>
      <c r="H115" s="1000"/>
      <c r="I115" s="1000"/>
    </row>
    <row r="116" spans="1:10">
      <c r="A116" s="753"/>
      <c r="B116" s="733"/>
      <c r="C116" s="753"/>
      <c r="D116" s="753"/>
      <c r="E116" s="753"/>
      <c r="F116" s="753"/>
      <c r="G116" s="728"/>
      <c r="H116" s="753"/>
      <c r="I116" s="728"/>
    </row>
    <row r="117" spans="1:10" ht="15" thickBot="1">
      <c r="A117" s="728"/>
      <c r="B117" s="733"/>
      <c r="C117" s="728"/>
      <c r="D117" s="728"/>
      <c r="E117" s="728"/>
      <c r="F117" s="728"/>
      <c r="G117" s="728"/>
      <c r="H117" s="728"/>
      <c r="I117" s="728"/>
    </row>
    <row r="118" spans="1:10" ht="15" thickBot="1">
      <c r="A118" s="994" t="s">
        <v>1139</v>
      </c>
      <c r="B118" s="994"/>
      <c r="C118" s="737">
        <v>28469</v>
      </c>
      <c r="D118" s="738">
        <f>C118-DMPL!D30</f>
        <v>0</v>
      </c>
      <c r="E118" s="737">
        <v>2550</v>
      </c>
      <c r="F118" s="738">
        <f>E118-DMPL!J30</f>
        <v>0</v>
      </c>
      <c r="G118" s="737">
        <v>-6737</v>
      </c>
      <c r="H118" s="738">
        <f>G118-DMPL!L30</f>
        <v>0</v>
      </c>
      <c r="I118" s="737">
        <v>24282</v>
      </c>
      <c r="J118" s="669">
        <f>I118-DMPL!N30</f>
        <v>0</v>
      </c>
    </row>
    <row r="119" spans="1:10" ht="15" thickTop="1">
      <c r="A119" s="728"/>
      <c r="B119" s="733"/>
      <c r="C119" s="753"/>
      <c r="D119" s="753"/>
      <c r="E119" s="753"/>
      <c r="F119" s="753"/>
      <c r="G119" s="728"/>
      <c r="H119" s="753"/>
      <c r="I119" s="728"/>
    </row>
    <row r="120" spans="1:10">
      <c r="A120" s="732" t="s">
        <v>76</v>
      </c>
      <c r="B120" s="733">
        <v>17</v>
      </c>
      <c r="C120" s="734">
        <v>2550</v>
      </c>
      <c r="D120" s="761">
        <f>C120-DMPL!D33</f>
        <v>0</v>
      </c>
      <c r="E120" s="734">
        <v>-2550</v>
      </c>
      <c r="F120" s="761">
        <f>E120-DMPL!J33</f>
        <v>0</v>
      </c>
      <c r="G120" s="753" t="s">
        <v>1140</v>
      </c>
      <c r="H120" s="735"/>
      <c r="I120" s="728" t="s">
        <v>1141</v>
      </c>
    </row>
    <row r="121" spans="1:10" ht="26.45">
      <c r="A121" s="732" t="s">
        <v>32</v>
      </c>
      <c r="B121" s="733">
        <v>18</v>
      </c>
      <c r="C121" s="728" t="s">
        <v>79</v>
      </c>
      <c r="D121" s="735"/>
      <c r="E121" s="728">
        <v>28</v>
      </c>
      <c r="F121" s="735">
        <f>E121-DMPL!J34</f>
        <v>-218</v>
      </c>
      <c r="G121" s="753" t="s">
        <v>359</v>
      </c>
      <c r="H121" s="735"/>
      <c r="I121" s="728">
        <v>28</v>
      </c>
      <c r="J121">
        <f>I121-DMPL!N34</f>
        <v>-218</v>
      </c>
    </row>
    <row r="122" spans="1:10">
      <c r="A122" s="732" t="s">
        <v>1142</v>
      </c>
      <c r="B122" s="733">
        <v>19</v>
      </c>
      <c r="C122" s="728" t="s">
        <v>1137</v>
      </c>
      <c r="D122" s="753"/>
      <c r="E122" s="728" t="s">
        <v>1143</v>
      </c>
      <c r="F122" s="753"/>
      <c r="G122" s="759">
        <v>1986</v>
      </c>
      <c r="H122" s="759">
        <f>G122-DMPL!L36</f>
        <v>837</v>
      </c>
      <c r="I122" s="734">
        <v>1986</v>
      </c>
      <c r="J122" s="669">
        <f>I122-DMPL!N36</f>
        <v>837</v>
      </c>
    </row>
    <row r="123" spans="1:10" ht="15" thickBot="1">
      <c r="A123" s="753"/>
      <c r="B123" s="733"/>
      <c r="C123" s="753"/>
      <c r="D123" s="753"/>
      <c r="E123" s="753"/>
      <c r="F123" s="753"/>
      <c r="G123" s="753"/>
      <c r="H123" s="753"/>
      <c r="I123" s="753"/>
    </row>
    <row r="124" spans="1:10" ht="15" thickBot="1">
      <c r="A124" s="994" t="s">
        <v>1144</v>
      </c>
      <c r="B124" s="994"/>
      <c r="C124" s="737">
        <v>31019</v>
      </c>
      <c r="D124" s="738">
        <f>C124-DMPL!D39</f>
        <v>0</v>
      </c>
      <c r="E124" s="760">
        <v>28</v>
      </c>
      <c r="F124" s="753">
        <f>E124-DMPL!J39</f>
        <v>-218</v>
      </c>
      <c r="G124" s="737">
        <v>-4751</v>
      </c>
      <c r="H124" s="759">
        <f>G124-DMPL!L39</f>
        <v>837</v>
      </c>
      <c r="I124" s="737">
        <v>26296</v>
      </c>
      <c r="J124" s="669">
        <f>I124-DMPL!N39</f>
        <v>619</v>
      </c>
    </row>
    <row r="125" spans="1:10" ht="15.6" thickTop="1" thickBot="1">
      <c r="A125" s="707"/>
      <c r="B125" s="733"/>
      <c r="C125" s="707"/>
      <c r="D125" s="707"/>
      <c r="E125" s="707"/>
      <c r="F125" s="753"/>
      <c r="G125" s="707"/>
      <c r="H125" s="753"/>
      <c r="I125" s="707"/>
    </row>
    <row r="126" spans="1:10" ht="15" thickBot="1">
      <c r="A126" s="731" t="s">
        <v>87</v>
      </c>
      <c r="B126" s="707"/>
      <c r="C126" s="737">
        <v>31019</v>
      </c>
      <c r="D126" s="738">
        <f>C126-DMPL!D42</f>
        <v>0</v>
      </c>
      <c r="E126" s="760">
        <v>439</v>
      </c>
      <c r="F126" s="707">
        <f>E126-DMPL!J42</f>
        <v>0</v>
      </c>
      <c r="G126" s="737">
        <v>-9495</v>
      </c>
      <c r="H126" s="738">
        <f>G126-DMPL!L42</f>
        <v>0</v>
      </c>
      <c r="I126" s="737">
        <v>21963</v>
      </c>
      <c r="J126" s="669">
        <f>I126-DMPL!N42</f>
        <v>0</v>
      </c>
    </row>
    <row r="127" spans="1:10" ht="15" thickTop="1">
      <c r="A127" s="707"/>
      <c r="B127" s="707"/>
      <c r="C127" s="707"/>
      <c r="D127" s="707"/>
      <c r="E127" s="707"/>
      <c r="F127" s="707"/>
      <c r="G127" s="707"/>
      <c r="H127" s="707"/>
      <c r="I127" s="707"/>
    </row>
    <row r="128" spans="1:10">
      <c r="A128" s="732" t="s">
        <v>76</v>
      </c>
      <c r="B128" s="733">
        <v>17</v>
      </c>
      <c r="C128" s="728">
        <v>439</v>
      </c>
      <c r="D128" s="735">
        <f>C128-DMPL!D44</f>
        <v>0</v>
      </c>
      <c r="E128" s="753">
        <v>-439</v>
      </c>
      <c r="F128" s="735">
        <f>E128-DMPL!J44</f>
        <v>0</v>
      </c>
      <c r="G128" s="753" t="s">
        <v>1145</v>
      </c>
      <c r="H128" s="735"/>
      <c r="I128" s="728" t="s">
        <v>1146</v>
      </c>
    </row>
    <row r="129" spans="1:10" ht="26.45">
      <c r="A129" s="732" t="s">
        <v>32</v>
      </c>
      <c r="B129" s="733">
        <v>18</v>
      </c>
      <c r="C129" s="728" t="s">
        <v>1128</v>
      </c>
      <c r="D129" s="735"/>
      <c r="E129" s="753">
        <v>690</v>
      </c>
      <c r="F129" s="735">
        <f>E129-DMPL!J45</f>
        <v>-235</v>
      </c>
      <c r="G129" s="753" t="s">
        <v>1147</v>
      </c>
      <c r="H129" s="735"/>
      <c r="I129" s="728">
        <v>690</v>
      </c>
      <c r="J129">
        <f>I129-DMPL!N45</f>
        <v>-235</v>
      </c>
    </row>
    <row r="130" spans="1:10">
      <c r="A130" s="732" t="s">
        <v>1142</v>
      </c>
      <c r="B130" s="733">
        <v>19</v>
      </c>
      <c r="C130" s="728" t="s">
        <v>1137</v>
      </c>
      <c r="D130" s="753"/>
      <c r="E130" s="728" t="s">
        <v>1143</v>
      </c>
      <c r="F130" s="753"/>
      <c r="G130" s="759">
        <v>9850</v>
      </c>
      <c r="H130" s="759">
        <f>G130-DMPL!L47</f>
        <v>2242</v>
      </c>
      <c r="I130" s="734">
        <v>9850</v>
      </c>
      <c r="J130" s="669">
        <f>I130-DMPL!N47</f>
        <v>2242</v>
      </c>
    </row>
    <row r="131" spans="1:10" ht="15" thickBot="1">
      <c r="A131" s="753"/>
      <c r="B131" s="733"/>
      <c r="C131" s="753"/>
      <c r="D131" s="753"/>
      <c r="E131" s="753"/>
      <c r="F131" s="753"/>
      <c r="G131" s="753"/>
      <c r="H131" s="753"/>
      <c r="I131" s="728"/>
    </row>
    <row r="132" spans="1:10" ht="15" thickBot="1">
      <c r="A132" s="731" t="s">
        <v>1148</v>
      </c>
      <c r="B132" s="707"/>
      <c r="C132" s="737">
        <v>31458</v>
      </c>
      <c r="D132" s="738">
        <f>C132-DMPL!D50</f>
        <v>0</v>
      </c>
      <c r="E132" s="760">
        <v>690</v>
      </c>
      <c r="F132" s="707">
        <f>E132-DMPL!J50</f>
        <v>-235</v>
      </c>
      <c r="G132" s="760">
        <v>355</v>
      </c>
      <c r="H132" s="707">
        <f>G132-DMPL!L50</f>
        <v>2242</v>
      </c>
      <c r="I132" s="737">
        <v>32503</v>
      </c>
      <c r="J132" s="669">
        <f>I132-DMPL!N50</f>
        <v>2007</v>
      </c>
    </row>
    <row r="133" spans="1:10" ht="15" thickTop="1"/>
    <row r="134" spans="1:10" ht="15.6">
      <c r="A134" s="752" t="s">
        <v>1149</v>
      </c>
    </row>
    <row r="136" spans="1:10" ht="15" thickBot="1">
      <c r="A136" s="732"/>
      <c r="B136" s="729">
        <v>45473</v>
      </c>
      <c r="C136" s="733"/>
      <c r="D136" s="1001" t="s">
        <v>1122</v>
      </c>
      <c r="E136" s="1001"/>
    </row>
    <row r="137" spans="1:10" ht="27" thickTop="1">
      <c r="A137" s="731" t="s">
        <v>93</v>
      </c>
      <c r="B137" s="731"/>
      <c r="C137" s="728"/>
      <c r="D137" s="707"/>
      <c r="E137" s="730"/>
    </row>
    <row r="138" spans="1:10" ht="15.6">
      <c r="A138" s="732" t="s">
        <v>1150</v>
      </c>
      <c r="B138" s="734">
        <v>9850</v>
      </c>
      <c r="C138" s="734">
        <f>B138-'DFC '!F7</f>
        <v>2242</v>
      </c>
      <c r="D138" s="734">
        <v>1986</v>
      </c>
      <c r="E138" s="751">
        <f>D138-'DFC '!I7</f>
        <v>837</v>
      </c>
    </row>
    <row r="139" spans="1:10" ht="26.45">
      <c r="A139" s="732" t="s">
        <v>94</v>
      </c>
      <c r="B139" s="734">
        <v>-79053</v>
      </c>
      <c r="C139" s="734">
        <f>B139-'DFC '!F8</f>
        <v>35622</v>
      </c>
      <c r="D139" s="766">
        <v>-63602</v>
      </c>
      <c r="E139" s="751">
        <f>D139-'DFC '!I8</f>
        <v>27759</v>
      </c>
    </row>
    <row r="140" spans="1:10" ht="15.6">
      <c r="A140" s="732" t="s">
        <v>155</v>
      </c>
      <c r="B140" s="734">
        <v>2866</v>
      </c>
      <c r="C140" s="734">
        <f>B140-'DFC '!F10</f>
        <v>-1436</v>
      </c>
      <c r="D140" s="734">
        <v>2974</v>
      </c>
      <c r="E140" s="751">
        <f>D140-'DFC '!I10</f>
        <v>-1490</v>
      </c>
    </row>
    <row r="141" spans="1:10" ht="26.45">
      <c r="A141" s="732" t="s">
        <v>97</v>
      </c>
      <c r="B141" s="728">
        <v>452</v>
      </c>
      <c r="C141" s="734">
        <f>B141-'DFC '!F12</f>
        <v>-213</v>
      </c>
      <c r="D141" s="728">
        <v>510</v>
      </c>
      <c r="E141" s="730">
        <f>D141-'DFC '!I12</f>
        <v>-244</v>
      </c>
    </row>
    <row r="142" spans="1:10" ht="26.45">
      <c r="A142" s="732" t="s">
        <v>99</v>
      </c>
      <c r="B142" s="728">
        <v>165</v>
      </c>
      <c r="C142" s="734">
        <f>B142-'DFC '!F14</f>
        <v>-388</v>
      </c>
      <c r="D142" s="728">
        <v>979</v>
      </c>
      <c r="E142" s="730">
        <f>D142-'DFC '!I14</f>
        <v>-688</v>
      </c>
    </row>
    <row r="143" spans="1:10" ht="26.45">
      <c r="A143" s="732" t="s">
        <v>1151</v>
      </c>
      <c r="B143" s="728">
        <v>-257</v>
      </c>
      <c r="C143" s="734">
        <f>B143-'DFC '!F15</f>
        <v>121</v>
      </c>
      <c r="D143" s="728">
        <v>-254</v>
      </c>
      <c r="E143" s="730">
        <f>D143-'DFC '!I15</f>
        <v>101</v>
      </c>
    </row>
    <row r="144" spans="1:10" ht="15.6">
      <c r="A144" s="732"/>
      <c r="B144" s="728"/>
      <c r="C144" s="728"/>
      <c r="D144" s="728"/>
      <c r="E144" s="730"/>
    </row>
    <row r="145" spans="1:5" ht="26.45">
      <c r="A145" s="731" t="s">
        <v>103</v>
      </c>
      <c r="B145" s="707"/>
      <c r="C145" s="728"/>
      <c r="D145" s="728"/>
      <c r="E145" s="730"/>
    </row>
    <row r="146" spans="1:5" ht="15.6">
      <c r="A146" s="732" t="s">
        <v>105</v>
      </c>
      <c r="B146" s="734">
        <v>-2278</v>
      </c>
      <c r="C146" s="734">
        <f>B146-'DFC '!F21</f>
        <v>-39</v>
      </c>
      <c r="D146" s="734">
        <v>-1693</v>
      </c>
      <c r="E146" s="751">
        <f>D146-'DFC '!I21</f>
        <v>8</v>
      </c>
    </row>
    <row r="147" spans="1:5" ht="15.6">
      <c r="A147" s="732" t="s">
        <v>106</v>
      </c>
      <c r="B147" s="734">
        <v>-2514</v>
      </c>
      <c r="C147" s="734">
        <f>B147-'DFC '!F22</f>
        <v>-983</v>
      </c>
      <c r="D147" s="728">
        <v>-539</v>
      </c>
      <c r="E147" s="730">
        <f>D147-'DFC '!I22</f>
        <v>-672</v>
      </c>
    </row>
    <row r="148" spans="1:5" ht="15.6">
      <c r="A148" s="732" t="s">
        <v>107</v>
      </c>
      <c r="B148" s="728">
        <v>0</v>
      </c>
      <c r="C148" s="734">
        <f>B148-'DFC '!F23</f>
        <v>844</v>
      </c>
      <c r="D148" s="728">
        <v>-86</v>
      </c>
      <c r="E148" s="730">
        <f>D148-'DFC '!I23</f>
        <v>19</v>
      </c>
    </row>
    <row r="149" spans="1:5" ht="15.6">
      <c r="A149" s="732" t="s">
        <v>108</v>
      </c>
      <c r="B149" s="734">
        <v>1035</v>
      </c>
      <c r="C149" s="734">
        <f>B149-'DFC '!F24</f>
        <v>483</v>
      </c>
      <c r="D149" s="728">
        <v>-981</v>
      </c>
      <c r="E149" s="730">
        <f>D149-'DFC '!I24</f>
        <v>120</v>
      </c>
    </row>
    <row r="150" spans="1:5" ht="15.6">
      <c r="A150" s="732" t="s">
        <v>22</v>
      </c>
      <c r="B150" s="728">
        <v>178</v>
      </c>
      <c r="C150" s="734">
        <f>B150-'DFC '!F27</f>
        <v>225</v>
      </c>
      <c r="D150" s="728">
        <v>285</v>
      </c>
      <c r="E150" s="730">
        <f>D150-'DFC '!I27</f>
        <v>-215</v>
      </c>
    </row>
    <row r="151" spans="1:5" ht="15.6">
      <c r="A151" s="732" t="s">
        <v>111</v>
      </c>
      <c r="B151" s="734">
        <v>2669</v>
      </c>
      <c r="C151" s="734">
        <f>B151-'DFC '!F28</f>
        <v>133</v>
      </c>
      <c r="D151" s="734">
        <v>1931</v>
      </c>
      <c r="E151" s="751">
        <f>D151-'DFC '!I28</f>
        <v>-139</v>
      </c>
    </row>
    <row r="152" spans="1:5" ht="15.6">
      <c r="A152" s="732" t="s">
        <v>112</v>
      </c>
      <c r="B152" s="734">
        <v>5747</v>
      </c>
      <c r="C152" s="734">
        <f>B152-'DFC '!F29</f>
        <v>-471</v>
      </c>
      <c r="D152" s="734">
        <v>3503</v>
      </c>
      <c r="E152" s="751">
        <f>D152-'DFC '!I29</f>
        <v>-212</v>
      </c>
    </row>
    <row r="153" spans="1:5" ht="15.6">
      <c r="A153" s="732" t="s">
        <v>113</v>
      </c>
      <c r="B153" s="728">
        <v>100</v>
      </c>
      <c r="C153" s="734">
        <f>B153-'DFC '!F30</f>
        <v>4</v>
      </c>
      <c r="D153" s="728" t="s">
        <v>79</v>
      </c>
      <c r="E153" s="730"/>
    </row>
    <row r="154" spans="1:5" ht="16.149999999999999" thickBot="1">
      <c r="A154" s="732" t="s">
        <v>26</v>
      </c>
      <c r="B154" s="762">
        <v>-3</v>
      </c>
      <c r="C154" s="734">
        <f>B154-'DFC '!F32</f>
        <v>-33</v>
      </c>
      <c r="D154" s="762">
        <v>8</v>
      </c>
      <c r="E154" s="730">
        <f>D154-'DFC '!I32</f>
        <v>8</v>
      </c>
    </row>
    <row r="155" spans="1:5" ht="27" thickTop="1">
      <c r="A155" s="731" t="s">
        <v>117</v>
      </c>
      <c r="B155" s="738">
        <v>-61043</v>
      </c>
      <c r="C155" s="734">
        <f>B155-'DFC '!F34</f>
        <v>36107.017720000003</v>
      </c>
      <c r="D155" s="738">
        <v>-54979</v>
      </c>
      <c r="E155" s="751">
        <f>D155-'DFC '!I34</f>
        <v>25180</v>
      </c>
    </row>
    <row r="156" spans="1:5" ht="27" thickBot="1">
      <c r="A156" s="732" t="s">
        <v>1152</v>
      </c>
      <c r="B156" s="763">
        <v>-2505</v>
      </c>
      <c r="C156" s="734">
        <f>B156-'DFC '!F35</f>
        <v>608</v>
      </c>
      <c r="D156" s="763">
        <v>-1177</v>
      </c>
      <c r="E156" s="751">
        <f>D156-'DFC '!I35</f>
        <v>0</v>
      </c>
    </row>
    <row r="157" spans="1:5" ht="27" thickTop="1">
      <c r="A157" s="731" t="s">
        <v>1153</v>
      </c>
      <c r="B157" s="738">
        <v>-63548</v>
      </c>
      <c r="C157" s="738">
        <f>B157-'DFC '!F36</f>
        <v>36715.017720000003</v>
      </c>
      <c r="D157" s="738">
        <v>-56156</v>
      </c>
      <c r="E157" s="751">
        <f>D157-'DFC '!I36</f>
        <v>25180</v>
      </c>
    </row>
    <row r="158" spans="1:5" ht="15.6">
      <c r="A158" s="731"/>
      <c r="B158" s="707"/>
      <c r="C158" s="728"/>
      <c r="D158" s="728"/>
      <c r="E158" s="730"/>
    </row>
    <row r="159" spans="1:5" ht="26.45">
      <c r="A159" s="731" t="s">
        <v>120</v>
      </c>
      <c r="B159" s="707"/>
      <c r="C159" s="728"/>
      <c r="D159" s="728"/>
      <c r="E159" s="730"/>
    </row>
    <row r="160" spans="1:5" ht="16.149999999999999" thickBot="1">
      <c r="A160" s="732" t="s">
        <v>123</v>
      </c>
      <c r="B160" s="762">
        <v>-690</v>
      </c>
      <c r="C160" s="728">
        <f>B160-'DFC '!F41</f>
        <v>0</v>
      </c>
      <c r="D160" s="762">
        <v>-59</v>
      </c>
      <c r="E160" s="730">
        <f>D160-'DFC '!I41</f>
        <v>204</v>
      </c>
    </row>
    <row r="161" spans="1:5" ht="27" thickTop="1">
      <c r="A161" s="731" t="s">
        <v>124</v>
      </c>
      <c r="B161" s="707">
        <v>-690</v>
      </c>
      <c r="C161" s="707">
        <f>B161-'DFC '!F42</f>
        <v>220</v>
      </c>
      <c r="D161" s="707">
        <v>-59</v>
      </c>
      <c r="E161" s="730">
        <f>D161-'DFC '!I42</f>
        <v>204</v>
      </c>
    </row>
    <row r="162" spans="1:5" ht="15.6">
      <c r="A162" s="731"/>
      <c r="B162" s="707"/>
      <c r="C162" s="728"/>
      <c r="D162" s="728"/>
      <c r="E162" s="730"/>
    </row>
    <row r="163" spans="1:5" ht="26.45">
      <c r="A163" s="731" t="s">
        <v>125</v>
      </c>
      <c r="B163" s="707"/>
      <c r="C163" s="728"/>
      <c r="D163" s="728"/>
      <c r="E163" s="730"/>
    </row>
    <row r="164" spans="1:5" ht="26.45">
      <c r="A164" s="732" t="s">
        <v>126</v>
      </c>
      <c r="B164" s="734">
        <v>-1708</v>
      </c>
      <c r="C164" s="734">
        <f>B164-'DFC '!F45</f>
        <v>885</v>
      </c>
      <c r="D164" s="734">
        <v>-1658</v>
      </c>
      <c r="E164" s="751">
        <f>D164-'DFC '!I45</f>
        <v>854</v>
      </c>
    </row>
    <row r="165" spans="1:5" ht="26.45">
      <c r="A165" s="732" t="s">
        <v>127</v>
      </c>
      <c r="B165" s="734">
        <v>79053</v>
      </c>
      <c r="C165" s="734">
        <f>B165-'DFC '!F46</f>
        <v>-35622</v>
      </c>
      <c r="D165" s="734">
        <v>63602</v>
      </c>
      <c r="E165" s="751">
        <f>D165-'DFC '!I46</f>
        <v>-27759</v>
      </c>
    </row>
    <row r="166" spans="1:5" ht="16.149999999999999" thickBot="1">
      <c r="A166" s="732" t="s">
        <v>128</v>
      </c>
      <c r="B166" s="762">
        <v>690</v>
      </c>
      <c r="C166" s="728">
        <f>B166-'DFC '!F47</f>
        <v>-235</v>
      </c>
      <c r="D166" s="762">
        <v>28</v>
      </c>
      <c r="E166" s="730">
        <f>D166-'DFC '!I47</f>
        <v>-218</v>
      </c>
    </row>
    <row r="167" spans="1:5" ht="27" thickTop="1">
      <c r="A167" s="731" t="s">
        <v>129</v>
      </c>
      <c r="B167" s="738">
        <v>78035</v>
      </c>
      <c r="C167" s="765">
        <f>B167-'DFC '!F48</f>
        <v>-34972</v>
      </c>
      <c r="D167" s="738">
        <v>61972</v>
      </c>
      <c r="E167" s="751">
        <f>D167-'DFC '!I48</f>
        <v>-27123</v>
      </c>
    </row>
    <row r="168" spans="1:5" ht="16.149999999999999" thickBot="1">
      <c r="A168" s="731"/>
      <c r="B168" s="762"/>
      <c r="C168" s="732"/>
      <c r="D168" s="762"/>
      <c r="E168" s="730"/>
    </row>
    <row r="169" spans="1:5" ht="27.6" thickTop="1" thickBot="1">
      <c r="A169" s="731" t="s">
        <v>130</v>
      </c>
      <c r="B169" s="747">
        <v>13797</v>
      </c>
      <c r="C169" s="765">
        <f>B169-'DFC '!F50</f>
        <v>1963.0177200000035</v>
      </c>
      <c r="D169" s="747">
        <v>5757</v>
      </c>
      <c r="E169" s="751">
        <f>D169-'DFC '!I50</f>
        <v>-1739</v>
      </c>
    </row>
    <row r="170" spans="1:5" ht="16.149999999999999" thickTop="1">
      <c r="A170" s="731"/>
      <c r="B170" s="731"/>
      <c r="C170" s="731"/>
      <c r="D170" s="707"/>
      <c r="E170" s="730"/>
    </row>
    <row r="171" spans="1:5" ht="15.6">
      <c r="A171" s="732" t="s">
        <v>131</v>
      </c>
      <c r="B171" s="734">
        <v>33538</v>
      </c>
      <c r="C171" s="750">
        <f>B171-'DFC '!F52</f>
        <v>0</v>
      </c>
      <c r="D171" s="734">
        <v>30622</v>
      </c>
      <c r="E171" s="751">
        <f>D171-'DFC '!I52</f>
        <v>0</v>
      </c>
    </row>
    <row r="172" spans="1:5" ht="15.6">
      <c r="A172" s="732" t="s">
        <v>132</v>
      </c>
      <c r="B172" s="734">
        <v>47335</v>
      </c>
      <c r="C172" s="750">
        <f>B172-'DFC '!F53</f>
        <v>1963</v>
      </c>
      <c r="D172" s="734">
        <v>36379</v>
      </c>
      <c r="E172" s="751">
        <f>D172-'DFC '!I53</f>
        <v>-1739</v>
      </c>
    </row>
    <row r="173" spans="1:5" ht="16.149999999999999" thickBot="1">
      <c r="A173" s="728"/>
      <c r="B173" s="728"/>
      <c r="C173" s="732"/>
      <c r="D173" s="732"/>
      <c r="E173" s="730"/>
    </row>
    <row r="174" spans="1:5" ht="27.6" thickTop="1" thickBot="1">
      <c r="A174" s="731" t="s">
        <v>1154</v>
      </c>
      <c r="B174" s="764">
        <v>13797</v>
      </c>
      <c r="C174" s="765">
        <f>B174-'DFC '!F55</f>
        <v>1963</v>
      </c>
      <c r="D174" s="764">
        <v>5757</v>
      </c>
      <c r="E174" s="751">
        <f>D174-'DFC '!I55</f>
        <v>-1739</v>
      </c>
    </row>
    <row r="175" spans="1:5" ht="15" thickTop="1"/>
    <row r="176" spans="1:5" ht="15.6">
      <c r="A176" s="752" t="s">
        <v>1155</v>
      </c>
    </row>
    <row r="178" spans="1:7" ht="15" thickBot="1">
      <c r="A178" s="767"/>
      <c r="B178" s="767"/>
      <c r="C178" s="767"/>
      <c r="D178" s="729">
        <v>45473</v>
      </c>
      <c r="E178" s="721"/>
      <c r="F178" s="739" t="s">
        <v>1122</v>
      </c>
    </row>
    <row r="179" spans="1:7" ht="15" thickTop="1">
      <c r="A179" s="753"/>
      <c r="B179" s="753"/>
      <c r="C179" s="753"/>
      <c r="D179" s="728"/>
      <c r="E179" s="728"/>
      <c r="F179" s="728"/>
    </row>
    <row r="180" spans="1:7">
      <c r="A180" s="998" t="s">
        <v>1156</v>
      </c>
      <c r="B180" s="998"/>
      <c r="C180" s="998"/>
      <c r="D180" s="707"/>
      <c r="E180" s="707"/>
      <c r="F180" s="707"/>
    </row>
    <row r="181" spans="1:7">
      <c r="A181" s="753"/>
      <c r="B181" s="1002" t="s">
        <v>1157</v>
      </c>
      <c r="C181" s="1002"/>
      <c r="D181" s="734">
        <v>79053</v>
      </c>
      <c r="E181" s="734">
        <f>D181-'DVA '!H10</f>
        <v>-35622</v>
      </c>
      <c r="F181" s="734">
        <v>63602</v>
      </c>
      <c r="G181" s="669">
        <f>F181-'DVA '!L10</f>
        <v>-27759</v>
      </c>
    </row>
    <row r="182" spans="1:7" ht="15" thickBot="1">
      <c r="A182" s="753"/>
      <c r="B182" s="1002" t="s">
        <v>1158</v>
      </c>
      <c r="C182" s="1002"/>
      <c r="D182" s="768">
        <v>10776</v>
      </c>
      <c r="E182" s="734">
        <f>D182-'DVA '!H11</f>
        <v>-124</v>
      </c>
      <c r="F182" s="768">
        <v>1966</v>
      </c>
      <c r="G182" s="669">
        <f>F182-'DVA '!L11</f>
        <v>-2239</v>
      </c>
    </row>
    <row r="183" spans="1:7">
      <c r="A183" s="757"/>
      <c r="B183" s="757"/>
      <c r="C183" s="757"/>
      <c r="D183" s="738">
        <v>89829</v>
      </c>
      <c r="E183" s="738">
        <f>D183-'DVA '!H12</f>
        <v>-35746</v>
      </c>
      <c r="F183" s="738">
        <v>65568</v>
      </c>
      <c r="G183" s="669">
        <f>F183-'DVA '!L12</f>
        <v>-29998</v>
      </c>
    </row>
    <row r="184" spans="1:7">
      <c r="A184" s="769"/>
      <c r="B184" s="769"/>
      <c r="C184" s="735"/>
      <c r="D184" s="733"/>
      <c r="E184" s="733"/>
      <c r="F184" s="733"/>
    </row>
    <row r="185" spans="1:7">
      <c r="A185" s="998" t="s">
        <v>1159</v>
      </c>
      <c r="B185" s="998"/>
      <c r="C185" s="998"/>
      <c r="D185" s="707"/>
      <c r="E185" s="707"/>
      <c r="F185" s="707"/>
    </row>
    <row r="186" spans="1:7" ht="15" thickBot="1">
      <c r="A186" s="753"/>
      <c r="B186" s="1002" t="s">
        <v>1160</v>
      </c>
      <c r="C186" s="1002"/>
      <c r="D186" s="768">
        <v>12823</v>
      </c>
      <c r="E186" s="734">
        <f>D186-'DVA '!H15</f>
        <v>-7550</v>
      </c>
      <c r="F186" s="768">
        <v>11877</v>
      </c>
      <c r="G186" s="669">
        <f>F186-'DVA '!L15</f>
        <v>-5064</v>
      </c>
    </row>
    <row r="187" spans="1:7">
      <c r="A187" s="757"/>
      <c r="B187" s="757"/>
      <c r="C187" s="757"/>
      <c r="D187" s="738">
        <v>12823</v>
      </c>
      <c r="E187" s="738">
        <f>D187-'DVA '!H16</f>
        <v>-7550</v>
      </c>
      <c r="F187" s="738">
        <v>11877</v>
      </c>
      <c r="G187" s="669">
        <f>F187-'DVA '!L16</f>
        <v>-5064</v>
      </c>
    </row>
    <row r="188" spans="1:7">
      <c r="A188" s="753"/>
      <c r="B188" s="753"/>
      <c r="C188" s="753"/>
      <c r="D188" s="728"/>
      <c r="E188" s="728"/>
      <c r="F188" s="728"/>
    </row>
    <row r="189" spans="1:7">
      <c r="A189" s="998" t="s">
        <v>1161</v>
      </c>
      <c r="B189" s="998"/>
      <c r="C189" s="998"/>
      <c r="D189" s="738">
        <v>77006</v>
      </c>
      <c r="E189" s="738">
        <f>D189-'DVA '!H18</f>
        <v>-28196</v>
      </c>
      <c r="F189" s="738">
        <v>53691</v>
      </c>
      <c r="G189" s="669">
        <f>F189-'DVA '!L18</f>
        <v>-24934</v>
      </c>
    </row>
    <row r="190" spans="1:7">
      <c r="A190" s="757"/>
      <c r="B190" s="757"/>
      <c r="C190" s="757"/>
      <c r="D190" s="707"/>
      <c r="E190" s="707"/>
      <c r="F190" s="707"/>
    </row>
    <row r="191" spans="1:7">
      <c r="A191" s="753"/>
      <c r="B191" s="1002" t="s">
        <v>1162</v>
      </c>
      <c r="C191" s="1002"/>
      <c r="D191" s="734">
        <v>2866</v>
      </c>
      <c r="E191" s="734">
        <f>D191-'DVA '!H20</f>
        <v>-1436</v>
      </c>
      <c r="F191" s="734">
        <v>2974</v>
      </c>
      <c r="G191" s="669">
        <f>F191-'DVA '!L20</f>
        <v>-1490</v>
      </c>
    </row>
    <row r="192" spans="1:7">
      <c r="A192" s="757"/>
      <c r="B192" s="757"/>
      <c r="C192" s="753"/>
      <c r="D192" s="728"/>
      <c r="E192" s="728"/>
      <c r="F192" s="728"/>
    </row>
    <row r="193" spans="1:7">
      <c r="A193" s="998" t="s">
        <v>1163</v>
      </c>
      <c r="B193" s="998"/>
      <c r="C193" s="998"/>
      <c r="D193" s="738">
        <v>74140</v>
      </c>
      <c r="E193" s="738">
        <f>D193-'DVA '!H22</f>
        <v>-26760</v>
      </c>
      <c r="F193" s="738">
        <v>50717</v>
      </c>
      <c r="G193" s="669">
        <f>F193-'DVA '!L22</f>
        <v>-23444</v>
      </c>
    </row>
    <row r="194" spans="1:7">
      <c r="A194" s="757"/>
      <c r="B194" s="757"/>
      <c r="C194" s="753"/>
      <c r="D194" s="707"/>
      <c r="E194" s="707"/>
      <c r="F194" s="707"/>
    </row>
    <row r="195" spans="1:7">
      <c r="A195" s="998" t="s">
        <v>1164</v>
      </c>
      <c r="B195" s="998"/>
      <c r="C195" s="998"/>
      <c r="D195" s="707"/>
      <c r="E195" s="707"/>
      <c r="F195" s="707"/>
    </row>
    <row r="196" spans="1:7">
      <c r="A196" s="1002" t="s">
        <v>1165</v>
      </c>
      <c r="B196" s="1002"/>
      <c r="C196" s="1002"/>
      <c r="D196" s="728">
        <v>615</v>
      </c>
      <c r="E196" s="707">
        <f>D196-'DVA '!H25</f>
        <v>-138</v>
      </c>
      <c r="F196" s="728">
        <v>298</v>
      </c>
      <c r="G196">
        <f>F196-'DVA '!L25</f>
        <v>-189</v>
      </c>
    </row>
    <row r="197" spans="1:7" ht="15" thickBot="1">
      <c r="A197" s="753"/>
      <c r="B197" s="1002" t="s">
        <v>1166</v>
      </c>
      <c r="C197" s="1002"/>
      <c r="D197" s="770">
        <v>310</v>
      </c>
      <c r="E197" s="728">
        <f>D197-'DVA '!H26</f>
        <v>310</v>
      </c>
      <c r="F197" s="770" t="s">
        <v>1137</v>
      </c>
    </row>
    <row r="198" spans="1:7">
      <c r="A198" s="757"/>
      <c r="B198" s="757"/>
      <c r="C198" s="757"/>
      <c r="D198" s="707">
        <v>925</v>
      </c>
      <c r="E198" s="707">
        <f>D198-'DVA '!H27</f>
        <v>172</v>
      </c>
      <c r="F198" s="707">
        <v>298</v>
      </c>
      <c r="G198">
        <f>F198-'DVA '!L27</f>
        <v>-189</v>
      </c>
    </row>
    <row r="199" spans="1:7" ht="15" thickBot="1">
      <c r="A199" s="753"/>
      <c r="B199" s="753"/>
      <c r="C199" s="753"/>
      <c r="D199" s="728"/>
      <c r="E199" s="728"/>
      <c r="F199" s="728"/>
    </row>
    <row r="200" spans="1:7" ht="15" thickBot="1">
      <c r="A200" s="998" t="s">
        <v>1167</v>
      </c>
      <c r="B200" s="998"/>
      <c r="C200" s="998"/>
      <c r="D200" s="737">
        <v>75065</v>
      </c>
      <c r="E200" s="738">
        <f>D200-'DVA '!H30</f>
        <v>-26588</v>
      </c>
      <c r="F200" s="737">
        <v>51015</v>
      </c>
      <c r="G200" s="669">
        <f>F200-'DVA '!L30</f>
        <v>-23633</v>
      </c>
    </row>
    <row r="201" spans="1:7" ht="15" thickTop="1">
      <c r="A201" s="998" t="s">
        <v>1168</v>
      </c>
      <c r="B201" s="998"/>
      <c r="C201" s="998"/>
      <c r="D201" s="728"/>
      <c r="E201" s="728"/>
      <c r="F201" s="728"/>
    </row>
    <row r="202" spans="1:7">
      <c r="A202" s="757"/>
      <c r="B202" s="998" t="s">
        <v>1169</v>
      </c>
      <c r="C202" s="998"/>
      <c r="D202" s="707"/>
      <c r="E202" s="707"/>
      <c r="F202" s="707"/>
    </row>
    <row r="203" spans="1:7">
      <c r="A203" s="753"/>
      <c r="B203" s="753"/>
      <c r="C203" s="735" t="s">
        <v>1170</v>
      </c>
      <c r="D203" s="734">
        <v>41034</v>
      </c>
      <c r="E203" s="734">
        <f>D203-'DVA '!H33</f>
        <v>-20158</v>
      </c>
      <c r="F203" s="734">
        <v>32677</v>
      </c>
      <c r="G203" s="669">
        <f>F203-'DVA '!L33</f>
        <v>-16315</v>
      </c>
    </row>
    <row r="204" spans="1:7">
      <c r="A204" s="753"/>
      <c r="B204" s="753"/>
      <c r="C204" s="735" t="s">
        <v>1171</v>
      </c>
      <c r="D204" s="734">
        <v>6475</v>
      </c>
      <c r="E204" s="734">
        <f>D204-'DVA '!H34</f>
        <v>-3135</v>
      </c>
      <c r="F204" s="734">
        <v>4420</v>
      </c>
      <c r="G204" s="669">
        <f>F204-'DVA '!L34</f>
        <v>-2339</v>
      </c>
    </row>
    <row r="205" spans="1:7" ht="15" thickBot="1">
      <c r="A205" s="753"/>
      <c r="B205" s="753"/>
      <c r="C205" s="735" t="s">
        <v>1172</v>
      </c>
      <c r="D205" s="768">
        <v>3194</v>
      </c>
      <c r="E205" s="734">
        <f>D205-'DVA '!H35</f>
        <v>-1556</v>
      </c>
      <c r="F205" s="768">
        <v>2516</v>
      </c>
      <c r="G205" s="669">
        <f>F205-'DVA '!L35</f>
        <v>-1274</v>
      </c>
    </row>
    <row r="206" spans="1:7">
      <c r="A206" s="757"/>
      <c r="B206" s="757"/>
      <c r="C206" s="757"/>
      <c r="D206" s="738">
        <v>50703</v>
      </c>
      <c r="E206" s="738">
        <f>D206-'DVA '!H38</f>
        <v>-24957</v>
      </c>
      <c r="F206" s="738">
        <v>39613</v>
      </c>
      <c r="G206" s="669">
        <f>F206-'DVA '!L38</f>
        <v>-19932</v>
      </c>
    </row>
    <row r="207" spans="1:7">
      <c r="A207" s="753"/>
      <c r="B207" s="998" t="s">
        <v>1173</v>
      </c>
      <c r="C207" s="998"/>
      <c r="D207" s="707"/>
      <c r="E207" s="707"/>
      <c r="F207" s="707"/>
    </row>
    <row r="208" spans="1:7" ht="26.45">
      <c r="A208" s="753"/>
      <c r="B208" s="753"/>
      <c r="C208" s="735" t="s">
        <v>1174</v>
      </c>
      <c r="D208" s="734">
        <v>12445</v>
      </c>
      <c r="E208" s="734">
        <f>D208-'DVA '!H41</f>
        <v>-3701</v>
      </c>
      <c r="F208" s="734">
        <v>7653</v>
      </c>
      <c r="G208" s="669">
        <f>F208-'DVA '!L41</f>
        <v>-3435</v>
      </c>
    </row>
    <row r="209" spans="1:7">
      <c r="A209" s="753"/>
      <c r="B209" s="753"/>
      <c r="C209" s="735" t="s">
        <v>1175</v>
      </c>
      <c r="D209" s="728">
        <v>23</v>
      </c>
      <c r="E209" s="728">
        <f>D209-'DVA '!H42</f>
        <v>-1</v>
      </c>
      <c r="F209" s="728">
        <v>21</v>
      </c>
      <c r="G209">
        <f>F209-'DVA '!L42</f>
        <v>-1</v>
      </c>
    </row>
    <row r="210" spans="1:7">
      <c r="A210" s="999"/>
      <c r="B210" s="999"/>
      <c r="C210" s="735" t="s">
        <v>1176</v>
      </c>
      <c r="D210" s="728">
        <v>250</v>
      </c>
      <c r="E210" s="732">
        <f>D210-'DVA '!H43</f>
        <v>-127</v>
      </c>
      <c r="F210" s="728">
        <v>222</v>
      </c>
      <c r="G210">
        <f>F210-'DVA '!L43</f>
        <v>-113</v>
      </c>
    </row>
    <row r="211" spans="1:7" ht="15" thickBot="1">
      <c r="A211" s="999"/>
      <c r="B211" s="999"/>
      <c r="C211" s="735" t="s">
        <v>1177</v>
      </c>
      <c r="D211" s="770">
        <v>694</v>
      </c>
      <c r="E211" s="732">
        <f>D211-'DVA '!H44</f>
        <v>694</v>
      </c>
      <c r="F211" s="770">
        <v>16</v>
      </c>
      <c r="G211">
        <f>F211-'DVA '!L44</f>
        <v>16</v>
      </c>
    </row>
    <row r="212" spans="1:7">
      <c r="A212" s="757"/>
      <c r="B212" s="757"/>
      <c r="C212" s="757"/>
      <c r="D212" s="738">
        <v>13412</v>
      </c>
      <c r="E212" s="738">
        <f>D212-'DVA '!H45</f>
        <v>-3135</v>
      </c>
      <c r="F212" s="738">
        <v>7912</v>
      </c>
      <c r="G212" s="669">
        <f>F212-'DVA '!L45</f>
        <v>-3533</v>
      </c>
    </row>
    <row r="213" spans="1:7">
      <c r="A213" s="757"/>
      <c r="B213" s="998" t="s">
        <v>1178</v>
      </c>
      <c r="C213" s="998"/>
      <c r="D213" s="707"/>
      <c r="E213" s="707"/>
      <c r="F213" s="707"/>
    </row>
    <row r="214" spans="1:7" ht="26.45">
      <c r="A214" s="753"/>
      <c r="B214" s="753"/>
      <c r="C214" s="735" t="s">
        <v>1179</v>
      </c>
      <c r="D214" s="728">
        <v>990</v>
      </c>
      <c r="E214" s="728">
        <f>D214-'DVA '!H48</f>
        <v>-659</v>
      </c>
      <c r="F214" s="734">
        <v>1474</v>
      </c>
      <c r="G214" s="669">
        <f>F214-'DVA '!L48</f>
        <v>-944</v>
      </c>
    </row>
    <row r="215" spans="1:7" ht="15" thickBot="1">
      <c r="A215" s="753"/>
      <c r="B215" s="753"/>
      <c r="C215" s="735" t="s">
        <v>1180</v>
      </c>
      <c r="D215" s="728">
        <v>110</v>
      </c>
      <c r="E215" s="728">
        <f>D215-'DVA '!H49</f>
        <v>-75</v>
      </c>
      <c r="F215" s="728">
        <v>30</v>
      </c>
      <c r="G215">
        <f>F215-'DVA '!L49</f>
        <v>-61</v>
      </c>
    </row>
    <row r="216" spans="1:7">
      <c r="A216" s="757"/>
      <c r="B216" s="757"/>
      <c r="C216" s="757"/>
      <c r="D216" s="771">
        <v>1100</v>
      </c>
      <c r="E216" s="738">
        <f>D216-'DVA '!H51</f>
        <v>-738</v>
      </c>
      <c r="F216" s="771">
        <v>1504</v>
      </c>
      <c r="G216" s="669">
        <f>F216-'DVA '!L51</f>
        <v>-1005</v>
      </c>
    </row>
    <row r="217" spans="1:7">
      <c r="A217" s="757"/>
      <c r="B217" s="998" t="s">
        <v>1181</v>
      </c>
      <c r="C217" s="998"/>
      <c r="D217" s="707"/>
      <c r="E217" s="707"/>
      <c r="F217" s="707"/>
    </row>
    <row r="218" spans="1:7" ht="15" thickBot="1">
      <c r="A218" s="753"/>
      <c r="B218" s="753"/>
      <c r="C218" s="735" t="s">
        <v>1182</v>
      </c>
      <c r="D218" s="768">
        <v>9850</v>
      </c>
      <c r="E218" s="734">
        <f>D218-'DVA '!H54</f>
        <v>2242</v>
      </c>
      <c r="F218" s="768">
        <v>1986</v>
      </c>
      <c r="G218" s="669">
        <f>F218-'DVA '!L54</f>
        <v>837</v>
      </c>
    </row>
    <row r="219" spans="1:7">
      <c r="A219" s="757"/>
      <c r="B219" s="757"/>
      <c r="C219" s="757"/>
      <c r="D219" s="738">
        <v>9850</v>
      </c>
      <c r="E219" s="738">
        <f>D219-'DVA '!H55</f>
        <v>2242</v>
      </c>
      <c r="F219" s="738">
        <v>1986</v>
      </c>
      <c r="G219" s="669">
        <f>F219-'DVA '!L55</f>
        <v>837</v>
      </c>
    </row>
    <row r="220" spans="1:7" ht="15" thickBot="1">
      <c r="A220" s="753"/>
      <c r="B220" s="753"/>
      <c r="C220" s="753"/>
      <c r="D220" s="728"/>
      <c r="E220" s="728"/>
      <c r="F220" s="728"/>
    </row>
    <row r="221" spans="1:7" ht="15" thickBot="1">
      <c r="A221" s="998" t="s">
        <v>1183</v>
      </c>
      <c r="B221" s="998"/>
      <c r="C221" s="998"/>
      <c r="D221" s="737">
        <v>75065</v>
      </c>
      <c r="E221" s="738">
        <f>D221-'DVA '!H57</f>
        <v>-26588</v>
      </c>
      <c r="F221" s="737">
        <v>51015</v>
      </c>
      <c r="G221" s="669">
        <f>F221-'DVA '!L57</f>
        <v>-23633</v>
      </c>
    </row>
    <row r="222" spans="1:7" ht="16.149999999999999" thickTop="1">
      <c r="A222" s="748" t="s">
        <v>1184</v>
      </c>
    </row>
    <row r="223" spans="1:7" ht="15.6">
      <c r="A223" s="748" t="s">
        <v>1131</v>
      </c>
    </row>
    <row r="224" spans="1:7">
      <c r="A224" s="748"/>
    </row>
    <row r="226" spans="1:5" ht="15.6">
      <c r="A226" s="752" t="s">
        <v>178</v>
      </c>
    </row>
    <row r="228" spans="1:5" ht="15" thickBot="1">
      <c r="A228" s="705" t="s">
        <v>179</v>
      </c>
      <c r="B228" s="706">
        <v>45473</v>
      </c>
      <c r="C228" s="707"/>
      <c r="D228" s="708">
        <v>45291</v>
      </c>
    </row>
    <row r="229" spans="1:5">
      <c r="A229" s="709" t="s">
        <v>180</v>
      </c>
      <c r="B229" s="710"/>
      <c r="C229" s="1003"/>
      <c r="D229" s="1003"/>
    </row>
    <row r="230" spans="1:5" ht="15" thickBot="1">
      <c r="A230" s="711" t="s">
        <v>1185</v>
      </c>
      <c r="B230" s="712">
        <v>47335</v>
      </c>
      <c r="C230" s="722">
        <f>B230-NE!B5</f>
        <v>1963</v>
      </c>
      <c r="D230" s="714">
        <v>33538</v>
      </c>
      <c r="E230" s="669">
        <f>D230-NE!D5</f>
        <v>-0.17986999999993714</v>
      </c>
    </row>
    <row r="231" spans="1:5" ht="15" thickBot="1">
      <c r="A231" s="713"/>
      <c r="B231" s="715">
        <v>47335</v>
      </c>
      <c r="C231" s="722">
        <f>B231-NE!B6</f>
        <v>1963</v>
      </c>
      <c r="D231" s="716">
        <v>33538</v>
      </c>
      <c r="E231" s="669">
        <f>D231-NE!D6</f>
        <v>-0.17986999999993714</v>
      </c>
    </row>
    <row r="232" spans="1:5">
      <c r="A232" s="717"/>
      <c r="B232" s="718"/>
      <c r="C232" s="718"/>
      <c r="D232" s="718"/>
    </row>
    <row r="233" spans="1:5">
      <c r="A233" s="705" t="s">
        <v>184</v>
      </c>
      <c r="B233" s="713"/>
      <c r="C233" s="713"/>
      <c r="D233" s="713"/>
    </row>
    <row r="234" spans="1:5">
      <c r="A234" s="709" t="s">
        <v>180</v>
      </c>
      <c r="B234" s="705"/>
      <c r="C234" s="719"/>
      <c r="D234" s="719"/>
    </row>
    <row r="235" spans="1:5">
      <c r="A235" s="711" t="s">
        <v>185</v>
      </c>
      <c r="B235" s="712">
        <v>1061</v>
      </c>
      <c r="C235" s="722">
        <f>B235-NE!B12</f>
        <v>225</v>
      </c>
      <c r="D235" s="717">
        <v>883</v>
      </c>
      <c r="E235" s="669">
        <f>D235-NE!D12</f>
        <v>-9.8579999999969914E-2</v>
      </c>
    </row>
    <row r="236" spans="1:5" ht="15" thickBot="1">
      <c r="A236" s="711" t="s">
        <v>186</v>
      </c>
      <c r="B236" s="720">
        <v>17731</v>
      </c>
      <c r="C236" s="712">
        <f>B236-BP!D43-BP!D38</f>
        <v>672</v>
      </c>
      <c r="D236" s="712">
        <v>18987</v>
      </c>
      <c r="E236" s="669">
        <f>D236-BP!F38-BP!F43</f>
        <v>0</v>
      </c>
    </row>
    <row r="237" spans="1:5" ht="15" thickBot="1">
      <c r="A237" s="713"/>
      <c r="B237" s="715">
        <v>18792</v>
      </c>
      <c r="C237" s="722">
        <f>B237-NE!B14-BP!D38-BP!D43</f>
        <v>-16162</v>
      </c>
      <c r="D237" s="715">
        <v>19870</v>
      </c>
      <c r="E237" s="669">
        <f>D237-NE!D14-BP!F38-BP!F43</f>
        <v>-18987.051860000003</v>
      </c>
    </row>
    <row r="238" spans="1:5">
      <c r="C238" t="s">
        <v>1186</v>
      </c>
    </row>
    <row r="240" spans="1:5" ht="15.6">
      <c r="A240" s="752" t="s">
        <v>1187</v>
      </c>
      <c r="B240" s="428"/>
    </row>
    <row r="242" spans="1:6" ht="15" thickBot="1">
      <c r="A242" s="772" t="s">
        <v>189</v>
      </c>
      <c r="B242" s="773"/>
      <c r="C242" s="774" t="s">
        <v>1188</v>
      </c>
      <c r="D242" s="708">
        <v>45291</v>
      </c>
    </row>
    <row r="243" spans="1:6" ht="26.45">
      <c r="A243" s="782" t="s">
        <v>1189</v>
      </c>
      <c r="B243" s="776"/>
      <c r="C243" s="777">
        <v>9810</v>
      </c>
      <c r="D243" s="778">
        <v>5012</v>
      </c>
      <c r="E243" s="669">
        <f>C243-NE!C20</f>
        <v>2371</v>
      </c>
      <c r="F243" s="669">
        <f>D243-NE!E20</f>
        <v>0</v>
      </c>
    </row>
    <row r="244" spans="1:6" ht="15" thickBot="1">
      <c r="A244" s="779" t="s">
        <v>191</v>
      </c>
      <c r="B244" s="728"/>
      <c r="C244" s="780">
        <v>37525</v>
      </c>
      <c r="D244" s="768">
        <v>28526</v>
      </c>
      <c r="E244" s="669">
        <f>C244-NE!C21</f>
        <v>-408</v>
      </c>
      <c r="F244" s="669">
        <f>D244-NE!E21</f>
        <v>0</v>
      </c>
    </row>
    <row r="245" spans="1:6">
      <c r="A245" s="781" t="s">
        <v>74</v>
      </c>
      <c r="B245" s="707"/>
      <c r="C245" s="738">
        <v>47335</v>
      </c>
      <c r="D245" s="738">
        <v>33538</v>
      </c>
      <c r="E245" s="669">
        <f>C245-NE!C22</f>
        <v>1963</v>
      </c>
      <c r="F245" s="669">
        <f>D245-NE!E22</f>
        <v>0</v>
      </c>
    </row>
    <row r="247" spans="1:6" ht="15.6">
      <c r="A247" s="752" t="s">
        <v>1190</v>
      </c>
    </row>
    <row r="249" spans="1:6" ht="15" thickBot="1">
      <c r="A249" s="783" t="s">
        <v>189</v>
      </c>
      <c r="B249" s="773"/>
      <c r="C249" s="708">
        <v>45473</v>
      </c>
      <c r="D249" s="708">
        <v>45291</v>
      </c>
    </row>
    <row r="250" spans="1:6" ht="15" thickBot="1">
      <c r="A250" s="784" t="s">
        <v>193</v>
      </c>
      <c r="B250" s="785"/>
      <c r="C250" s="786">
        <v>2</v>
      </c>
      <c r="D250" s="786">
        <v>2</v>
      </c>
      <c r="E250" s="669">
        <f>C250-NE!C28</f>
        <v>0</v>
      </c>
      <c r="F250" s="669">
        <f>D250-NE!E28</f>
        <v>0.37313000000000018</v>
      </c>
    </row>
    <row r="251" spans="1:6" ht="15" thickBot="1">
      <c r="A251" s="784" t="s">
        <v>203</v>
      </c>
      <c r="B251" s="785"/>
      <c r="C251" s="786">
        <v>885</v>
      </c>
      <c r="D251" s="786">
        <v>842</v>
      </c>
      <c r="E251" s="669">
        <f>C251-NE!C38</f>
        <v>-22</v>
      </c>
      <c r="F251" s="669">
        <f>D251-NE!E36</f>
        <v>-4.2300000000068394E-3</v>
      </c>
    </row>
    <row r="252" spans="1:6" ht="15" thickBot="1">
      <c r="A252" s="784" t="s">
        <v>204</v>
      </c>
      <c r="B252" s="785"/>
      <c r="C252" s="786">
        <v>352</v>
      </c>
      <c r="D252" s="786">
        <v>335</v>
      </c>
      <c r="E252" s="669">
        <f>C252-NE!C39</f>
        <v>-10</v>
      </c>
      <c r="F252" s="669">
        <f>D252-NE!E37</f>
        <v>-0.27446000000003323</v>
      </c>
    </row>
    <row r="253" spans="1:6" ht="15" thickBot="1">
      <c r="A253" s="787" t="s">
        <v>199</v>
      </c>
      <c r="B253" s="786"/>
      <c r="C253" s="786">
        <v>137</v>
      </c>
      <c r="D253" s="786">
        <v>751</v>
      </c>
      <c r="E253" s="669">
        <f>C253-NE!C34</f>
        <v>-3</v>
      </c>
      <c r="F253" s="669">
        <f>D253-NE!E34</f>
        <v>0.26999000000000706</v>
      </c>
    </row>
    <row r="254" spans="1:6" ht="15" thickBot="1">
      <c r="A254" s="787" t="s">
        <v>200</v>
      </c>
      <c r="B254" s="786"/>
      <c r="C254" s="786">
        <v>137</v>
      </c>
      <c r="D254" s="786">
        <v>300</v>
      </c>
      <c r="E254" s="669">
        <f>C254-NE!C35</f>
        <v>137</v>
      </c>
      <c r="F254" s="669">
        <f>D254-NE!E35</f>
        <v>-0.45090000000004693</v>
      </c>
    </row>
    <row r="255" spans="1:6" ht="15" thickBot="1">
      <c r="A255" s="784" t="s">
        <v>196</v>
      </c>
      <c r="B255" s="785"/>
      <c r="C255" s="786">
        <v>202</v>
      </c>
      <c r="D255" s="786">
        <v>337</v>
      </c>
      <c r="E255" s="669">
        <f>C255-NE!C31</f>
        <v>-4</v>
      </c>
      <c r="F255" s="669">
        <f>D255-NE!E31</f>
        <v>0.10874999999998636</v>
      </c>
    </row>
    <row r="256" spans="1:6" ht="15" thickBot="1">
      <c r="A256" s="784" t="s">
        <v>197</v>
      </c>
      <c r="B256" s="785"/>
      <c r="C256" s="786" t="s">
        <v>79</v>
      </c>
      <c r="D256" s="786">
        <v>129</v>
      </c>
      <c r="E256" s="669">
        <v>0</v>
      </c>
      <c r="F256" s="669">
        <f>D256-NE!E32</f>
        <v>-0.1356399999999951</v>
      </c>
    </row>
    <row r="257" spans="1:6" ht="15" thickBot="1">
      <c r="A257" s="784" t="s">
        <v>1191</v>
      </c>
      <c r="B257" s="785"/>
      <c r="C257" s="786">
        <v>24</v>
      </c>
      <c r="D257" s="786">
        <v>23</v>
      </c>
      <c r="E257" s="669">
        <f>C257-NE!C40</f>
        <v>-1</v>
      </c>
      <c r="F257" s="669">
        <f>D257-NE!E40</f>
        <v>-0.45047999999999888</v>
      </c>
    </row>
    <row r="258" spans="1:6" ht="27" thickBot="1">
      <c r="A258" s="784" t="s">
        <v>1192</v>
      </c>
      <c r="B258" s="785"/>
      <c r="C258" s="786">
        <v>159</v>
      </c>
      <c r="D258" s="786">
        <v>152</v>
      </c>
      <c r="E258" s="669">
        <f>C258-NE!C41</f>
        <v>-2</v>
      </c>
      <c r="F258" s="669">
        <f>D258-NE!E41</f>
        <v>-0.27681000000001177</v>
      </c>
    </row>
    <row r="259" spans="1:6" ht="15" thickBot="1">
      <c r="A259" s="784" t="s">
        <v>1193</v>
      </c>
      <c r="B259" s="785"/>
      <c r="C259" s="786">
        <v>2</v>
      </c>
      <c r="D259" s="786">
        <v>2</v>
      </c>
      <c r="E259" s="669">
        <f>C259-NE!C33</f>
        <v>0</v>
      </c>
      <c r="F259" s="669">
        <f>D259-NE!E33</f>
        <v>-0.12288000000000032</v>
      </c>
    </row>
    <row r="260" spans="1:6" ht="15" thickBot="1">
      <c r="A260" s="784" t="s">
        <v>456</v>
      </c>
      <c r="B260" s="785"/>
      <c r="C260" s="786">
        <v>4</v>
      </c>
      <c r="D260" s="786">
        <v>4</v>
      </c>
      <c r="E260" s="669">
        <f>C260-NE!C30</f>
        <v>0</v>
      </c>
      <c r="F260" s="669">
        <f>D260-NE!E30</f>
        <v>0.22726999999999986</v>
      </c>
    </row>
    <row r="261" spans="1:6" ht="15" thickBot="1">
      <c r="A261" s="784" t="s">
        <v>454</v>
      </c>
      <c r="B261" s="785"/>
      <c r="C261" s="786">
        <v>953</v>
      </c>
      <c r="D261" s="786">
        <v>912</v>
      </c>
      <c r="E261" s="669">
        <f>C261-NE!C29</f>
        <v>-22</v>
      </c>
      <c r="F261" s="669">
        <f>D261-NE!E29</f>
        <v>0.76518000000010034</v>
      </c>
    </row>
    <row r="262" spans="1:6">
      <c r="A262" s="788" t="s">
        <v>510</v>
      </c>
      <c r="B262" s="776"/>
      <c r="C262" s="789">
        <v>5</v>
      </c>
      <c r="D262" s="789">
        <v>5</v>
      </c>
      <c r="E262" s="669">
        <f>C262-NE!C42</f>
        <v>0</v>
      </c>
      <c r="F262" s="669">
        <f>D262-NE!E42</f>
        <v>0.35942000000000007</v>
      </c>
    </row>
    <row r="263" spans="1:6" ht="15" thickBot="1">
      <c r="A263" s="783" t="s">
        <v>74</v>
      </c>
      <c r="B263" s="790"/>
      <c r="C263" s="791">
        <v>2862</v>
      </c>
      <c r="D263" s="791">
        <v>3794</v>
      </c>
      <c r="E263" s="669">
        <f>C263-NE!C43</f>
        <v>-550</v>
      </c>
      <c r="F263" s="669">
        <f>D263-NE!E43</f>
        <v>0.38834000000042579</v>
      </c>
    </row>
    <row r="265" spans="1:6">
      <c r="A265" s="792" t="s">
        <v>209</v>
      </c>
    </row>
    <row r="266" spans="1:6">
      <c r="A266" s="793"/>
    </row>
    <row r="267" spans="1:6" ht="15" thickBot="1">
      <c r="A267" s="794" t="s">
        <v>189</v>
      </c>
      <c r="B267" s="773"/>
      <c r="C267" s="708">
        <v>45473</v>
      </c>
      <c r="D267" s="708">
        <v>45291</v>
      </c>
    </row>
    <row r="268" spans="1:6" ht="15" thickBot="1">
      <c r="A268" s="784" t="s">
        <v>1194</v>
      </c>
      <c r="B268" s="785"/>
      <c r="C268" s="786">
        <v>2</v>
      </c>
      <c r="D268" s="786">
        <v>2</v>
      </c>
      <c r="E268" s="669">
        <f>C268-NE!C48</f>
        <v>2</v>
      </c>
      <c r="F268" s="669">
        <f>D268-NE!E48</f>
        <v>0.37313000000000018</v>
      </c>
    </row>
    <row r="269" spans="1:6" ht="15" thickBot="1">
      <c r="A269" s="784" t="s">
        <v>203</v>
      </c>
      <c r="B269" s="785"/>
      <c r="C269" s="786">
        <v>885</v>
      </c>
      <c r="D269" s="786">
        <v>842</v>
      </c>
      <c r="E269" s="669">
        <f>C269-NE!C58</f>
        <v>-22</v>
      </c>
      <c r="F269" s="669">
        <f>D269-NE!E56</f>
        <v>-4.2300000000068394E-3</v>
      </c>
    </row>
    <row r="270" spans="1:6" ht="15" thickBot="1">
      <c r="A270" s="784" t="s">
        <v>204</v>
      </c>
      <c r="B270" s="785"/>
      <c r="C270" s="786">
        <v>352</v>
      </c>
      <c r="D270" s="786">
        <v>335</v>
      </c>
      <c r="E270" s="669">
        <f>C270-NE!C59</f>
        <v>-10</v>
      </c>
      <c r="F270" s="669">
        <f>D270-NE!E57</f>
        <v>-0.27446000000003323</v>
      </c>
    </row>
    <row r="271" spans="1:6" ht="15" thickBot="1">
      <c r="A271" s="784" t="s">
        <v>199</v>
      </c>
      <c r="B271" s="785"/>
      <c r="C271" s="786">
        <v>137</v>
      </c>
      <c r="D271" s="786">
        <v>751</v>
      </c>
      <c r="E271" s="669">
        <f>C271-NE!C54</f>
        <v>137</v>
      </c>
      <c r="F271" s="669">
        <f>D271-NE!E54</f>
        <v>0.26999000000000706</v>
      </c>
    </row>
    <row r="272" spans="1:6" ht="15" thickBot="1">
      <c r="A272" s="784" t="s">
        <v>200</v>
      </c>
      <c r="B272" s="785"/>
      <c r="C272" s="786">
        <v>137</v>
      </c>
      <c r="D272" s="786">
        <v>300</v>
      </c>
      <c r="E272" s="669">
        <f>C272-NE!C55</f>
        <v>137</v>
      </c>
      <c r="F272" s="669">
        <f>D272-NE!E55</f>
        <v>-0.45090000000004693</v>
      </c>
    </row>
    <row r="273" spans="1:6" ht="15" thickBot="1">
      <c r="A273" s="784" t="s">
        <v>195</v>
      </c>
      <c r="B273" s="785"/>
      <c r="C273" s="786">
        <v>4</v>
      </c>
      <c r="D273" s="786">
        <v>4</v>
      </c>
      <c r="E273" s="669">
        <f>C273-NE!C50</f>
        <v>4</v>
      </c>
      <c r="F273" s="669">
        <f>D273-NE!E50</f>
        <v>0.22726999999999986</v>
      </c>
    </row>
    <row r="274" spans="1:6" ht="15" thickBot="1">
      <c r="A274" s="784" t="s">
        <v>196</v>
      </c>
      <c r="B274" s="785"/>
      <c r="C274" s="786">
        <v>202</v>
      </c>
      <c r="D274" s="786">
        <v>337</v>
      </c>
      <c r="E274" s="669">
        <f>C274-NE!C51</f>
        <v>202</v>
      </c>
      <c r="F274" s="669">
        <f>D274-NE!E51</f>
        <v>0.10874999999998636</v>
      </c>
    </row>
    <row r="275" spans="1:6" ht="15" thickBot="1">
      <c r="A275" s="784" t="s">
        <v>1195</v>
      </c>
      <c r="B275" s="785"/>
      <c r="C275" s="786" t="s">
        <v>79</v>
      </c>
      <c r="D275" s="786">
        <v>129</v>
      </c>
      <c r="E275" s="669">
        <v>0</v>
      </c>
      <c r="F275" s="669">
        <f>D275-NE!E52</f>
        <v>-0.1356399999999951</v>
      </c>
    </row>
    <row r="276" spans="1:6" ht="15" thickBot="1">
      <c r="A276" s="784" t="s">
        <v>198</v>
      </c>
      <c r="B276" s="785"/>
      <c r="C276" s="786">
        <v>2</v>
      </c>
      <c r="D276" s="786">
        <v>2</v>
      </c>
      <c r="E276" s="669">
        <f>C276-NE!C53</f>
        <v>2</v>
      </c>
      <c r="F276" s="669">
        <f>D276-NE!E53</f>
        <v>-0.12288000000000032</v>
      </c>
    </row>
    <row r="277" spans="1:6" ht="15" thickBot="1">
      <c r="A277" s="784" t="s">
        <v>194</v>
      </c>
      <c r="B277" s="785"/>
      <c r="C277" s="786">
        <v>953</v>
      </c>
      <c r="D277" s="786">
        <v>912</v>
      </c>
      <c r="E277" s="669">
        <f>C277-NE!C49</f>
        <v>953</v>
      </c>
      <c r="F277" s="669">
        <f>D277-NE!E49</f>
        <v>0.76518000000010034</v>
      </c>
    </row>
    <row r="278" spans="1:6" ht="15" thickBot="1">
      <c r="A278" s="783" t="s">
        <v>74</v>
      </c>
      <c r="B278" s="707"/>
      <c r="C278" s="795">
        <v>2674</v>
      </c>
      <c r="D278" s="795">
        <v>3614</v>
      </c>
      <c r="E278" s="669">
        <f>C278-NE!C60</f>
        <v>782</v>
      </c>
      <c r="F278" s="669">
        <f>D278-NE!E60</f>
        <v>0.75621000000046479</v>
      </c>
    </row>
    <row r="279" spans="1:6">
      <c r="A279" s="796"/>
    </row>
    <row r="280" spans="1:6">
      <c r="A280" s="792" t="s">
        <v>210</v>
      </c>
    </row>
    <row r="281" spans="1:6">
      <c r="A281" s="796"/>
    </row>
    <row r="282" spans="1:6" ht="15" thickBot="1">
      <c r="A282" s="794" t="s">
        <v>189</v>
      </c>
      <c r="B282" s="773"/>
      <c r="C282" s="708">
        <v>45473</v>
      </c>
      <c r="D282" s="708">
        <v>45291</v>
      </c>
    </row>
    <row r="283" spans="1:6" ht="15" thickBot="1">
      <c r="A283" s="784" t="s">
        <v>205</v>
      </c>
      <c r="B283" s="785"/>
      <c r="C283" s="786">
        <v>24</v>
      </c>
      <c r="D283" s="786">
        <v>23</v>
      </c>
      <c r="E283" s="669">
        <f>C283-NE!C66</f>
        <v>-1</v>
      </c>
      <c r="F283" s="669">
        <f>D283-NE!E66</f>
        <v>-0.45047999999999888</v>
      </c>
    </row>
    <row r="284" spans="1:6" ht="27" thickBot="1">
      <c r="A284" s="784" t="s">
        <v>206</v>
      </c>
      <c r="B284" s="785"/>
      <c r="C284" s="786">
        <v>159</v>
      </c>
      <c r="D284" s="786">
        <v>152</v>
      </c>
      <c r="E284" s="669">
        <f>C284-NE!C67</f>
        <v>-2</v>
      </c>
      <c r="F284" s="669">
        <f>D284-NE!E67</f>
        <v>-0.27681000000001177</v>
      </c>
    </row>
    <row r="285" spans="1:6" ht="15" thickBot="1">
      <c r="A285" s="797" t="s">
        <v>207</v>
      </c>
      <c r="B285" s="785"/>
      <c r="C285" s="790">
        <v>5</v>
      </c>
      <c r="D285" s="790">
        <v>5</v>
      </c>
      <c r="E285" s="669">
        <f>C285-NE!C68</f>
        <v>0</v>
      </c>
      <c r="F285" s="669">
        <f>D285-NE!E68</f>
        <v>0.35942000000000007</v>
      </c>
    </row>
    <row r="286" spans="1:6" ht="15" thickBot="1">
      <c r="A286" s="783" t="s">
        <v>74</v>
      </c>
      <c r="B286" s="798"/>
      <c r="C286" s="799">
        <v>188</v>
      </c>
      <c r="D286" s="799">
        <v>180</v>
      </c>
      <c r="E286" s="669">
        <f>C286-NE!C75</f>
        <v>-1332</v>
      </c>
      <c r="F286" s="669">
        <f>D286-NE!E75</f>
        <v>-0.36787000000001058</v>
      </c>
    </row>
    <row r="289" spans="1:6" ht="15.6">
      <c r="A289" s="752" t="s">
        <v>1196</v>
      </c>
    </row>
    <row r="290" spans="1:6" ht="15" thickBot="1">
      <c r="A290" s="800"/>
      <c r="B290" s="773"/>
      <c r="C290" s="706">
        <v>45473</v>
      </c>
      <c r="D290" s="706">
        <v>45291</v>
      </c>
    </row>
    <row r="291" spans="1:6" ht="15" thickBot="1">
      <c r="A291" s="801" t="s">
        <v>1197</v>
      </c>
      <c r="B291" s="802"/>
      <c r="C291" s="803">
        <v>196</v>
      </c>
      <c r="D291" s="803">
        <v>750</v>
      </c>
      <c r="E291" s="669">
        <f>C291-NE!C81</f>
        <v>24</v>
      </c>
      <c r="F291" s="669">
        <f>D291-NE!E81</f>
        <v>0.24581999999998061</v>
      </c>
    </row>
    <row r="292" spans="1:6" ht="15" thickBot="1">
      <c r="A292" s="801" t="s">
        <v>1198</v>
      </c>
      <c r="B292" s="802"/>
      <c r="C292" s="804">
        <v>2832</v>
      </c>
      <c r="D292" s="805" t="s">
        <v>1199</v>
      </c>
      <c r="E292" s="669">
        <f>C292-NE!C82</f>
        <v>15</v>
      </c>
      <c r="F292">
        <v>0</v>
      </c>
    </row>
    <row r="293" spans="1:6" ht="15" thickBot="1">
      <c r="A293" s="806" t="s">
        <v>74</v>
      </c>
      <c r="B293" s="757"/>
      <c r="C293" s="807">
        <v>3028</v>
      </c>
      <c r="D293" s="808">
        <v>750</v>
      </c>
      <c r="E293" s="669">
        <f>C293-NE!C83</f>
        <v>39</v>
      </c>
      <c r="F293" s="669">
        <f>D293-NE!E83</f>
        <v>0.24581999999998061</v>
      </c>
    </row>
    <row r="295" spans="1:6" ht="15.6">
      <c r="A295" s="752" t="s">
        <v>1200</v>
      </c>
    </row>
    <row r="297" spans="1:6">
      <c r="A297" s="792" t="s">
        <v>209</v>
      </c>
    </row>
    <row r="298" spans="1:6" ht="15" thickBot="1">
      <c r="A298" s="783" t="s">
        <v>189</v>
      </c>
      <c r="B298" s="773"/>
      <c r="C298" s="708">
        <v>45473</v>
      </c>
      <c r="D298" s="708">
        <v>45291</v>
      </c>
    </row>
    <row r="299" spans="1:6" ht="15" thickBot="1">
      <c r="A299" s="784" t="s">
        <v>215</v>
      </c>
      <c r="B299" s="785"/>
      <c r="C299" s="786">
        <v>87</v>
      </c>
      <c r="D299" s="786">
        <v>185</v>
      </c>
      <c r="E299" s="669">
        <f>C299-NE!C90</f>
        <v>49</v>
      </c>
      <c r="F299" s="669">
        <f>D299-NE!E90</f>
        <v>0.48059000000000651</v>
      </c>
    </row>
    <row r="300" spans="1:6" ht="15" thickBot="1">
      <c r="A300" s="784" t="s">
        <v>216</v>
      </c>
      <c r="B300" s="785"/>
      <c r="C300" s="809">
        <v>1658</v>
      </c>
      <c r="D300" s="786">
        <v>528</v>
      </c>
      <c r="E300" s="669">
        <f>C300-NE!C91</f>
        <v>220</v>
      </c>
      <c r="F300" s="669">
        <f>D300-NE!E91</f>
        <v>-9.8550000000045657E-2</v>
      </c>
    </row>
    <row r="301" spans="1:6" ht="15" thickBot="1">
      <c r="A301" s="787" t="s">
        <v>217</v>
      </c>
      <c r="B301" s="785"/>
      <c r="C301" s="786">
        <v>424</v>
      </c>
      <c r="D301" s="786">
        <v>151</v>
      </c>
      <c r="E301" s="669">
        <f>C301-NE!C92</f>
        <v>180</v>
      </c>
      <c r="F301" s="669">
        <f>D301-NE!E92</f>
        <v>0.34798000000000684</v>
      </c>
    </row>
    <row r="302" spans="1:6" ht="15" thickBot="1">
      <c r="A302" s="787" t="s">
        <v>1201</v>
      </c>
      <c r="B302" s="785"/>
      <c r="C302" s="786">
        <v>254</v>
      </c>
      <c r="D302" s="786">
        <v>0</v>
      </c>
      <c r="E302" s="669">
        <f>C302-NE!C93</f>
        <v>127</v>
      </c>
      <c r="F302" s="669">
        <f>D302-NE!E93</f>
        <v>0</v>
      </c>
    </row>
    <row r="303" spans="1:6" ht="15" thickBot="1">
      <c r="A303" s="787" t="s">
        <v>1202</v>
      </c>
      <c r="B303" s="785"/>
      <c r="C303" s="809">
        <v>2269</v>
      </c>
      <c r="D303" s="809">
        <v>1314</v>
      </c>
      <c r="E303" s="669">
        <f>C303-NE!C94</f>
        <v>407</v>
      </c>
      <c r="F303" s="669">
        <f>D303-NE!E94</f>
        <v>-0.35527999999999338</v>
      </c>
    </row>
    <row r="304" spans="1:6" ht="15" thickBot="1">
      <c r="A304" s="783" t="s">
        <v>208</v>
      </c>
      <c r="B304" s="790"/>
      <c r="C304" s="791">
        <v>4692</v>
      </c>
      <c r="D304" s="791">
        <v>2178</v>
      </c>
      <c r="E304" s="669">
        <f>C304-NE!C95</f>
        <v>983</v>
      </c>
      <c r="F304" s="669">
        <f>D304-NE!E95</f>
        <v>0.37474000000020169</v>
      </c>
    </row>
    <row r="306" spans="1:11" ht="15.6">
      <c r="A306" s="752" t="s">
        <v>1203</v>
      </c>
    </row>
    <row r="308" spans="1:11" ht="15" thickBot="1">
      <c r="A308" s="772" t="s">
        <v>189</v>
      </c>
      <c r="B308" s="707"/>
      <c r="C308" s="706">
        <v>45473</v>
      </c>
      <c r="D308" s="706">
        <v>45291</v>
      </c>
    </row>
    <row r="309" spans="1:11" ht="15" thickBot="1">
      <c r="A309" s="801" t="s">
        <v>223</v>
      </c>
      <c r="B309" s="798"/>
      <c r="C309" s="811">
        <v>4217</v>
      </c>
      <c r="D309" s="811">
        <v>4114</v>
      </c>
      <c r="E309" s="669">
        <f>C309-NE!C109</f>
        <v>-26</v>
      </c>
      <c r="F309" s="669">
        <f>D309-NE!E109</f>
        <v>0.3983699999998862</v>
      </c>
    </row>
    <row r="310" spans="1:11" ht="15" thickBot="1">
      <c r="A310" s="801" t="s">
        <v>224</v>
      </c>
      <c r="B310" s="798"/>
      <c r="C310" s="811">
        <v>1364</v>
      </c>
      <c r="D310" s="811">
        <v>1318</v>
      </c>
      <c r="E310" s="669">
        <f>C310-NE!C110</f>
        <v>-871</v>
      </c>
      <c r="F310" s="669">
        <f>D310-NE!E110</f>
        <v>-0.53059000000007472</v>
      </c>
    </row>
    <row r="311" spans="1:11" ht="15" thickBot="1">
      <c r="A311" s="779" t="s">
        <v>225</v>
      </c>
      <c r="B311" s="798"/>
      <c r="C311" s="812">
        <v>173</v>
      </c>
      <c r="D311" s="812">
        <v>168</v>
      </c>
      <c r="E311" s="669">
        <f>C311-NE!C111</f>
        <v>-1</v>
      </c>
      <c r="F311" s="669">
        <f>D311-NE!E111</f>
        <v>-0.15876999999997565</v>
      </c>
    </row>
    <row r="312" spans="1:11" ht="15" thickBot="1">
      <c r="A312" s="806" t="s">
        <v>74</v>
      </c>
      <c r="B312" s="757"/>
      <c r="C312" s="807">
        <v>5754</v>
      </c>
      <c r="D312" s="813">
        <v>5600</v>
      </c>
      <c r="E312" s="669">
        <f>C312-NE!C112</f>
        <v>-898</v>
      </c>
      <c r="F312" s="669">
        <f>D312-NE!E112</f>
        <v>-0.29099000000041997</v>
      </c>
    </row>
    <row r="315" spans="1:11" ht="15.6">
      <c r="A315" s="752" t="s">
        <v>1204</v>
      </c>
    </row>
    <row r="316" spans="1:11">
      <c r="A316" s="814"/>
    </row>
    <row r="317" spans="1:11">
      <c r="A317" s="815"/>
      <c r="B317" s="1004" t="s">
        <v>227</v>
      </c>
      <c r="C317" s="817" t="s">
        <v>1205</v>
      </c>
      <c r="D317" s="815"/>
      <c r="E317" s="817" t="s">
        <v>238</v>
      </c>
      <c r="F317" s="815"/>
      <c r="G317" s="817" t="s">
        <v>1206</v>
      </c>
      <c r="H317" s="815"/>
      <c r="I317" s="817" t="s">
        <v>1207</v>
      </c>
    </row>
    <row r="318" spans="1:11">
      <c r="A318" s="818" t="s">
        <v>189</v>
      </c>
      <c r="B318" s="1004"/>
      <c r="C318" s="817" t="s">
        <v>1208</v>
      </c>
      <c r="D318" s="815"/>
      <c r="E318" s="817" t="s">
        <v>1209</v>
      </c>
      <c r="F318" s="815"/>
      <c r="G318" s="817" t="s">
        <v>1210</v>
      </c>
      <c r="H318" s="815"/>
      <c r="I318" s="817" t="s">
        <v>1210</v>
      </c>
    </row>
    <row r="319" spans="1:11">
      <c r="A319" s="793" t="s">
        <v>233</v>
      </c>
      <c r="B319" s="819">
        <v>0.1</v>
      </c>
      <c r="C319" s="712">
        <v>2400</v>
      </c>
      <c r="D319" s="712">
        <f>C319-NE!C121</f>
        <v>0</v>
      </c>
      <c r="E319" s="717">
        <v>-839</v>
      </c>
      <c r="F319" s="712">
        <f>E319-NE!E121</f>
        <v>60</v>
      </c>
      <c r="G319" s="712">
        <v>1561</v>
      </c>
      <c r="H319" s="717"/>
      <c r="I319" s="712">
        <v>1681</v>
      </c>
      <c r="J319" s="669">
        <f>G319-NE!F121</f>
        <v>60</v>
      </c>
      <c r="K319" s="669">
        <f>I319-NE!G121</f>
        <v>0.15974000000028354</v>
      </c>
    </row>
    <row r="320" spans="1:11">
      <c r="A320" s="793" t="s">
        <v>1211</v>
      </c>
      <c r="B320" s="819">
        <v>0.1</v>
      </c>
      <c r="C320" s="717">
        <v>792</v>
      </c>
      <c r="D320" s="712">
        <f>C320-NE!C122</f>
        <v>0</v>
      </c>
      <c r="E320" s="717">
        <v>-746</v>
      </c>
      <c r="F320" s="712">
        <f>E320-NE!E122</f>
        <v>5</v>
      </c>
      <c r="G320" s="717">
        <v>46</v>
      </c>
      <c r="H320" s="717"/>
      <c r="I320" s="717">
        <v>56</v>
      </c>
      <c r="J320" s="669">
        <f>G320-NE!F122</f>
        <v>5</v>
      </c>
      <c r="K320" s="669">
        <f>I320-NE!G122</f>
        <v>0.39814000000001215</v>
      </c>
    </row>
    <row r="321" spans="1:11">
      <c r="A321" s="793" t="s">
        <v>241</v>
      </c>
      <c r="B321" s="819">
        <v>0.2</v>
      </c>
      <c r="C321" s="712">
        <v>12406</v>
      </c>
      <c r="D321" s="712">
        <f>C321-NE!C123</f>
        <v>72</v>
      </c>
      <c r="E321" s="712">
        <v>-8809</v>
      </c>
      <c r="F321" s="712">
        <f>E321-NE!E123</f>
        <v>288</v>
      </c>
      <c r="G321" s="712">
        <v>3597</v>
      </c>
      <c r="H321" s="717"/>
      <c r="I321" s="712">
        <v>3613</v>
      </c>
      <c r="J321" s="669">
        <f>G321-NE!F123</f>
        <v>360</v>
      </c>
      <c r="K321" s="669">
        <f>I321-NE!G123</f>
        <v>-0.58437999999887325</v>
      </c>
    </row>
    <row r="322" spans="1:11" ht="15" thickBot="1">
      <c r="A322" s="793" t="s">
        <v>242</v>
      </c>
      <c r="B322" s="819">
        <v>0.1</v>
      </c>
      <c r="C322" s="712">
        <v>2161</v>
      </c>
      <c r="D322" s="712">
        <f>C322-NE!C124</f>
        <v>3</v>
      </c>
      <c r="E322" s="712">
        <v>-2017</v>
      </c>
      <c r="F322" s="712">
        <f>E322-NE!E124</f>
        <v>6</v>
      </c>
      <c r="G322" s="717">
        <v>144</v>
      </c>
      <c r="H322" s="717"/>
      <c r="I322" s="717">
        <v>165</v>
      </c>
      <c r="J322" s="669">
        <f>G322-NE!F124</f>
        <v>9</v>
      </c>
      <c r="K322" s="669">
        <f>I322-NE!G124</f>
        <v>1.2350000000083128E-2</v>
      </c>
    </row>
    <row r="323" spans="1:11" ht="15" thickBot="1">
      <c r="A323" s="820" t="s">
        <v>74</v>
      </c>
      <c r="B323" s="821"/>
      <c r="C323" s="715">
        <v>17759</v>
      </c>
      <c r="D323" s="712">
        <f>C323-NE!C125</f>
        <v>75</v>
      </c>
      <c r="E323" s="715">
        <v>-12411</v>
      </c>
      <c r="F323" s="712">
        <f>E323-NE!E125</f>
        <v>359</v>
      </c>
      <c r="G323" s="715">
        <v>5348</v>
      </c>
      <c r="H323" s="822"/>
      <c r="I323" s="715">
        <v>5515</v>
      </c>
      <c r="J323" s="669">
        <f>G323-NE!F125</f>
        <v>434</v>
      </c>
      <c r="K323" s="669">
        <f>I323-NE!G125</f>
        <v>-1.4149999998153362E-2</v>
      </c>
    </row>
    <row r="324" spans="1:11">
      <c r="A324" s="814"/>
    </row>
    <row r="325" spans="1:11">
      <c r="A325" s="814"/>
    </row>
    <row r="326" spans="1:11">
      <c r="A326" s="793"/>
    </row>
    <row r="327" spans="1:11">
      <c r="A327" s="815"/>
      <c r="B327" s="823" t="s">
        <v>1207</v>
      </c>
      <c r="C327" s="823"/>
      <c r="D327" s="1005" t="s">
        <v>237</v>
      </c>
      <c r="E327" s="1006" t="s">
        <v>229</v>
      </c>
      <c r="F327" s="1005" t="s">
        <v>238</v>
      </c>
      <c r="G327" s="815"/>
      <c r="H327" s="1006" t="s">
        <v>1212</v>
      </c>
      <c r="I327" s="824" t="s">
        <v>1206</v>
      </c>
    </row>
    <row r="328" spans="1:11">
      <c r="A328" s="818" t="s">
        <v>189</v>
      </c>
      <c r="B328" s="823" t="s">
        <v>1210</v>
      </c>
      <c r="C328" s="823"/>
      <c r="D328" s="1005"/>
      <c r="E328" s="1006"/>
      <c r="F328" s="1005"/>
      <c r="G328" s="815"/>
      <c r="H328" s="1006"/>
      <c r="I328" s="824" t="s">
        <v>1210</v>
      </c>
    </row>
    <row r="329" spans="1:11">
      <c r="A329" s="793" t="s">
        <v>233</v>
      </c>
      <c r="B329" s="825">
        <v>1681</v>
      </c>
      <c r="C329" s="825">
        <f>B329-NE!B132</f>
        <v>0.15974000000028354</v>
      </c>
      <c r="D329" s="717" t="s">
        <v>79</v>
      </c>
      <c r="E329" s="798"/>
      <c r="F329" s="717">
        <v>-120</v>
      </c>
      <c r="G329" s="717"/>
      <c r="H329" s="827">
        <f>F329-NE!E132</f>
        <v>60</v>
      </c>
      <c r="I329" s="712">
        <v>1561</v>
      </c>
      <c r="J329" s="669">
        <f>I329-NE!G132</f>
        <v>60.159740000000284</v>
      </c>
    </row>
    <row r="330" spans="1:11">
      <c r="A330" s="793" t="s">
        <v>1211</v>
      </c>
      <c r="B330" s="798">
        <v>56</v>
      </c>
      <c r="C330" s="825">
        <f>B330-NE!B133</f>
        <v>-1.8599999999864281E-3</v>
      </c>
      <c r="D330" s="717" t="s">
        <v>79</v>
      </c>
      <c r="E330" s="798"/>
      <c r="F330" s="717">
        <v>-10</v>
      </c>
      <c r="G330" s="717"/>
      <c r="H330" s="827">
        <f>F330-NE!E133</f>
        <v>5</v>
      </c>
      <c r="I330" s="717">
        <v>46</v>
      </c>
      <c r="J330" s="669">
        <f>I330-NE!G133</f>
        <v>4.9981400000000136</v>
      </c>
    </row>
    <row r="331" spans="1:11">
      <c r="A331" s="793" t="s">
        <v>241</v>
      </c>
      <c r="B331" s="825">
        <v>3613</v>
      </c>
      <c r="C331" s="825">
        <f>B331-NE!B134</f>
        <v>-0.58437999999887325</v>
      </c>
      <c r="D331" s="717">
        <v>690</v>
      </c>
      <c r="E331" s="798">
        <f>D331-NE!C134</f>
        <v>0.38450000000000273</v>
      </c>
      <c r="F331" s="717">
        <v>-706</v>
      </c>
      <c r="G331" s="717"/>
      <c r="H331" s="827">
        <f>F331-NE!E134</f>
        <v>355</v>
      </c>
      <c r="I331" s="712">
        <v>3597</v>
      </c>
      <c r="J331" s="669">
        <f>I331-NE!G134</f>
        <v>358.80012000000079</v>
      </c>
    </row>
    <row r="332" spans="1:11" ht="15" thickBot="1">
      <c r="A332" s="793" t="s">
        <v>242</v>
      </c>
      <c r="B332" s="798">
        <v>165</v>
      </c>
      <c r="C332" s="825">
        <f>B332-NE!B135</f>
        <v>1.2350000000083128E-2</v>
      </c>
      <c r="D332" s="717" t="s">
        <v>79</v>
      </c>
      <c r="E332" s="798"/>
      <c r="F332" s="717">
        <v>-21</v>
      </c>
      <c r="G332" s="717"/>
      <c r="H332" s="827">
        <f>F332-NE!E135</f>
        <v>10</v>
      </c>
      <c r="I332" s="717">
        <v>144</v>
      </c>
      <c r="J332" s="669">
        <f>I332-NE!G135</f>
        <v>10.012350000000083</v>
      </c>
    </row>
    <row r="333" spans="1:11" ht="15" thickBot="1">
      <c r="A333" s="820" t="s">
        <v>74</v>
      </c>
      <c r="B333" s="826">
        <v>5515</v>
      </c>
      <c r="C333" s="825">
        <f>B333-NE!B136</f>
        <v>-0.41414999999869906</v>
      </c>
      <c r="D333" s="822">
        <v>690</v>
      </c>
      <c r="E333" s="798">
        <f>D333-NE!C136</f>
        <v>0.38450000000000273</v>
      </c>
      <c r="F333" s="822">
        <v>-857</v>
      </c>
      <c r="G333" s="822"/>
      <c r="H333" s="827">
        <f>F333-NE!E136</f>
        <v>430</v>
      </c>
      <c r="I333" s="715">
        <v>5348</v>
      </c>
      <c r="J333" s="669">
        <f>I333-NE!G136</f>
        <v>433.97035000000051</v>
      </c>
    </row>
    <row r="336" spans="1:11" ht="15.6">
      <c r="A336" s="752" t="s">
        <v>1213</v>
      </c>
      <c r="B336" s="428"/>
    </row>
    <row r="338" spans="1:9">
      <c r="A338" s="810" t="s">
        <v>1214</v>
      </c>
    </row>
    <row r="339" spans="1:9">
      <c r="A339" s="814"/>
    </row>
    <row r="340" spans="1:9">
      <c r="A340" s="815"/>
      <c r="B340" s="718" t="s">
        <v>1215</v>
      </c>
      <c r="C340" s="718" t="s">
        <v>1216</v>
      </c>
      <c r="D340" s="718" t="s">
        <v>1217</v>
      </c>
      <c r="E340" s="718" t="s">
        <v>1215</v>
      </c>
    </row>
    <row r="341" spans="1:9">
      <c r="A341" s="818" t="s">
        <v>1218</v>
      </c>
      <c r="B341" s="718" t="s">
        <v>1219</v>
      </c>
      <c r="C341" s="718" t="s">
        <v>1220</v>
      </c>
      <c r="D341" s="718" t="s">
        <v>1219</v>
      </c>
      <c r="E341" s="718" t="s">
        <v>1219</v>
      </c>
    </row>
    <row r="342" spans="1:9" ht="15" thickBot="1">
      <c r="A342" s="793" t="s">
        <v>1221</v>
      </c>
      <c r="B342" s="712">
        <v>17709</v>
      </c>
      <c r="C342" s="712">
        <v>-1362</v>
      </c>
      <c r="D342" s="712">
        <v>16347</v>
      </c>
      <c r="E342" s="712">
        <v>17709</v>
      </c>
      <c r="F342" s="669">
        <f>B342-NE!B143</f>
        <v>0</v>
      </c>
      <c r="G342" s="669">
        <f>C342-NE!E143</f>
        <v>681.38924999999995</v>
      </c>
      <c r="H342" s="669">
        <f>D342-NE!F143</f>
        <v>681.38925000000017</v>
      </c>
      <c r="I342" s="669">
        <f>E342-NE!G143</f>
        <v>-0.3730100000029779</v>
      </c>
    </row>
    <row r="343" spans="1:9" ht="15" thickBot="1">
      <c r="A343" s="820" t="s">
        <v>345</v>
      </c>
      <c r="B343" s="715">
        <v>17709</v>
      </c>
      <c r="C343" s="715">
        <v>-1362</v>
      </c>
      <c r="D343" s="715">
        <v>16347</v>
      </c>
      <c r="E343" s="715">
        <v>17709</v>
      </c>
      <c r="F343" s="669">
        <f>B343-NE!B144</f>
        <v>0</v>
      </c>
      <c r="G343" s="669">
        <f>C343-NE!E144</f>
        <v>681.38924999999995</v>
      </c>
      <c r="H343" s="669">
        <f>D343-NE!F144</f>
        <v>681.38925000000017</v>
      </c>
      <c r="I343" s="669">
        <f>E343-NE!G144</f>
        <v>-0.3730100000029779</v>
      </c>
    </row>
    <row r="344" spans="1:9">
      <c r="A344" s="717"/>
    </row>
    <row r="345" spans="1:9">
      <c r="A345" s="814"/>
    </row>
    <row r="346" spans="1:9">
      <c r="A346" s="810" t="s">
        <v>1222</v>
      </c>
    </row>
    <row r="347" spans="1:9">
      <c r="A347" s="810"/>
    </row>
    <row r="348" spans="1:9" ht="15" thickBot="1">
      <c r="A348" s="815"/>
      <c r="B348" s="815"/>
      <c r="C348" s="828">
        <v>45473</v>
      </c>
      <c r="D348" s="815"/>
      <c r="E348" s="828">
        <v>45291</v>
      </c>
    </row>
    <row r="349" spans="1:9">
      <c r="A349" s="713"/>
      <c r="B349" s="713"/>
      <c r="C349" s="713"/>
      <c r="D349" s="713"/>
      <c r="E349" s="713"/>
    </row>
    <row r="350" spans="1:9">
      <c r="A350" s="829" t="s">
        <v>1223</v>
      </c>
      <c r="B350" s="713"/>
      <c r="C350" s="712">
        <v>2607</v>
      </c>
      <c r="D350" s="713"/>
      <c r="E350" s="712">
        <v>2544</v>
      </c>
      <c r="F350" s="669">
        <f>C350-NE!C151</f>
        <v>0</v>
      </c>
      <c r="G350" s="669">
        <f>E350-NE!E151</f>
        <v>0.12161999999989348</v>
      </c>
    </row>
    <row r="351" spans="1:9" ht="15" thickBot="1">
      <c r="A351" s="829" t="s">
        <v>1224</v>
      </c>
      <c r="B351" s="713"/>
      <c r="C351" s="712">
        <v>15124</v>
      </c>
      <c r="D351" s="713"/>
      <c r="E351" s="712">
        <v>16443</v>
      </c>
      <c r="F351" s="669">
        <f>C351-NE!C153</f>
        <v>672</v>
      </c>
      <c r="G351" s="669">
        <f>E351-NE!E153</f>
        <v>-7.4899999999615829E-2</v>
      </c>
    </row>
    <row r="352" spans="1:9" ht="15" thickBot="1">
      <c r="A352" s="713"/>
      <c r="B352" s="713"/>
      <c r="C352" s="830">
        <v>17731</v>
      </c>
      <c r="D352" s="713"/>
      <c r="E352" s="830">
        <v>18987</v>
      </c>
      <c r="F352" s="669">
        <f>C352-NE!C155</f>
        <v>672</v>
      </c>
      <c r="G352" s="669">
        <f>E352-NE!E155</f>
        <v>4.6719999998458661E-2</v>
      </c>
    </row>
    <row r="353" spans="1:6" ht="15" thickTop="1">
      <c r="A353" s="810"/>
    </row>
    <row r="354" spans="1:6">
      <c r="A354" s="810"/>
    </row>
    <row r="355" spans="1:6">
      <c r="A355" s="1007" t="s">
        <v>251</v>
      </c>
      <c r="B355" s="1007"/>
      <c r="C355" s="1007"/>
      <c r="D355" s="1008">
        <v>21361</v>
      </c>
      <c r="E355" s="1008"/>
      <c r="F355" s="669">
        <f>D355-NE!C159</f>
        <v>0</v>
      </c>
    </row>
    <row r="356" spans="1:6">
      <c r="A356" s="1171"/>
      <c r="B356" s="1171"/>
      <c r="C356" s="713"/>
      <c r="D356" s="1171"/>
      <c r="E356" s="1171"/>
    </row>
    <row r="357" spans="1:6">
      <c r="A357" s="1009" t="s">
        <v>252</v>
      </c>
      <c r="B357" s="1009"/>
      <c r="C357" s="713"/>
      <c r="D357" s="1010">
        <v>-1658</v>
      </c>
      <c r="E357" s="1010"/>
      <c r="F357" s="669">
        <f>D357-NE!C161</f>
        <v>854</v>
      </c>
    </row>
    <row r="358" spans="1:6" ht="15" thickBot="1">
      <c r="A358" s="1009" t="s">
        <v>253</v>
      </c>
      <c r="B358" s="1009"/>
      <c r="C358" s="713"/>
      <c r="D358" s="1011">
        <v>510</v>
      </c>
      <c r="E358" s="1011"/>
      <c r="F358" s="669">
        <f>D358-NE!C162</f>
        <v>-244</v>
      </c>
    </row>
    <row r="359" spans="1:6" ht="15" thickBot="1">
      <c r="A359" s="1007" t="s">
        <v>1225</v>
      </c>
      <c r="B359" s="1007"/>
      <c r="C359" s="713"/>
      <c r="D359" s="1012">
        <v>20213</v>
      </c>
      <c r="E359" s="1012"/>
      <c r="F359" s="669">
        <f>D359-NE!C163</f>
        <v>610</v>
      </c>
    </row>
    <row r="360" spans="1:6" ht="15.6" thickTop="1" thickBot="1">
      <c r="A360" s="1171"/>
      <c r="B360" s="1171"/>
      <c r="C360" s="713"/>
      <c r="D360" s="1013" t="s">
        <v>1226</v>
      </c>
      <c r="E360" s="1013"/>
    </row>
    <row r="361" spans="1:6" ht="15" thickBot="1">
      <c r="A361" s="810" t="s">
        <v>255</v>
      </c>
      <c r="B361" s="1171"/>
      <c r="C361" s="1171"/>
      <c r="D361" s="1171"/>
      <c r="E361" s="830">
        <v>18987</v>
      </c>
      <c r="F361" s="669">
        <f>E361-NE!C165</f>
        <v>0</v>
      </c>
    </row>
    <row r="362" spans="1:6" ht="15" thickTop="1">
      <c r="A362" s="1009" t="s">
        <v>413</v>
      </c>
      <c r="B362" s="1009"/>
      <c r="C362" s="1171"/>
      <c r="D362" s="1010">
        <v>-1708</v>
      </c>
      <c r="E362" s="1010"/>
      <c r="F362" s="669">
        <f>D362-NE!C167</f>
        <v>885</v>
      </c>
    </row>
    <row r="363" spans="1:6">
      <c r="A363" s="1009" t="s">
        <v>252</v>
      </c>
      <c r="B363" s="1009"/>
      <c r="C363" s="1171"/>
      <c r="D363" s="1010"/>
      <c r="E363" s="1010"/>
    </row>
    <row r="364" spans="1:6" ht="15" thickBot="1">
      <c r="A364" s="1009" t="s">
        <v>253</v>
      </c>
      <c r="B364" s="1009"/>
      <c r="C364" s="814"/>
      <c r="D364" s="1011">
        <v>452</v>
      </c>
      <c r="E364" s="1011"/>
      <c r="F364" s="669">
        <f>D364-NE!C168</f>
        <v>-213</v>
      </c>
    </row>
    <row r="365" spans="1:6" ht="15" thickBot="1">
      <c r="A365" s="1007" t="s">
        <v>1227</v>
      </c>
      <c r="B365" s="1007"/>
      <c r="C365" s="713"/>
      <c r="D365" s="1012">
        <v>17731</v>
      </c>
      <c r="E365" s="1012"/>
      <c r="F365" s="669">
        <f>D365-NE!C169</f>
        <v>672</v>
      </c>
    </row>
    <row r="366" spans="1:6" ht="15" thickTop="1"/>
    <row r="368" spans="1:6">
      <c r="A368" s="837" t="s">
        <v>1228</v>
      </c>
    </row>
    <row r="369" spans="1:10">
      <c r="A369" s="815"/>
      <c r="B369" s="1004" t="s">
        <v>258</v>
      </c>
      <c r="C369" s="817" t="s">
        <v>1229</v>
      </c>
      <c r="D369" s="815"/>
      <c r="E369" s="817" t="s">
        <v>262</v>
      </c>
      <c r="F369" s="815"/>
      <c r="G369" s="817" t="s">
        <v>1230</v>
      </c>
      <c r="H369" s="815"/>
      <c r="I369" s="817" t="s">
        <v>1207</v>
      </c>
    </row>
    <row r="370" spans="1:10">
      <c r="A370" s="818" t="s">
        <v>189</v>
      </c>
      <c r="B370" s="1004"/>
      <c r="C370" s="817" t="s">
        <v>1231</v>
      </c>
      <c r="D370" s="815"/>
      <c r="E370" s="817" t="s">
        <v>1209</v>
      </c>
      <c r="F370" s="815"/>
      <c r="G370" s="817" t="s">
        <v>1232</v>
      </c>
      <c r="H370" s="815"/>
      <c r="I370" s="817" t="s">
        <v>1210</v>
      </c>
    </row>
    <row r="371" spans="1:10" ht="15" thickBot="1">
      <c r="A371" s="831" t="s">
        <v>260</v>
      </c>
      <c r="B371" s="832">
        <v>0.2</v>
      </c>
      <c r="C371" s="714">
        <v>12791</v>
      </c>
      <c r="D371" s="714">
        <f>C371-NE!C175</f>
        <v>-220</v>
      </c>
      <c r="E371" s="714">
        <v>-10762</v>
      </c>
      <c r="F371" s="714">
        <f>E371-NE!D175</f>
        <v>325</v>
      </c>
      <c r="G371" s="714">
        <v>2029</v>
      </c>
      <c r="H371" s="714">
        <f>G371-NE!E175</f>
        <v>105</v>
      </c>
      <c r="I371" s="714">
        <v>2676</v>
      </c>
      <c r="J371" s="669">
        <f>I371-NE!F175</f>
        <v>0.19028999999909502</v>
      </c>
    </row>
    <row r="372" spans="1:10" ht="15" thickBot="1">
      <c r="A372" s="833" t="s">
        <v>74</v>
      </c>
      <c r="B372" s="799"/>
      <c r="C372" s="716">
        <v>12791</v>
      </c>
      <c r="D372" s="716">
        <f>C372-NE!C176</f>
        <v>-220</v>
      </c>
      <c r="E372" s="716">
        <v>-10762</v>
      </c>
      <c r="F372" s="716">
        <f>E372-NE!D176</f>
        <v>325</v>
      </c>
      <c r="G372" s="716">
        <v>2029</v>
      </c>
      <c r="H372" s="716">
        <f>G372-NE!E176</f>
        <v>105</v>
      </c>
      <c r="I372" s="716">
        <v>2676</v>
      </c>
      <c r="J372" s="669">
        <f>I372-NE!F176</f>
        <v>0.19028999999909502</v>
      </c>
    </row>
    <row r="373" spans="1:10">
      <c r="A373" s="814"/>
    </row>
    <row r="374" spans="1:10" ht="36" customHeight="1">
      <c r="A374" s="835"/>
      <c r="B374" s="816" t="s">
        <v>1207</v>
      </c>
      <c r="C374" s="1004" t="s">
        <v>237</v>
      </c>
      <c r="D374" s="1004" t="s">
        <v>229</v>
      </c>
      <c r="E374" s="1018" t="s">
        <v>262</v>
      </c>
      <c r="F374" s="1004" t="s">
        <v>1233</v>
      </c>
      <c r="G374" s="1004" t="s">
        <v>1234</v>
      </c>
    </row>
    <row r="375" spans="1:10">
      <c r="A375" s="818" t="s">
        <v>189</v>
      </c>
      <c r="B375" s="816" t="s">
        <v>1210</v>
      </c>
      <c r="C375" s="1004"/>
      <c r="D375" s="1004"/>
      <c r="E375" s="1018"/>
      <c r="F375" s="1004"/>
      <c r="G375" s="1004"/>
    </row>
    <row r="376" spans="1:10" ht="15" thickBot="1">
      <c r="A376" s="831" t="s">
        <v>260</v>
      </c>
      <c r="B376" s="836">
        <v>2676</v>
      </c>
      <c r="C376" s="836">
        <f>B376-NE!B184</f>
        <v>0.19028999999909502</v>
      </c>
      <c r="D376" s="790" t="s">
        <v>79</v>
      </c>
      <c r="E376" s="812">
        <v>-647</v>
      </c>
      <c r="F376" s="836">
        <f>E376-NE!E184</f>
        <v>325</v>
      </c>
      <c r="G376" s="836">
        <v>2029</v>
      </c>
      <c r="H376" s="669">
        <f>G376-NE!G184</f>
        <v>105.1902899999991</v>
      </c>
    </row>
    <row r="377" spans="1:10" ht="15" thickBot="1">
      <c r="A377" s="833" t="s">
        <v>74</v>
      </c>
      <c r="B377" s="791">
        <v>2676</v>
      </c>
      <c r="C377" s="791">
        <f>B377-NE!B185</f>
        <v>0.19028999999909502</v>
      </c>
      <c r="D377" s="799" t="s">
        <v>79</v>
      </c>
      <c r="E377" s="834">
        <v>-647</v>
      </c>
      <c r="F377" s="791">
        <f>E377-NE!E185</f>
        <v>325</v>
      </c>
      <c r="G377" s="791">
        <v>2029</v>
      </c>
      <c r="H377" s="669">
        <f>G377-NE!G185</f>
        <v>105.1902899999991</v>
      </c>
    </row>
    <row r="379" spans="1:10">
      <c r="A379" s="837" t="s">
        <v>1235</v>
      </c>
    </row>
    <row r="380" spans="1:10" ht="15" thickBot="1"/>
    <row r="381" spans="1:10" ht="15" thickBot="1">
      <c r="A381" s="561" t="s">
        <v>22</v>
      </c>
      <c r="B381" s="838">
        <v>45473</v>
      </c>
      <c r="C381" s="562"/>
      <c r="D381" s="563">
        <v>45291</v>
      </c>
    </row>
    <row r="382" spans="1:10" ht="27" thickBot="1">
      <c r="A382" s="839" t="s">
        <v>1236</v>
      </c>
      <c r="B382" s="840">
        <v>252</v>
      </c>
      <c r="C382" s="841"/>
      <c r="D382" s="842" t="s">
        <v>79</v>
      </c>
      <c r="E382">
        <f>B382-NE!C193</f>
        <v>151</v>
      </c>
    </row>
    <row r="383" spans="1:10" ht="27" thickBot="1">
      <c r="A383" s="843" t="s">
        <v>1237</v>
      </c>
      <c r="B383" s="728">
        <v>220</v>
      </c>
      <c r="C383" s="844"/>
      <c r="D383" s="845" t="s">
        <v>79</v>
      </c>
      <c r="E383" t="e">
        <f>B383-NE!#REF!</f>
        <v>#REF!</v>
      </c>
    </row>
    <row r="384" spans="1:10" ht="27" thickBot="1">
      <c r="A384" s="565" t="s">
        <v>1238</v>
      </c>
      <c r="B384" s="846">
        <v>127</v>
      </c>
      <c r="C384" s="566"/>
      <c r="D384" s="567">
        <v>254</v>
      </c>
      <c r="E384">
        <f>B384-NE!C192</f>
        <v>13</v>
      </c>
    </row>
    <row r="385" spans="1:5" ht="15" thickBot="1">
      <c r="A385" s="843" t="s">
        <v>1239</v>
      </c>
      <c r="B385" s="728" t="s">
        <v>79</v>
      </c>
      <c r="C385" s="844"/>
      <c r="D385" s="845">
        <v>195</v>
      </c>
      <c r="E385">
        <v>0</v>
      </c>
    </row>
    <row r="386" spans="1:5" ht="15" thickBot="1">
      <c r="A386" s="565" t="s">
        <v>1240</v>
      </c>
      <c r="B386" s="846">
        <v>120</v>
      </c>
      <c r="C386" s="566"/>
      <c r="D386" s="567">
        <v>15</v>
      </c>
      <c r="E386">
        <f>B386-NE!C191</f>
        <v>0</v>
      </c>
    </row>
    <row r="387" spans="1:5" ht="27" thickBot="1">
      <c r="A387" s="843" t="s">
        <v>1241</v>
      </c>
      <c r="B387" s="728" t="s">
        <v>79</v>
      </c>
      <c r="C387" s="844"/>
      <c r="D387" s="845">
        <v>125</v>
      </c>
      <c r="E387">
        <v>0</v>
      </c>
    </row>
    <row r="388" spans="1:5" ht="15" thickBot="1">
      <c r="A388" s="565" t="s">
        <v>1242</v>
      </c>
      <c r="B388" s="846">
        <v>90</v>
      </c>
      <c r="C388" s="847"/>
      <c r="D388" s="567">
        <v>11</v>
      </c>
      <c r="E388">
        <f>B388-NE!C194</f>
        <v>0</v>
      </c>
    </row>
    <row r="389" spans="1:5" ht="15" thickBot="1">
      <c r="A389" s="843" t="s">
        <v>1243</v>
      </c>
      <c r="B389" s="728">
        <v>84</v>
      </c>
      <c r="C389" s="848"/>
      <c r="D389" s="845">
        <v>84</v>
      </c>
      <c r="E389">
        <f>B389-NE!C196</f>
        <v>0</v>
      </c>
    </row>
    <row r="390" spans="1:5" ht="15" thickBot="1">
      <c r="A390" s="565" t="s">
        <v>1244</v>
      </c>
      <c r="B390" s="846">
        <v>32</v>
      </c>
      <c r="C390" s="847"/>
      <c r="D390" s="567" t="s">
        <v>79</v>
      </c>
      <c r="E390" t="e">
        <f>B390-NE!#REF!</f>
        <v>#REF!</v>
      </c>
    </row>
    <row r="391" spans="1:5" ht="15" thickBot="1">
      <c r="A391" s="843" t="s">
        <v>1245</v>
      </c>
      <c r="B391" s="728">
        <v>30</v>
      </c>
      <c r="C391" s="844"/>
      <c r="D391" s="845" t="s">
        <v>79</v>
      </c>
      <c r="E391">
        <f>B391-NE!C199</f>
        <v>0</v>
      </c>
    </row>
    <row r="392" spans="1:5" ht="15" thickBot="1">
      <c r="A392" s="565" t="s">
        <v>1246</v>
      </c>
      <c r="B392" s="846">
        <v>30</v>
      </c>
      <c r="C392" s="566"/>
      <c r="D392" s="567" t="s">
        <v>79</v>
      </c>
      <c r="E392">
        <f>B392-NE!C200</f>
        <v>0</v>
      </c>
    </row>
    <row r="393" spans="1:5" ht="27" thickBot="1">
      <c r="A393" s="849" t="s">
        <v>272</v>
      </c>
      <c r="B393" s="728">
        <v>19</v>
      </c>
      <c r="C393" s="844"/>
      <c r="D393" s="845" t="s">
        <v>79</v>
      </c>
      <c r="E393">
        <f>B393-NE!C198</f>
        <v>-18</v>
      </c>
    </row>
    <row r="394" spans="1:5" ht="15" thickBot="1">
      <c r="A394" s="561" t="s">
        <v>269</v>
      </c>
      <c r="B394" s="846" t="s">
        <v>79</v>
      </c>
      <c r="C394" s="566"/>
      <c r="D394" s="567">
        <v>90</v>
      </c>
      <c r="E394">
        <v>0</v>
      </c>
    </row>
    <row r="395" spans="1:5" ht="15" thickBot="1">
      <c r="A395" s="849" t="s">
        <v>1247</v>
      </c>
      <c r="B395" s="728" t="s">
        <v>79</v>
      </c>
      <c r="C395" s="844"/>
      <c r="D395" s="845">
        <v>32</v>
      </c>
      <c r="E395">
        <v>0</v>
      </c>
    </row>
    <row r="396" spans="1:5" ht="27" thickBot="1">
      <c r="A396" s="561" t="s">
        <v>1248</v>
      </c>
      <c r="B396" s="846" t="s">
        <v>79</v>
      </c>
      <c r="C396" s="566"/>
      <c r="D396" s="567">
        <v>29</v>
      </c>
      <c r="E396">
        <v>0</v>
      </c>
    </row>
    <row r="397" spans="1:5" ht="15" thickBot="1">
      <c r="A397" s="849" t="s">
        <v>278</v>
      </c>
      <c r="B397" s="728">
        <v>57</v>
      </c>
      <c r="C397" s="844"/>
      <c r="D397" s="845">
        <v>48</v>
      </c>
      <c r="E397">
        <f>B397-NE!C204</f>
        <v>30</v>
      </c>
    </row>
    <row r="398" spans="1:5" ht="15" thickBot="1">
      <c r="A398" s="847"/>
      <c r="B398" s="850">
        <v>1061</v>
      </c>
      <c r="C398" s="562"/>
      <c r="D398" s="851">
        <v>883</v>
      </c>
      <c r="E398" s="669">
        <f>B398-NE!C205</f>
        <v>225</v>
      </c>
    </row>
    <row r="401" spans="1:6">
      <c r="A401" s="837" t="s">
        <v>1249</v>
      </c>
    </row>
    <row r="403" spans="1:6" ht="15" thickBot="1">
      <c r="A403" s="833" t="s">
        <v>189</v>
      </c>
      <c r="B403" s="852"/>
      <c r="C403" s="706">
        <v>45473</v>
      </c>
      <c r="D403" s="853">
        <v>45291</v>
      </c>
    </row>
    <row r="404" spans="1:6">
      <c r="A404" s="854" t="s">
        <v>280</v>
      </c>
      <c r="B404" s="855"/>
      <c r="C404" s="856">
        <v>304</v>
      </c>
      <c r="D404" s="856">
        <v>0</v>
      </c>
      <c r="E404">
        <f>C404-NE!C212</f>
        <v>304</v>
      </c>
      <c r="F404" s="669">
        <f>D404-NE!E212</f>
        <v>0</v>
      </c>
    </row>
    <row r="405" spans="1:6">
      <c r="A405" s="854" t="s">
        <v>282</v>
      </c>
      <c r="B405" s="855"/>
      <c r="C405" s="856">
        <v>154</v>
      </c>
      <c r="D405" s="856">
        <v>0</v>
      </c>
      <c r="E405">
        <f>C405-NE!C214</f>
        <v>153</v>
      </c>
      <c r="F405" s="669">
        <f>D405-NE!E214</f>
        <v>0</v>
      </c>
    </row>
    <row r="406" spans="1:6">
      <c r="A406" s="854" t="s">
        <v>1250</v>
      </c>
      <c r="B406" s="855"/>
      <c r="C406" s="856">
        <v>117</v>
      </c>
      <c r="D406" s="856">
        <v>3</v>
      </c>
      <c r="E406">
        <f>C406-NE!C213</f>
        <v>115</v>
      </c>
      <c r="F406" s="669">
        <f>D406-NE!E213</f>
        <v>-0.16957000000000022</v>
      </c>
    </row>
    <row r="407" spans="1:6">
      <c r="A407" s="854" t="s">
        <v>1251</v>
      </c>
      <c r="B407" s="855"/>
      <c r="C407" s="857">
        <v>2154</v>
      </c>
      <c r="D407" s="857">
        <v>2845</v>
      </c>
      <c r="E407" s="669">
        <f>C407-NE!C215</f>
        <v>-41</v>
      </c>
      <c r="F407" s="669">
        <f>D407-NE!E215</f>
        <v>0.41362000000026455</v>
      </c>
    </row>
    <row r="408" spans="1:6">
      <c r="A408" s="854" t="s">
        <v>1252</v>
      </c>
      <c r="B408" s="855"/>
      <c r="C408" s="856">
        <v>16</v>
      </c>
      <c r="D408" s="856">
        <v>33</v>
      </c>
      <c r="E408">
        <f>C408-NE!C216</f>
        <v>-2</v>
      </c>
      <c r="F408" s="669">
        <f>D408-NE!E216</f>
        <v>-0.48402999999999707</v>
      </c>
    </row>
    <row r="409" spans="1:6">
      <c r="A409" s="854" t="s">
        <v>1253</v>
      </c>
      <c r="B409" s="855"/>
      <c r="C409" s="856">
        <v>300</v>
      </c>
      <c r="D409" s="856">
        <v>0</v>
      </c>
      <c r="E409">
        <f>C409-NE!C217</f>
        <v>212</v>
      </c>
      <c r="F409" s="669">
        <f>D409-NE!E217</f>
        <v>0</v>
      </c>
    </row>
    <row r="410" spans="1:6" ht="15" thickBot="1">
      <c r="A410" s="806" t="s">
        <v>74</v>
      </c>
      <c r="B410" s="858"/>
      <c r="C410" s="807">
        <v>3045</v>
      </c>
      <c r="D410" s="807">
        <v>2881</v>
      </c>
      <c r="E410" s="669">
        <f>C410-NE!C218</f>
        <v>741</v>
      </c>
      <c r="F410" s="669">
        <f>D410-NE!E218</f>
        <v>-0.23997999999983222</v>
      </c>
    </row>
    <row r="412" spans="1:6">
      <c r="A412" s="837" t="s">
        <v>1254</v>
      </c>
      <c r="B412" s="428"/>
    </row>
    <row r="414" spans="1:6" ht="15" thickBot="1">
      <c r="A414" s="772" t="s">
        <v>189</v>
      </c>
      <c r="B414" s="707"/>
      <c r="C414" s="706">
        <v>45473</v>
      </c>
      <c r="D414" s="706">
        <v>45291</v>
      </c>
    </row>
    <row r="415" spans="1:6">
      <c r="A415" s="775" t="s">
        <v>287</v>
      </c>
      <c r="B415" s="789"/>
      <c r="C415" s="857">
        <v>5853</v>
      </c>
      <c r="D415" s="857">
        <v>3842</v>
      </c>
      <c r="E415" s="669">
        <f>C415-NE!C224</f>
        <v>1940</v>
      </c>
      <c r="F415" s="669">
        <f>D415-NE!E224</f>
        <v>0.31399999999985084</v>
      </c>
    </row>
    <row r="416" spans="1:6">
      <c r="A416" s="775" t="s">
        <v>1255</v>
      </c>
      <c r="B416" s="789"/>
      <c r="C416" s="857">
        <v>3447</v>
      </c>
      <c r="D416" s="856">
        <v>0</v>
      </c>
      <c r="E416" s="669">
        <f>C416-NE!C225</f>
        <v>-1851</v>
      </c>
      <c r="F416" s="669">
        <f>D416-NE!E225</f>
        <v>0</v>
      </c>
    </row>
    <row r="417" spans="1:11">
      <c r="A417" s="775" t="s">
        <v>289</v>
      </c>
      <c r="B417" s="789"/>
      <c r="C417" s="857">
        <v>10233</v>
      </c>
      <c r="D417" s="857">
        <v>9439</v>
      </c>
      <c r="E417" s="669">
        <f>C417-NE!C226</f>
        <v>-84</v>
      </c>
      <c r="F417" s="669">
        <f>D417-NE!E226</f>
        <v>0.1493800000007468</v>
      </c>
    </row>
    <row r="418" spans="1:11">
      <c r="A418" s="775" t="s">
        <v>290</v>
      </c>
      <c r="B418" s="789"/>
      <c r="C418" s="856">
        <v>0</v>
      </c>
      <c r="D418" s="856">
        <v>0</v>
      </c>
      <c r="E418" s="669">
        <f>C418-NE!C227</f>
        <v>0</v>
      </c>
      <c r="F418" s="669">
        <f>D418-NE!E227</f>
        <v>0</v>
      </c>
    </row>
    <row r="419" spans="1:11">
      <c r="A419" s="775" t="s">
        <v>291</v>
      </c>
      <c r="B419" s="789"/>
      <c r="C419" s="857">
        <v>1516</v>
      </c>
      <c r="D419" s="857">
        <v>1392</v>
      </c>
      <c r="E419" s="669">
        <f>C419-NE!C228</f>
        <v>-6</v>
      </c>
      <c r="F419" s="669">
        <f>D419-NE!E228</f>
        <v>-0.31894999999985885</v>
      </c>
    </row>
    <row r="420" spans="1:11" ht="15" thickBot="1">
      <c r="A420" s="779" t="s">
        <v>292</v>
      </c>
      <c r="B420" s="798"/>
      <c r="C420" s="812">
        <v>0</v>
      </c>
      <c r="D420" s="812">
        <v>629</v>
      </c>
      <c r="E420" s="669">
        <f>C420-NE!C229</f>
        <v>-470</v>
      </c>
      <c r="F420" s="669">
        <f>D420-NE!E229</f>
        <v>-0.48455000000001291</v>
      </c>
    </row>
    <row r="421" spans="1:11" ht="15" thickBot="1">
      <c r="A421" s="806" t="s">
        <v>74</v>
      </c>
      <c r="B421" s="757"/>
      <c r="C421" s="807">
        <v>21049</v>
      </c>
      <c r="D421" s="807">
        <v>15302</v>
      </c>
      <c r="E421" s="669">
        <f>C421-NE!C230</f>
        <v>-471</v>
      </c>
      <c r="F421" s="669">
        <f>D421-NE!E230</f>
        <v>-0.34011999999893305</v>
      </c>
    </row>
    <row r="423" spans="1:11">
      <c r="A423" s="837" t="s">
        <v>1256</v>
      </c>
      <c r="B423" s="428"/>
    </row>
    <row r="425" spans="1:11" ht="15" thickBot="1">
      <c r="A425" s="859" t="s">
        <v>189</v>
      </c>
      <c r="B425" s="828">
        <v>45291</v>
      </c>
      <c r="C425" s="859" t="s">
        <v>295</v>
      </c>
      <c r="D425" s="860" t="s">
        <v>237</v>
      </c>
      <c r="E425" s="860" t="s">
        <v>302</v>
      </c>
      <c r="F425" s="828">
        <v>45473</v>
      </c>
    </row>
    <row r="426" spans="1:11" ht="15" thickBot="1">
      <c r="A426" s="814" t="s">
        <v>297</v>
      </c>
      <c r="B426" s="712">
        <v>4036</v>
      </c>
      <c r="C426" s="717">
        <v>159</v>
      </c>
      <c r="D426" s="798">
        <v>694</v>
      </c>
      <c r="E426" s="798">
        <v>-939</v>
      </c>
      <c r="F426" s="712">
        <v>3950</v>
      </c>
      <c r="G426" s="669">
        <f>B426-NE!B237</f>
        <v>0</v>
      </c>
      <c r="H426" s="669">
        <f>C426-NE!C237</f>
        <v>-471</v>
      </c>
      <c r="I426">
        <f>D426-NE!E237</f>
        <v>673</v>
      </c>
      <c r="J426">
        <f>E426-NE!F237</f>
        <v>-544</v>
      </c>
      <c r="K426" s="669">
        <f>F426-NE!G237</f>
        <v>-342</v>
      </c>
    </row>
    <row r="427" spans="1:11" ht="15" thickBot="1">
      <c r="A427" s="861" t="s">
        <v>298</v>
      </c>
      <c r="B427" s="862">
        <v>6978</v>
      </c>
      <c r="C427" s="863">
        <v>312</v>
      </c>
      <c r="D427" s="864" t="s">
        <v>79</v>
      </c>
      <c r="E427" s="864">
        <v>-61</v>
      </c>
      <c r="F427" s="862">
        <v>7229</v>
      </c>
      <c r="G427" s="669">
        <f>B427-NE!B238</f>
        <v>0</v>
      </c>
      <c r="H427" s="669">
        <f>C427-NE!C238</f>
        <v>13</v>
      </c>
      <c r="J427">
        <f>E427-NE!F238</f>
        <v>-61</v>
      </c>
      <c r="K427" s="669">
        <f>F427-NE!G238</f>
        <v>-48</v>
      </c>
    </row>
    <row r="428" spans="1:11" ht="15" thickBot="1">
      <c r="A428" s="865" t="s">
        <v>1257</v>
      </c>
      <c r="B428" s="866">
        <v>2</v>
      </c>
      <c r="C428" s="866" t="s">
        <v>79</v>
      </c>
      <c r="D428" s="786" t="s">
        <v>79</v>
      </c>
      <c r="E428" s="786" t="s">
        <v>79</v>
      </c>
      <c r="F428" s="866">
        <v>2</v>
      </c>
      <c r="G428" s="669">
        <f>B428-NE!B239</f>
        <v>0</v>
      </c>
      <c r="H428" s="669">
        <v>0</v>
      </c>
      <c r="K428" s="669">
        <f>F428-NE!G239</f>
        <v>2</v>
      </c>
    </row>
    <row r="429" spans="1:11" ht="15" thickBot="1">
      <c r="A429" s="867" t="s">
        <v>308</v>
      </c>
      <c r="B429" s="813">
        <v>11016</v>
      </c>
      <c r="C429" s="868">
        <v>471</v>
      </c>
      <c r="D429" s="868">
        <v>694</v>
      </c>
      <c r="E429" s="813">
        <v>-1000</v>
      </c>
      <c r="F429" s="813">
        <v>11181</v>
      </c>
      <c r="G429" s="669">
        <f>B429-NE!B240</f>
        <v>0</v>
      </c>
      <c r="H429" s="669">
        <f>C429-NE!C240</f>
        <v>-458</v>
      </c>
      <c r="I429">
        <f>D429-NE!E240</f>
        <v>673</v>
      </c>
      <c r="J429">
        <f>E429-NE!F240</f>
        <v>-603</v>
      </c>
      <c r="K429" s="669">
        <f>F429-NE!G240</f>
        <v>-388</v>
      </c>
    </row>
    <row r="433" spans="1:11" ht="26.45">
      <c r="A433" s="810" t="s">
        <v>1258</v>
      </c>
    </row>
    <row r="434" spans="1:11">
      <c r="A434" s="817"/>
    </row>
    <row r="435" spans="1:11" ht="15" thickBot="1">
      <c r="A435" s="859" t="s">
        <v>189</v>
      </c>
      <c r="B435" s="828">
        <v>45291</v>
      </c>
      <c r="C435" s="859" t="s">
        <v>295</v>
      </c>
      <c r="D435" s="860" t="s">
        <v>237</v>
      </c>
      <c r="E435" s="860" t="s">
        <v>302</v>
      </c>
      <c r="F435" s="828">
        <v>45473</v>
      </c>
    </row>
    <row r="436" spans="1:11" ht="15" thickBot="1">
      <c r="A436" s="814" t="s">
        <v>297</v>
      </c>
      <c r="B436" s="717">
        <v>360</v>
      </c>
      <c r="C436" s="717">
        <v>1</v>
      </c>
      <c r="D436" s="798">
        <v>4</v>
      </c>
      <c r="E436" s="798">
        <v>-332</v>
      </c>
      <c r="F436" s="717">
        <v>33</v>
      </c>
      <c r="G436">
        <f>B436-NE!B246</f>
        <v>0</v>
      </c>
      <c r="H436">
        <f>C436-NE!C246</f>
        <v>0</v>
      </c>
      <c r="I436">
        <f>D436-NE!E246</f>
        <v>0</v>
      </c>
      <c r="J436">
        <f>E436-NE!F246</f>
        <v>29</v>
      </c>
      <c r="K436">
        <f>F436-NE!G246</f>
        <v>29</v>
      </c>
    </row>
    <row r="437" spans="1:11" ht="15" thickBot="1">
      <c r="A437" s="861" t="s">
        <v>303</v>
      </c>
      <c r="B437" s="863">
        <v>1</v>
      </c>
      <c r="C437" s="863" t="s">
        <v>79</v>
      </c>
      <c r="D437" s="864" t="s">
        <v>79</v>
      </c>
      <c r="E437" s="864" t="s">
        <v>79</v>
      </c>
      <c r="F437" s="863">
        <v>1</v>
      </c>
      <c r="G437">
        <f>B437-NE!B247</f>
        <v>0</v>
      </c>
      <c r="K437">
        <f>F437-NE!G247</f>
        <v>0</v>
      </c>
    </row>
    <row r="438" spans="1:11" ht="15" thickBot="1">
      <c r="A438" s="865" t="s">
        <v>299</v>
      </c>
      <c r="B438" s="869">
        <v>3798</v>
      </c>
      <c r="C438" s="866">
        <v>87</v>
      </c>
      <c r="D438" s="786" t="s">
        <v>79</v>
      </c>
      <c r="E438" s="786">
        <v>-11</v>
      </c>
      <c r="F438" s="869">
        <v>3874</v>
      </c>
      <c r="G438">
        <f>B438-NE!B248</f>
        <v>0</v>
      </c>
      <c r="H438">
        <f>C438-NE!C248</f>
        <v>-1866</v>
      </c>
      <c r="J438">
        <f>E438-NE!F248</f>
        <v>1</v>
      </c>
      <c r="K438">
        <f>F438-NE!G248</f>
        <v>-1865</v>
      </c>
    </row>
    <row r="439" spans="1:11" ht="15" thickBot="1">
      <c r="A439" s="865" t="s">
        <v>1259</v>
      </c>
      <c r="B439" s="869">
        <v>8646</v>
      </c>
      <c r="C439" s="866">
        <v>137</v>
      </c>
      <c r="D439" s="786" t="s">
        <v>79</v>
      </c>
      <c r="E439" s="786">
        <v>-450</v>
      </c>
      <c r="F439" s="869">
        <v>8333</v>
      </c>
      <c r="G439">
        <f>B439-NE!B249</f>
        <v>0</v>
      </c>
      <c r="H439">
        <f>C439-NE!C249</f>
        <v>-81</v>
      </c>
      <c r="J439">
        <f>E439-NE!F249</f>
        <v>0</v>
      </c>
      <c r="K439">
        <f>F439-NE!G249</f>
        <v>-81</v>
      </c>
    </row>
    <row r="440" spans="1:11" ht="15" thickBot="1">
      <c r="A440" s="867" t="s">
        <v>308</v>
      </c>
      <c r="B440" s="813">
        <v>12805</v>
      </c>
      <c r="C440" s="868">
        <v>225</v>
      </c>
      <c r="D440" s="868">
        <v>4</v>
      </c>
      <c r="E440" s="868">
        <v>-793</v>
      </c>
      <c r="F440" s="813">
        <v>12241</v>
      </c>
      <c r="G440">
        <f>B440-NE!B250</f>
        <v>0</v>
      </c>
      <c r="H440">
        <f>C440-NE!C250</f>
        <v>-1947</v>
      </c>
      <c r="I440">
        <f>D440-NE!E250</f>
        <v>0</v>
      </c>
      <c r="J440">
        <f>E440-NE!F250</f>
        <v>30</v>
      </c>
      <c r="K440" s="669">
        <f>F440-NE!G250</f>
        <v>-1917</v>
      </c>
    </row>
    <row r="442" spans="1:11">
      <c r="A442" s="837" t="s">
        <v>1260</v>
      </c>
      <c r="B442" s="428"/>
    </row>
    <row r="444" spans="1:11">
      <c r="A444" s="849" t="s">
        <v>189</v>
      </c>
      <c r="B444" s="870" t="s">
        <v>1261</v>
      </c>
      <c r="C444" s="870" t="s">
        <v>1262</v>
      </c>
    </row>
    <row r="445" spans="1:11" ht="15" thickBot="1">
      <c r="A445" s="779" t="s">
        <v>306</v>
      </c>
      <c r="B445" s="871">
        <v>397</v>
      </c>
      <c r="C445" s="871">
        <v>347</v>
      </c>
      <c r="D445">
        <f>B445-NE!B256</f>
        <v>2</v>
      </c>
      <c r="E445" s="669">
        <f>C445-NE!C256</f>
        <v>-0.25637999999997874</v>
      </c>
    </row>
    <row r="446" spans="1:11" ht="15" thickBot="1">
      <c r="A446" s="872" t="s">
        <v>307</v>
      </c>
      <c r="B446" s="770">
        <v>401</v>
      </c>
      <c r="C446" s="873">
        <v>351</v>
      </c>
      <c r="D446">
        <f>B446-NE!B257</f>
        <v>2</v>
      </c>
      <c r="E446" s="669">
        <f>C446-NE!C257</f>
        <v>0.49103000000002339</v>
      </c>
    </row>
    <row r="447" spans="1:11" ht="15" thickBot="1">
      <c r="A447" s="806" t="s">
        <v>308</v>
      </c>
      <c r="B447" s="773">
        <v>798</v>
      </c>
      <c r="C447" s="808">
        <v>698</v>
      </c>
      <c r="D447">
        <f>B447-NE!B258</f>
        <v>4</v>
      </c>
      <c r="E447" s="669">
        <f>C447-NE!C258</f>
        <v>0.2346500000001015</v>
      </c>
    </row>
    <row r="449" spans="1:7">
      <c r="A449" s="837" t="s">
        <v>1263</v>
      </c>
      <c r="B449" s="428"/>
    </row>
    <row r="450" spans="1:7" ht="15" thickBot="1"/>
    <row r="451" spans="1:7" ht="15" thickBot="1">
      <c r="A451" s="874" t="s">
        <v>312</v>
      </c>
      <c r="B451" s="875" t="s">
        <v>313</v>
      </c>
      <c r="C451" s="875" t="s">
        <v>314</v>
      </c>
      <c r="D451" s="875" t="s">
        <v>315</v>
      </c>
      <c r="E451" s="875" t="s">
        <v>316</v>
      </c>
      <c r="F451" s="875" t="s">
        <v>317</v>
      </c>
    </row>
    <row r="452" spans="1:7" ht="15" thickBot="1">
      <c r="A452" s="876">
        <v>100000000</v>
      </c>
      <c r="B452" s="877" t="s">
        <v>318</v>
      </c>
      <c r="C452" s="878">
        <v>45359</v>
      </c>
      <c r="D452" s="879" t="s">
        <v>319</v>
      </c>
      <c r="E452" s="880">
        <v>45376</v>
      </c>
      <c r="F452" s="881">
        <v>684</v>
      </c>
      <c r="G452">
        <f>F452-NE!G270</f>
        <v>0</v>
      </c>
    </row>
    <row r="453" spans="1:7" ht="15" thickBot="1">
      <c r="A453" s="876">
        <v>100000000</v>
      </c>
      <c r="B453" s="877" t="s">
        <v>320</v>
      </c>
      <c r="C453" s="878">
        <v>45449</v>
      </c>
      <c r="D453" s="879" t="s">
        <v>321</v>
      </c>
      <c r="E453" s="880">
        <v>45449</v>
      </c>
      <c r="F453" s="881">
        <v>6</v>
      </c>
      <c r="G453">
        <f>F453-NE!G271</f>
        <v>0</v>
      </c>
    </row>
    <row r="454" spans="1:7" ht="15" thickBot="1">
      <c r="A454" s="1014" t="s">
        <v>326</v>
      </c>
      <c r="B454" s="1015"/>
      <c r="C454" s="1015"/>
      <c r="D454" s="1015"/>
      <c r="E454" s="1016"/>
      <c r="F454" s="882">
        <v>690</v>
      </c>
      <c r="G454">
        <f>F454-NE!G274</f>
        <v>-235</v>
      </c>
    </row>
    <row r="456" spans="1:7">
      <c r="A456" s="837" t="s">
        <v>1264</v>
      </c>
    </row>
    <row r="457" spans="1:7" ht="15" thickBot="1"/>
    <row r="458" spans="1:7" ht="27" thickBot="1">
      <c r="A458" s="883" t="s">
        <v>328</v>
      </c>
      <c r="B458" s="884">
        <v>-9495</v>
      </c>
      <c r="C458" s="669">
        <f>B458-NE!B281</f>
        <v>0</v>
      </c>
    </row>
    <row r="459" spans="1:7" ht="15" thickBot="1">
      <c r="A459" s="885" t="s">
        <v>1142</v>
      </c>
      <c r="B459" s="886">
        <v>9850</v>
      </c>
      <c r="C459" s="669">
        <f>B459-NE!B283</f>
        <v>2242</v>
      </c>
    </row>
    <row r="460" spans="1:7" ht="27" thickBot="1">
      <c r="A460" s="885" t="s">
        <v>1265</v>
      </c>
      <c r="B460" s="887">
        <v>355</v>
      </c>
      <c r="C460" s="669">
        <f>B460-NE!B284</f>
        <v>2242</v>
      </c>
    </row>
    <row r="462" spans="1:7">
      <c r="A462" s="837" t="s">
        <v>1266</v>
      </c>
      <c r="B462" s="837"/>
    </row>
    <row r="464" spans="1:7" ht="15" thickBot="1">
      <c r="A464" s="835"/>
      <c r="B464" s="835"/>
      <c r="C464" s="888">
        <v>45473</v>
      </c>
      <c r="D464" s="835"/>
      <c r="E464" s="799" t="s">
        <v>1267</v>
      </c>
    </row>
    <row r="465" spans="1:6">
      <c r="A465" s="818" t="s">
        <v>1268</v>
      </c>
      <c r="B465" s="835"/>
      <c r="C465" s="835"/>
      <c r="D465" s="835"/>
      <c r="E465" s="835"/>
    </row>
    <row r="466" spans="1:6">
      <c r="A466" s="793" t="s">
        <v>333</v>
      </c>
      <c r="B466" s="835"/>
      <c r="C466" s="712">
        <v>-50163</v>
      </c>
      <c r="D466" s="889">
        <f>C466-NE!C293</f>
        <v>23939</v>
      </c>
      <c r="E466" s="712">
        <v>-40532</v>
      </c>
      <c r="F466" s="669">
        <f>E466-NE!F293</f>
        <v>19317</v>
      </c>
    </row>
    <row r="467" spans="1:6" ht="15" thickBot="1">
      <c r="A467" s="793" t="s">
        <v>334</v>
      </c>
      <c r="B467" s="835"/>
      <c r="C467" s="712">
        <v>-26762</v>
      </c>
      <c r="D467" s="889">
        <f>C467-NE!C294</f>
        <v>13717</v>
      </c>
      <c r="E467" s="712">
        <v>-20958</v>
      </c>
      <c r="F467" s="669">
        <f>E467-NE!F294</f>
        <v>10880</v>
      </c>
    </row>
    <row r="468" spans="1:6" ht="15" thickBot="1">
      <c r="A468" s="835"/>
      <c r="B468" s="835"/>
      <c r="C468" s="715">
        <v>-76925</v>
      </c>
      <c r="D468" s="889">
        <f>C468-NE!C295</f>
        <v>37656</v>
      </c>
      <c r="E468" s="715">
        <v>-61490</v>
      </c>
      <c r="F468" s="669">
        <f>E468-NE!F295</f>
        <v>30197</v>
      </c>
    </row>
    <row r="469" spans="1:6">
      <c r="A469" s="835"/>
      <c r="B469" s="835"/>
      <c r="C469" s="835"/>
      <c r="D469" s="835"/>
      <c r="E469" s="835"/>
    </row>
    <row r="470" spans="1:6">
      <c r="A470" s="818" t="s">
        <v>1269</v>
      </c>
      <c r="B470" s="835"/>
      <c r="C470" s="835"/>
      <c r="D470" s="835"/>
      <c r="E470" s="835"/>
    </row>
    <row r="471" spans="1:6">
      <c r="A471" s="793" t="s">
        <v>336</v>
      </c>
      <c r="B471" s="835"/>
      <c r="C471" s="712">
        <v>-58020</v>
      </c>
      <c r="D471" s="712">
        <f>C471-NE!C300</f>
        <v>28583</v>
      </c>
      <c r="E471" s="712">
        <v>-44832</v>
      </c>
      <c r="F471" s="669">
        <f>E471+NE!F300</f>
        <v>22581</v>
      </c>
    </row>
    <row r="472" spans="1:6">
      <c r="A472" s="793" t="s">
        <v>1270</v>
      </c>
      <c r="B472" s="835"/>
      <c r="C472" s="717">
        <v>-11</v>
      </c>
      <c r="D472" s="712">
        <f>C472-NE!C301</f>
        <v>19</v>
      </c>
      <c r="E472" s="717">
        <v>-16</v>
      </c>
      <c r="F472" s="669">
        <f>E472+NE!F301</f>
        <v>7</v>
      </c>
    </row>
    <row r="473" spans="1:6">
      <c r="A473" s="793" t="s">
        <v>337</v>
      </c>
      <c r="B473" s="835"/>
      <c r="C473" s="712">
        <v>-9001</v>
      </c>
      <c r="D473" s="712">
        <f>C473-NE!C302</f>
        <v>3558</v>
      </c>
      <c r="E473" s="712">
        <v>-7928</v>
      </c>
      <c r="F473" s="669">
        <f>E473+NE!F302</f>
        <v>2808</v>
      </c>
    </row>
    <row r="474" spans="1:6">
      <c r="A474" s="793" t="s">
        <v>338</v>
      </c>
      <c r="B474" s="835"/>
      <c r="C474" s="712">
        <v>-4741</v>
      </c>
      <c r="D474" s="712">
        <f>C474-NE!C303</f>
        <v>2407</v>
      </c>
      <c r="E474" s="712">
        <v>-4723</v>
      </c>
      <c r="F474" s="669">
        <f>E474+NE!F303</f>
        <v>2399</v>
      </c>
    </row>
    <row r="475" spans="1:6">
      <c r="A475" s="793" t="s">
        <v>339</v>
      </c>
      <c r="B475" s="835"/>
      <c r="C475" s="712">
        <v>-3009</v>
      </c>
      <c r="D475" s="712">
        <f>C475-NE!C304</f>
        <v>3462</v>
      </c>
      <c r="E475" s="712">
        <v>-3572</v>
      </c>
      <c r="F475" s="669">
        <f>E475+NE!F304</f>
        <v>2053</v>
      </c>
    </row>
    <row r="476" spans="1:6">
      <c r="A476" s="793" t="s">
        <v>49</v>
      </c>
      <c r="B476" s="1017"/>
      <c r="C476" s="712">
        <v>-1449</v>
      </c>
      <c r="D476" s="712">
        <f>C476-NE!C305</f>
        <v>215</v>
      </c>
      <c r="E476" s="717">
        <v>-403</v>
      </c>
      <c r="F476" s="669">
        <f>E476+NE!F305</f>
        <v>361</v>
      </c>
    </row>
    <row r="477" spans="1:6" ht="15" thickBot="1">
      <c r="A477" s="793" t="s">
        <v>1271</v>
      </c>
      <c r="B477" s="1017"/>
      <c r="C477" s="717">
        <v>-694</v>
      </c>
      <c r="D477" s="712">
        <f>C477-NE!C306</f>
        <v>-588</v>
      </c>
      <c r="E477" s="717">
        <v>-16</v>
      </c>
      <c r="F477" s="669">
        <f>E477+NE!F306</f>
        <v>-12</v>
      </c>
    </row>
    <row r="478" spans="1:6" ht="15" thickBot="1">
      <c r="A478" s="818" t="s">
        <v>74</v>
      </c>
      <c r="B478" s="835"/>
      <c r="C478" s="715">
        <v>-76925</v>
      </c>
      <c r="D478" s="712">
        <f>C478-NE!C307</f>
        <v>37656</v>
      </c>
      <c r="E478" s="715">
        <v>-61490</v>
      </c>
      <c r="F478" s="669">
        <f>E478+NE!F307</f>
        <v>30197</v>
      </c>
    </row>
    <row r="480" spans="1:6">
      <c r="A480" s="837" t="s">
        <v>1272</v>
      </c>
      <c r="B480" s="428"/>
    </row>
    <row r="482" spans="1:7" ht="15" thickBot="1">
      <c r="A482" s="867" t="s">
        <v>189</v>
      </c>
      <c r="B482" s="890"/>
      <c r="C482" s="853">
        <v>45473</v>
      </c>
      <c r="D482" s="888">
        <v>45107</v>
      </c>
    </row>
    <row r="483" spans="1:7" ht="27" thickBot="1">
      <c r="A483" s="891" t="s">
        <v>1273</v>
      </c>
      <c r="B483" s="892"/>
      <c r="C483" s="811">
        <v>79053</v>
      </c>
      <c r="D483" s="893">
        <v>63602</v>
      </c>
      <c r="E483" s="669">
        <f>C483-DRE!E37</f>
        <v>-35622</v>
      </c>
      <c r="F483" s="669">
        <f>D483-DRE!I37</f>
        <v>-27759</v>
      </c>
    </row>
    <row r="484" spans="1:7">
      <c r="A484" s="894" t="s">
        <v>74</v>
      </c>
      <c r="B484" s="894"/>
      <c r="C484" s="895">
        <v>79053</v>
      </c>
      <c r="D484" s="895">
        <v>63602</v>
      </c>
      <c r="E484" s="669">
        <f>C484-DRE!E37</f>
        <v>-35622</v>
      </c>
      <c r="F484" s="669">
        <f>D484-DRE!I37</f>
        <v>-27759</v>
      </c>
    </row>
    <row r="486" spans="1:7">
      <c r="A486" s="810" t="s">
        <v>189</v>
      </c>
      <c r="B486" s="718" t="s">
        <v>1261</v>
      </c>
      <c r="C486" s="718" t="s">
        <v>1274</v>
      </c>
    </row>
    <row r="487" spans="1:7" ht="27" thickBot="1">
      <c r="A487" s="896" t="s">
        <v>1275</v>
      </c>
      <c r="B487" s="714">
        <v>9824</v>
      </c>
      <c r="C487" s="714">
        <v>1924</v>
      </c>
      <c r="D487" s="669">
        <f>B487-DRE!E38</f>
        <v>0</v>
      </c>
      <c r="E487" s="669">
        <f>C487-DRE!I38</f>
        <v>-2238</v>
      </c>
    </row>
    <row r="488" spans="1:7" ht="15" thickBot="1">
      <c r="A488" s="897" t="s">
        <v>308</v>
      </c>
      <c r="B488" s="791">
        <v>9824</v>
      </c>
      <c r="C488" s="813">
        <v>1924</v>
      </c>
      <c r="D488" s="669">
        <f>B488-DRE!E38</f>
        <v>0</v>
      </c>
      <c r="E488" s="669">
        <f>C488-DRE!I38</f>
        <v>-2238</v>
      </c>
    </row>
    <row r="489" spans="1:7">
      <c r="A489" s="814"/>
    </row>
    <row r="490" spans="1:7">
      <c r="A490" s="814"/>
    </row>
    <row r="491" spans="1:7">
      <c r="A491" s="837" t="s">
        <v>1276</v>
      </c>
      <c r="B491" s="428"/>
    </row>
    <row r="492" spans="1:7" ht="15" thickBot="1">
      <c r="A492" s="814"/>
    </row>
    <row r="493" spans="1:7" ht="15" thickBot="1">
      <c r="A493" s="1019" t="s">
        <v>1277</v>
      </c>
      <c r="B493" s="1020"/>
      <c r="C493" s="1020"/>
      <c r="D493" s="1020"/>
      <c r="E493" s="1020"/>
      <c r="F493" s="1020"/>
      <c r="G493" s="1020"/>
    </row>
    <row r="494" spans="1:7" ht="53.45" thickBot="1">
      <c r="A494" s="898" t="s">
        <v>1278</v>
      </c>
      <c r="B494" s="899" t="s">
        <v>1279</v>
      </c>
      <c r="C494" s="899" t="s">
        <v>1280</v>
      </c>
      <c r="D494" s="899" t="s">
        <v>1281</v>
      </c>
      <c r="E494" s="899" t="s">
        <v>1282</v>
      </c>
      <c r="F494" s="899" t="s">
        <v>1283</v>
      </c>
      <c r="G494" s="900" t="s">
        <v>1284</v>
      </c>
    </row>
    <row r="495" spans="1:7" ht="15" thickBot="1">
      <c r="A495" s="901">
        <v>1</v>
      </c>
      <c r="B495" s="902">
        <v>45017</v>
      </c>
      <c r="C495" s="903">
        <v>6488</v>
      </c>
      <c r="D495" s="902">
        <v>45292</v>
      </c>
      <c r="E495" s="903">
        <v>6677</v>
      </c>
      <c r="F495" s="904">
        <v>45350</v>
      </c>
      <c r="G495" s="905">
        <v>189</v>
      </c>
    </row>
    <row r="496" spans="1:7" ht="15" thickBot="1">
      <c r="A496" s="901">
        <v>2</v>
      </c>
      <c r="B496" s="902">
        <v>45017</v>
      </c>
      <c r="C496" s="906">
        <v>266</v>
      </c>
      <c r="D496" s="902">
        <v>45292</v>
      </c>
      <c r="E496" s="906">
        <v>273</v>
      </c>
      <c r="F496" s="904">
        <v>45351</v>
      </c>
      <c r="G496" s="905">
        <v>7</v>
      </c>
    </row>
    <row r="497" spans="1:8" ht="15" thickBot="1">
      <c r="A497" s="901">
        <v>3</v>
      </c>
      <c r="B497" s="902">
        <v>45017</v>
      </c>
      <c r="C497" s="906">
        <v>97</v>
      </c>
      <c r="D497" s="902">
        <v>45261</v>
      </c>
      <c r="E497" s="906">
        <v>99</v>
      </c>
      <c r="F497" s="904">
        <v>45322</v>
      </c>
      <c r="G497" s="905">
        <v>2</v>
      </c>
    </row>
    <row r="498" spans="1:8" ht="15" thickBot="1">
      <c r="A498" s="907"/>
      <c r="B498" s="908"/>
      <c r="C498" s="909">
        <v>6851</v>
      </c>
      <c r="D498" s="910"/>
      <c r="E498" s="909">
        <v>7049</v>
      </c>
      <c r="F498" s="910"/>
      <c r="G498" s="911">
        <v>198</v>
      </c>
      <c r="H498" s="669">
        <f>C498-DRE!E38</f>
        <v>-2973</v>
      </c>
    </row>
    <row r="501" spans="1:8">
      <c r="A501" s="837" t="s">
        <v>1285</v>
      </c>
      <c r="B501" s="915"/>
    </row>
    <row r="503" spans="1:8" ht="15" thickBot="1">
      <c r="A503" s="815"/>
      <c r="B503" s="713"/>
      <c r="C503" s="912">
        <v>45473</v>
      </c>
      <c r="D503" s="913"/>
      <c r="E503" s="773" t="s">
        <v>1267</v>
      </c>
    </row>
    <row r="504" spans="1:8" ht="15" thickBot="1">
      <c r="A504" s="711" t="s">
        <v>1286</v>
      </c>
      <c r="B504" s="713"/>
      <c r="C504" s="845">
        <v>615</v>
      </c>
      <c r="D504" s="713">
        <f>C504-NE!C317</f>
        <v>-138</v>
      </c>
      <c r="E504" s="845">
        <v>298</v>
      </c>
      <c r="F504">
        <f>E504-NE!F317</f>
        <v>-189</v>
      </c>
    </row>
    <row r="505" spans="1:8" ht="15" thickBot="1">
      <c r="A505" s="705" t="s">
        <v>345</v>
      </c>
      <c r="B505" s="713"/>
      <c r="C505" s="914">
        <v>615</v>
      </c>
      <c r="D505" s="713">
        <f>C505-NE!C318</f>
        <v>-138</v>
      </c>
      <c r="E505" s="914">
        <v>298</v>
      </c>
      <c r="F505">
        <f>E505-NE!F318</f>
        <v>-189</v>
      </c>
    </row>
    <row r="506" spans="1:8">
      <c r="A506" s="713"/>
      <c r="B506" s="713"/>
      <c r="C506" s="713"/>
      <c r="D506" s="713"/>
      <c r="E506" s="713"/>
    </row>
    <row r="507" spans="1:8">
      <c r="A507" s="705" t="s">
        <v>60</v>
      </c>
      <c r="B507" s="713"/>
      <c r="C507" s="713"/>
      <c r="D507" s="713"/>
      <c r="E507" s="713"/>
    </row>
    <row r="508" spans="1:8">
      <c r="A508" s="711" t="s">
        <v>1287</v>
      </c>
      <c r="B508" s="713"/>
      <c r="C508" s="845">
        <v>-990</v>
      </c>
      <c r="D508" s="722">
        <f>C508-NE!C322</f>
        <v>659</v>
      </c>
      <c r="E508" s="720">
        <v>-1474</v>
      </c>
      <c r="F508" s="669">
        <f>E508-NE!F322</f>
        <v>945</v>
      </c>
    </row>
    <row r="509" spans="1:8">
      <c r="A509" s="711" t="s">
        <v>1288</v>
      </c>
      <c r="B509" s="711"/>
      <c r="C509" s="845" t="s">
        <v>79</v>
      </c>
      <c r="D509" s="845"/>
      <c r="E509" s="845" t="s">
        <v>79</v>
      </c>
    </row>
    <row r="510" spans="1:8" ht="15" thickBot="1">
      <c r="A510" s="711" t="s">
        <v>1289</v>
      </c>
      <c r="B510" s="711"/>
      <c r="C510" s="845" t="s">
        <v>79</v>
      </c>
      <c r="D510" s="845"/>
      <c r="E510" s="845" t="s">
        <v>79</v>
      </c>
    </row>
    <row r="511" spans="1:8" ht="15" thickBot="1">
      <c r="A511" s="705" t="s">
        <v>345</v>
      </c>
      <c r="B511" s="713"/>
      <c r="C511" s="914">
        <v>-990</v>
      </c>
      <c r="D511" s="722">
        <f>C511-NE!C323</f>
        <v>659</v>
      </c>
      <c r="E511" s="916">
        <v>-1474</v>
      </c>
      <c r="F511" s="669">
        <f>E511-NE!F323</f>
        <v>945</v>
      </c>
    </row>
    <row r="512" spans="1:8" ht="15" thickBot="1">
      <c r="A512" s="713"/>
      <c r="B512" s="713"/>
      <c r="C512" s="713"/>
      <c r="D512" s="713"/>
      <c r="E512" s="713"/>
    </row>
    <row r="513" spans="1:9" ht="15" thickBot="1">
      <c r="A513" s="705" t="s">
        <v>1290</v>
      </c>
      <c r="B513" s="713"/>
      <c r="C513" s="914">
        <v>-375</v>
      </c>
      <c r="D513" s="722">
        <f>C513-NE!C327</f>
        <v>521</v>
      </c>
      <c r="E513" s="916">
        <v>-1176</v>
      </c>
      <c r="F513" s="669">
        <f>E513-NE!F327</f>
        <v>756</v>
      </c>
    </row>
    <row r="516" spans="1:9">
      <c r="A516" s="837" t="s">
        <v>1291</v>
      </c>
    </row>
    <row r="517" spans="1:9" ht="15">
      <c r="A517" s="917"/>
    </row>
    <row r="518" spans="1:9" ht="15" thickBot="1">
      <c r="A518" s="918"/>
      <c r="B518" s="1021">
        <v>45473</v>
      </c>
      <c r="C518" s="1022"/>
      <c r="D518" s="1023" t="s">
        <v>1122</v>
      </c>
      <c r="E518" s="1024"/>
    </row>
    <row r="519" spans="1:9" ht="15" thickBot="1">
      <c r="A519" s="919"/>
      <c r="B519" s="808" t="s">
        <v>350</v>
      </c>
      <c r="C519" s="808" t="s">
        <v>351</v>
      </c>
      <c r="D519" s="920" t="s">
        <v>350</v>
      </c>
      <c r="E519" s="808" t="s">
        <v>351</v>
      </c>
    </row>
    <row r="520" spans="1:9">
      <c r="A520" s="919" t="s">
        <v>352</v>
      </c>
      <c r="B520" s="759">
        <v>12813</v>
      </c>
      <c r="C520" s="759">
        <v>12813</v>
      </c>
      <c r="D520" s="921">
        <v>2860</v>
      </c>
      <c r="E520" s="759">
        <v>2860</v>
      </c>
      <c r="F520" s="669">
        <f>B520-NE!B335</f>
        <v>2715</v>
      </c>
      <c r="G520" s="669">
        <f>C520-NE!C335</f>
        <v>2715</v>
      </c>
      <c r="H520" s="669">
        <f>D520-NE!E335</f>
        <v>956</v>
      </c>
      <c r="I520" s="669">
        <f>E520-NE!F335</f>
        <v>956</v>
      </c>
    </row>
    <row r="521" spans="1:9">
      <c r="A521" s="919" t="s">
        <v>353</v>
      </c>
      <c r="B521" s="759">
        <v>3385</v>
      </c>
      <c r="C521" s="759">
        <v>3385</v>
      </c>
      <c r="D521" s="921">
        <v>2939</v>
      </c>
      <c r="E521" s="759">
        <v>2939</v>
      </c>
      <c r="F521" s="669">
        <f>B521-NE!B336</f>
        <v>-1219</v>
      </c>
      <c r="G521" s="669">
        <f>C521-NE!C336</f>
        <v>-1219</v>
      </c>
      <c r="H521" s="669">
        <f>D521-NE!E336</f>
        <v>-1718</v>
      </c>
      <c r="I521" s="669">
        <f>E521-NE!F336</f>
        <v>-1718</v>
      </c>
    </row>
    <row r="522" spans="1:9" ht="15" thickBot="1">
      <c r="A522" s="919" t="s">
        <v>354</v>
      </c>
      <c r="B522" s="922">
        <v>-2708</v>
      </c>
      <c r="C522" s="922">
        <v>-2708</v>
      </c>
      <c r="D522" s="923">
        <v>-1658</v>
      </c>
      <c r="E522" s="922">
        <v>-1658</v>
      </c>
      <c r="F522" s="669">
        <f>B522-NE!B337</f>
        <v>283</v>
      </c>
      <c r="G522" s="669">
        <f>C522-NE!C337</f>
        <v>283</v>
      </c>
      <c r="H522" s="669">
        <f>D522-NE!E337</f>
        <v>866</v>
      </c>
      <c r="I522" s="669">
        <f>E522-NE!F337</f>
        <v>866</v>
      </c>
    </row>
    <row r="523" spans="1:9">
      <c r="A523" s="924" t="s">
        <v>355</v>
      </c>
      <c r="B523" s="758">
        <v>13490</v>
      </c>
      <c r="C523" s="758">
        <v>13490</v>
      </c>
      <c r="D523" s="925">
        <v>4141</v>
      </c>
      <c r="E523" s="758">
        <v>4141</v>
      </c>
      <c r="F523" s="669">
        <f>B523-NE!B338</f>
        <v>1779</v>
      </c>
      <c r="G523" s="669">
        <f>C523-NE!C338</f>
        <v>1779</v>
      </c>
      <c r="H523" s="669">
        <f>D523-NE!E338</f>
        <v>104</v>
      </c>
      <c r="I523" s="669">
        <f>E523-NE!F338</f>
        <v>104</v>
      </c>
    </row>
    <row r="524" spans="1:9">
      <c r="A524" s="924"/>
      <c r="B524" s="926"/>
      <c r="C524" s="926"/>
      <c r="D524" s="927"/>
      <c r="E524" s="757"/>
    </row>
    <row r="525" spans="1:9" ht="26.45">
      <c r="A525" s="924" t="s">
        <v>1292</v>
      </c>
      <c r="B525" s="757" t="s">
        <v>357</v>
      </c>
      <c r="C525" s="928">
        <v>0.09</v>
      </c>
      <c r="D525" s="927" t="s">
        <v>357</v>
      </c>
      <c r="E525" s="928">
        <v>0.09</v>
      </c>
    </row>
    <row r="526" spans="1:9">
      <c r="A526" s="919" t="s">
        <v>358</v>
      </c>
      <c r="B526" s="753">
        <v>-235</v>
      </c>
      <c r="C526" s="753" t="s">
        <v>79</v>
      </c>
      <c r="D526" s="929">
        <v>-99</v>
      </c>
      <c r="E526" s="753" t="s">
        <v>359</v>
      </c>
      <c r="F526">
        <f>B526-NE!B342</f>
        <v>45</v>
      </c>
      <c r="H526">
        <f>D526-NE!E342</f>
        <v>88</v>
      </c>
    </row>
    <row r="527" spans="1:9">
      <c r="A527" s="919"/>
      <c r="B527" s="926"/>
      <c r="C527" s="926"/>
      <c r="D527" s="929"/>
      <c r="E527" s="753"/>
    </row>
    <row r="528" spans="1:9">
      <c r="A528" s="924" t="s">
        <v>360</v>
      </c>
      <c r="B528" s="758">
        <v>2113</v>
      </c>
      <c r="C528" s="757">
        <v>850</v>
      </c>
      <c r="D528" s="927">
        <v>613</v>
      </c>
      <c r="E528" s="757">
        <v>261</v>
      </c>
      <c r="F528" s="669">
        <f>B528-NE!B344</f>
        <v>361</v>
      </c>
      <c r="G528">
        <f>C528-NE!C344</f>
        <v>112</v>
      </c>
      <c r="H528">
        <f>D528-NE!E344</f>
        <v>112</v>
      </c>
      <c r="I528">
        <f>E528-NE!F344</f>
        <v>7</v>
      </c>
    </row>
    <row r="529" spans="1:9">
      <c r="A529" s="924"/>
      <c r="B529" s="753"/>
      <c r="C529" s="753"/>
      <c r="D529" s="929"/>
      <c r="E529" s="753"/>
    </row>
    <row r="530" spans="1:9">
      <c r="A530" s="919" t="s">
        <v>361</v>
      </c>
      <c r="B530" s="759">
        <v>-1809</v>
      </c>
      <c r="C530" s="753">
        <v>-696</v>
      </c>
      <c r="D530" s="929">
        <v>-842</v>
      </c>
      <c r="E530" s="753">
        <v>-335</v>
      </c>
      <c r="F530" s="669">
        <f>B530-NE!B346</f>
        <v>411</v>
      </c>
      <c r="G530">
        <f>C530-NE!C346</f>
        <v>197</v>
      </c>
      <c r="H530">
        <f>D530-NE!E346</f>
        <v>0</v>
      </c>
      <c r="I530">
        <f>E530-NE!F346</f>
        <v>0</v>
      </c>
    </row>
    <row r="531" spans="1:9" ht="15" thickBot="1">
      <c r="A531" s="924"/>
      <c r="B531" s="930"/>
      <c r="C531" s="930"/>
      <c r="D531" s="920"/>
      <c r="E531" s="808"/>
    </row>
    <row r="532" spans="1:9" ht="15" thickBot="1">
      <c r="A532" s="924" t="s">
        <v>1293</v>
      </c>
      <c r="B532" s="808">
        <v>304</v>
      </c>
      <c r="C532" s="808">
        <v>154</v>
      </c>
      <c r="D532" s="920">
        <v>0</v>
      </c>
      <c r="E532" s="808">
        <v>0</v>
      </c>
      <c r="F532">
        <f>B532-NE!B348</f>
        <v>772</v>
      </c>
      <c r="G532">
        <f>C532-NE!C348</f>
        <v>309</v>
      </c>
      <c r="H532">
        <f>D532-NE!E348</f>
        <v>0</v>
      </c>
      <c r="I532">
        <f>E532-NE!F348</f>
        <v>0</v>
      </c>
    </row>
    <row r="533" spans="1:9" ht="15">
      <c r="A533" s="917"/>
    </row>
    <row r="534" spans="1:9">
      <c r="A534" s="814"/>
    </row>
    <row r="535" spans="1:9" ht="15" thickBot="1">
      <c r="A535" s="913"/>
      <c r="B535" s="706">
        <v>45473</v>
      </c>
      <c r="C535" s="713"/>
      <c r="D535" s="774" t="s">
        <v>1122</v>
      </c>
    </row>
    <row r="536" spans="1:9">
      <c r="A536" s="913"/>
      <c r="B536" s="713"/>
      <c r="C536" s="713"/>
      <c r="D536" s="713"/>
    </row>
    <row r="537" spans="1:9" ht="26.45">
      <c r="A537" s="731" t="s">
        <v>365</v>
      </c>
      <c r="B537" s="931">
        <v>12813</v>
      </c>
      <c r="C537" s="722">
        <f>B537-NE!B335</f>
        <v>2715</v>
      </c>
      <c r="D537" s="931">
        <v>2860</v>
      </c>
      <c r="E537" s="669">
        <f>D537-NE!F355</f>
        <v>956</v>
      </c>
    </row>
    <row r="538" spans="1:9">
      <c r="A538" s="732" t="s">
        <v>366</v>
      </c>
      <c r="B538" s="932">
        <v>0.34</v>
      </c>
      <c r="C538" s="936">
        <f>B538-NE!C356</f>
        <v>0</v>
      </c>
      <c r="D538" s="932">
        <v>0.34</v>
      </c>
      <c r="E538" s="351">
        <f>D538-NE!F356</f>
        <v>0</v>
      </c>
    </row>
    <row r="539" spans="1:9" ht="39.6">
      <c r="A539" s="731" t="s">
        <v>367</v>
      </c>
      <c r="B539" s="931">
        <v>-4356</v>
      </c>
      <c r="C539" s="937">
        <f>B539-NE!C357</f>
        <v>-923</v>
      </c>
      <c r="D539" s="870">
        <v>-972</v>
      </c>
      <c r="E539" s="939">
        <f>D539-NE!F357</f>
        <v>-324.64</v>
      </c>
    </row>
    <row r="540" spans="1:9">
      <c r="A540" s="913"/>
      <c r="B540" s="713"/>
      <c r="C540" s="713"/>
      <c r="D540" s="713"/>
    </row>
    <row r="541" spans="1:9">
      <c r="A541" s="731" t="s">
        <v>368</v>
      </c>
      <c r="B541" s="713"/>
      <c r="C541" s="713"/>
      <c r="D541" s="713"/>
    </row>
    <row r="542" spans="1:9">
      <c r="A542" s="731" t="s">
        <v>369</v>
      </c>
      <c r="B542" s="713"/>
      <c r="C542" s="713"/>
      <c r="D542" s="713"/>
    </row>
    <row r="543" spans="1:9" ht="26.45">
      <c r="A543" s="732" t="s">
        <v>370</v>
      </c>
      <c r="B543" s="845">
        <v>-62</v>
      </c>
      <c r="C543" s="713">
        <f>B543-NE!C362</f>
        <v>16</v>
      </c>
      <c r="D543" s="845">
        <v>-27</v>
      </c>
      <c r="E543">
        <f>D543-NE!F362</f>
        <v>30</v>
      </c>
    </row>
    <row r="544" spans="1:9" ht="26.45">
      <c r="A544" s="732" t="s">
        <v>1294</v>
      </c>
      <c r="B544" s="845">
        <v>-236</v>
      </c>
      <c r="C544" s="845">
        <f>B544-NE!C363</f>
        <v>-64</v>
      </c>
      <c r="D544" s="845">
        <v>-6</v>
      </c>
      <c r="E544">
        <f>D544-NE!F363</f>
        <v>0</v>
      </c>
    </row>
    <row r="545" spans="1:5" ht="26.45">
      <c r="A545" s="732" t="s">
        <v>372</v>
      </c>
      <c r="B545" s="845">
        <v>-160</v>
      </c>
      <c r="C545" s="845">
        <f>B545-NE!C364</f>
        <v>156</v>
      </c>
      <c r="D545" s="845">
        <v>-327</v>
      </c>
      <c r="E545">
        <f>D545-NE!F364</f>
        <v>238</v>
      </c>
    </row>
    <row r="546" spans="1:5">
      <c r="A546" s="732" t="s">
        <v>373</v>
      </c>
      <c r="B546" s="845">
        <v>-77</v>
      </c>
      <c r="C546" s="713">
        <f>B546-NE!C365</f>
        <v>2</v>
      </c>
      <c r="D546" s="845">
        <v>-2</v>
      </c>
      <c r="E546">
        <f>D546-NE!F365</f>
        <v>1</v>
      </c>
    </row>
    <row r="547" spans="1:5">
      <c r="A547" s="732" t="s">
        <v>1295</v>
      </c>
      <c r="B547" s="845">
        <v>-153</v>
      </c>
      <c r="C547" s="845">
        <f>B547-NE!C367</f>
        <v>73</v>
      </c>
      <c r="D547" s="845">
        <v>-174</v>
      </c>
      <c r="E547">
        <f>D547-NE!F367</f>
        <v>83</v>
      </c>
    </row>
    <row r="548" spans="1:5">
      <c r="A548" s="732" t="s">
        <v>1296</v>
      </c>
      <c r="B548" s="845">
        <v>-463</v>
      </c>
      <c r="C548" s="845">
        <f>B548-NE!C368</f>
        <v>232</v>
      </c>
      <c r="D548" s="845">
        <v>-463</v>
      </c>
      <c r="E548">
        <f>D548-NE!F368</f>
        <v>232</v>
      </c>
    </row>
    <row r="549" spans="1:5">
      <c r="A549" s="731" t="s">
        <v>376</v>
      </c>
      <c r="B549" s="713"/>
      <c r="C549" s="713"/>
      <c r="D549" s="713"/>
    </row>
    <row r="550" spans="1:5" ht="26.45">
      <c r="A550" s="732" t="s">
        <v>1297</v>
      </c>
      <c r="B550" s="845">
        <v>234</v>
      </c>
      <c r="C550" s="713">
        <f>B550-NE!C370</f>
        <v>99</v>
      </c>
      <c r="D550" s="845" t="s">
        <v>79</v>
      </c>
    </row>
    <row r="551" spans="1:5" ht="26.45">
      <c r="A551" s="732" t="s">
        <v>378</v>
      </c>
      <c r="B551" s="845">
        <v>581</v>
      </c>
      <c r="C551" s="720">
        <f>B551-NE!C371</f>
        <v>-301</v>
      </c>
      <c r="D551" s="845">
        <v>564</v>
      </c>
      <c r="E551">
        <f>D551-NE!F371</f>
        <v>-290</v>
      </c>
    </row>
    <row r="552" spans="1:5">
      <c r="A552" s="732" t="s">
        <v>1298</v>
      </c>
      <c r="B552" s="845">
        <v>105</v>
      </c>
      <c r="C552" s="720">
        <f>B552-NE!C372</f>
        <v>105</v>
      </c>
      <c r="D552" s="845" t="s">
        <v>79</v>
      </c>
    </row>
    <row r="553" spans="1:5">
      <c r="A553" s="731"/>
      <c r="B553" s="1025"/>
      <c r="C553" s="1025"/>
      <c r="D553" s="1025"/>
    </row>
    <row r="554" spans="1:5" ht="26.45">
      <c r="A554" s="731" t="s">
        <v>1299</v>
      </c>
      <c r="B554" s="1025"/>
      <c r="C554" s="1025"/>
      <c r="D554" s="1025"/>
    </row>
    <row r="555" spans="1:5" ht="26.45">
      <c r="A555" s="732" t="s">
        <v>1300</v>
      </c>
      <c r="B555" s="720">
        <v>1376</v>
      </c>
      <c r="C555" s="722">
        <f>B555-NE!C373</f>
        <v>182</v>
      </c>
      <c r="D555" s="845">
        <v>422</v>
      </c>
      <c r="E555">
        <f>D555-NE!F373</f>
        <v>10</v>
      </c>
    </row>
    <row r="556" spans="1:5" ht="26.45">
      <c r="A556" s="731" t="s">
        <v>1301</v>
      </c>
      <c r="B556" s="845"/>
      <c r="C556" s="845"/>
      <c r="D556" s="845"/>
    </row>
    <row r="557" spans="1:5">
      <c r="A557" s="732" t="s">
        <v>1302</v>
      </c>
      <c r="B557" s="845">
        <v>12</v>
      </c>
      <c r="C557" s="722">
        <f>B557-NE!C374</f>
        <v>-6</v>
      </c>
      <c r="D557" s="845">
        <v>12</v>
      </c>
      <c r="E557">
        <f>D557-NE!F374</f>
        <v>-6</v>
      </c>
    </row>
    <row r="558" spans="1:5" ht="15" thickBot="1">
      <c r="A558" s="732" t="s">
        <v>1303</v>
      </c>
      <c r="B558" s="845">
        <v>236</v>
      </c>
      <c r="C558" s="713">
        <f>B558-NE!C375</f>
        <v>-44</v>
      </c>
      <c r="D558" s="845">
        <v>99</v>
      </c>
      <c r="E558">
        <f>D558-NE!F375</f>
        <v>-88</v>
      </c>
    </row>
    <row r="559" spans="1:5" ht="27" thickBot="1">
      <c r="A559" s="731" t="s">
        <v>1304</v>
      </c>
      <c r="B559" s="933">
        <v>-2963</v>
      </c>
      <c r="C559" s="722">
        <f>B559-NE!C376</f>
        <v>-473</v>
      </c>
      <c r="D559" s="934">
        <v>-874</v>
      </c>
      <c r="E559" s="939">
        <f>D559-NE!F376</f>
        <v>-118.63999999999987</v>
      </c>
    </row>
    <row r="560" spans="1:5" ht="15" thickTop="1">
      <c r="A560" s="913"/>
      <c r="B560" s="713"/>
      <c r="C560" s="713"/>
      <c r="D560" s="713"/>
    </row>
    <row r="561" spans="1:7" ht="15" thickBot="1">
      <c r="A561" s="913"/>
      <c r="B561" s="713"/>
      <c r="C561" s="713"/>
      <c r="D561" s="713"/>
    </row>
    <row r="562" spans="1:7" ht="15" thickBot="1">
      <c r="A562" s="731" t="s">
        <v>383</v>
      </c>
      <c r="B562" s="935">
        <v>0.23119999999999999</v>
      </c>
      <c r="C562" s="938">
        <f>B562+NE!C383</f>
        <v>0.4777834818775995</v>
      </c>
      <c r="D562" s="935">
        <v>0.30570000000000003</v>
      </c>
      <c r="E562" s="350">
        <f>D562+NE!F383</f>
        <v>0.70223361344537816</v>
      </c>
    </row>
    <row r="563" spans="1:7" ht="16.149999999999999" thickTop="1">
      <c r="A563" s="749"/>
    </row>
    <row r="564" spans="1:7">
      <c r="A564" s="837" t="s">
        <v>1305</v>
      </c>
      <c r="B564" s="428"/>
      <c r="C564" s="428"/>
    </row>
    <row r="565" spans="1:7" ht="15" thickBot="1"/>
    <row r="566" spans="1:7" ht="15" thickBot="1">
      <c r="A566" s="940" t="s">
        <v>189</v>
      </c>
      <c r="B566" s="941" t="s">
        <v>385</v>
      </c>
      <c r="C566" s="941" t="s">
        <v>386</v>
      </c>
      <c r="D566" s="941" t="s">
        <v>387</v>
      </c>
    </row>
    <row r="567" spans="1:7" ht="15" thickBot="1">
      <c r="A567" s="942" t="s">
        <v>1306</v>
      </c>
      <c r="B567" s="943">
        <v>57731</v>
      </c>
      <c r="C567" s="943">
        <v>57729</v>
      </c>
      <c r="D567" s="944">
        <v>2</v>
      </c>
      <c r="E567" s="669">
        <f>B567-NE!B389</f>
        <v>3769</v>
      </c>
      <c r="F567" s="669">
        <f>C567-NE!C389</f>
        <v>3767</v>
      </c>
      <c r="G567" s="669">
        <f>D567-NE!E389</f>
        <v>2</v>
      </c>
    </row>
    <row r="568" spans="1:7" ht="15" thickBot="1">
      <c r="A568" s="942" t="s">
        <v>503</v>
      </c>
      <c r="B568" s="943">
        <v>28531</v>
      </c>
      <c r="C568" s="943">
        <v>29666</v>
      </c>
      <c r="D568" s="943">
        <v>-1135</v>
      </c>
      <c r="E568" s="669">
        <f>B568-NE!B390</f>
        <v>-2145</v>
      </c>
      <c r="F568" s="669">
        <f>C568-NE!C390</f>
        <v>-1010</v>
      </c>
      <c r="G568" s="669">
        <f>D568-NE!E390</f>
        <v>-1135</v>
      </c>
    </row>
    <row r="569" spans="1:7" ht="15" thickBot="1">
      <c r="A569" s="945" t="s">
        <v>390</v>
      </c>
      <c r="B569" s="946">
        <v>86262</v>
      </c>
      <c r="C569" s="946">
        <v>87395</v>
      </c>
      <c r="D569" s="946">
        <v>-1133</v>
      </c>
      <c r="E569" s="669">
        <f>B569-NE!B391</f>
        <v>1624</v>
      </c>
      <c r="F569" s="669">
        <f>C569-NE!C391</f>
        <v>2757</v>
      </c>
      <c r="G569" s="669">
        <f>D569-NE!E391</f>
        <v>-1133</v>
      </c>
    </row>
    <row r="570" spans="1:7" ht="15" thickBot="1">
      <c r="A570" s="942" t="s">
        <v>1307</v>
      </c>
      <c r="B570" s="943">
        <v>27068</v>
      </c>
      <c r="C570" s="943">
        <v>28587</v>
      </c>
      <c r="D570" s="943">
        <v>-1519</v>
      </c>
      <c r="E570" s="669">
        <f>B570-NE!B396</f>
        <v>-255</v>
      </c>
      <c r="F570" s="669">
        <f>C570-NE!C396</f>
        <v>466</v>
      </c>
      <c r="G570" s="669">
        <f>D570-NE!E396</f>
        <v>-721</v>
      </c>
    </row>
    <row r="571" spans="1:7" ht="15" thickBot="1">
      <c r="A571" s="942" t="s">
        <v>810</v>
      </c>
      <c r="B571" s="943">
        <v>26305</v>
      </c>
      <c r="C571" s="943">
        <v>26305</v>
      </c>
      <c r="D571" s="944" t="s">
        <v>1128</v>
      </c>
      <c r="E571" s="669">
        <f>B571-NE!B397</f>
        <v>284</v>
      </c>
      <c r="F571" s="669">
        <f>C571-NE!C397</f>
        <v>284</v>
      </c>
      <c r="G571" s="669"/>
    </row>
    <row r="572" spans="1:7" ht="15" thickBot="1">
      <c r="A572" s="942" t="s">
        <v>823</v>
      </c>
      <c r="B572" s="943">
        <v>32889</v>
      </c>
      <c r="C572" s="943">
        <v>32503</v>
      </c>
      <c r="D572" s="944">
        <v>386</v>
      </c>
      <c r="E572" s="669">
        <f>B572-NE!B398</f>
        <v>1595</v>
      </c>
      <c r="F572" s="669">
        <f>C572-NE!C398</f>
        <v>2007</v>
      </c>
      <c r="G572" s="669">
        <f>D572-NE!E398</f>
        <v>-412</v>
      </c>
    </row>
    <row r="573" spans="1:7" ht="15" thickBot="1">
      <c r="A573" s="945" t="s">
        <v>1308</v>
      </c>
      <c r="B573" s="946">
        <v>86262</v>
      </c>
      <c r="C573" s="946">
        <v>87395</v>
      </c>
      <c r="D573" s="946">
        <v>-1133</v>
      </c>
      <c r="E573" s="669">
        <f>B573-NE!B399</f>
        <v>1624</v>
      </c>
      <c r="F573" s="669">
        <f>C573-NE!C399</f>
        <v>2757</v>
      </c>
      <c r="G573" s="669">
        <f>D573-NE!E399</f>
        <v>-1133</v>
      </c>
    </row>
    <row r="574" spans="1:7" ht="15.6">
      <c r="A574" s="749"/>
    </row>
    <row r="575" spans="1:7" ht="15" thickBot="1">
      <c r="A575" s="814"/>
    </row>
    <row r="576" spans="1:7" ht="15" thickBot="1">
      <c r="A576" s="947" t="s">
        <v>189</v>
      </c>
      <c r="B576" s="948" t="s">
        <v>385</v>
      </c>
      <c r="C576" s="948" t="s">
        <v>386</v>
      </c>
      <c r="D576" s="948" t="s">
        <v>387</v>
      </c>
    </row>
    <row r="577" spans="1:7" ht="15" thickBot="1">
      <c r="A577" s="942" t="s">
        <v>1309</v>
      </c>
      <c r="B577" s="944">
        <v>2</v>
      </c>
      <c r="C577" s="944"/>
      <c r="D577" s="944">
        <v>2</v>
      </c>
      <c r="E577" s="669">
        <f>B577-NE!B404</f>
        <v>-4518</v>
      </c>
      <c r="F577" s="669">
        <f>D577-NE!E404</f>
        <v>-1</v>
      </c>
    </row>
    <row r="578" spans="1:7" ht="15" thickBot="1">
      <c r="A578" s="945" t="s">
        <v>74</v>
      </c>
      <c r="B578" s="949">
        <v>2</v>
      </c>
      <c r="C578" s="949" t="s">
        <v>79</v>
      </c>
      <c r="D578" s="949">
        <v>2</v>
      </c>
      <c r="E578" s="669">
        <f>B578-NE!B405</f>
        <v>-4518</v>
      </c>
      <c r="F578" s="669">
        <f>D578-NE!E405</f>
        <v>-1</v>
      </c>
    </row>
    <row r="579" spans="1:7">
      <c r="A579" s="814"/>
    </row>
    <row r="580" spans="1:7" ht="15" thickBot="1">
      <c r="A580" s="796"/>
    </row>
    <row r="581" spans="1:7" ht="15" thickBot="1">
      <c r="A581" s="947" t="s">
        <v>189</v>
      </c>
      <c r="B581" s="948" t="s">
        <v>385</v>
      </c>
      <c r="C581" s="948" t="s">
        <v>386</v>
      </c>
      <c r="D581" s="948" t="s">
        <v>387</v>
      </c>
    </row>
    <row r="582" spans="1:7" ht="15" thickBot="1">
      <c r="A582" s="942" t="s">
        <v>409</v>
      </c>
      <c r="B582" s="943">
        <v>15212</v>
      </c>
      <c r="C582" s="943">
        <v>16347</v>
      </c>
      <c r="D582" s="943">
        <v>-1135</v>
      </c>
      <c r="E582" s="669">
        <f>B582-NE!B411</f>
        <v>13178</v>
      </c>
      <c r="F582" s="669">
        <f>C582-NE!C411</f>
        <v>14532</v>
      </c>
      <c r="G582" s="669">
        <f>D582-NE!E411</f>
        <v>-1354</v>
      </c>
    </row>
    <row r="583" spans="1:7" ht="15" thickBot="1">
      <c r="A583" s="945" t="s">
        <v>74</v>
      </c>
      <c r="B583" s="946">
        <v>15212</v>
      </c>
      <c r="C583" s="946">
        <v>16347</v>
      </c>
      <c r="D583" s="946">
        <v>-1135</v>
      </c>
      <c r="E583" s="669">
        <f>B583-NE!B412</f>
        <v>13178</v>
      </c>
      <c r="F583" s="669">
        <f>C583-NE!C411</f>
        <v>14532</v>
      </c>
      <c r="G583" s="669">
        <f>D583-NE!E411</f>
        <v>-1354</v>
      </c>
    </row>
    <row r="584" spans="1:7">
      <c r="A584" s="793"/>
    </row>
    <row r="585" spans="1:7" ht="15" thickBot="1">
      <c r="A585" s="950"/>
    </row>
    <row r="586" spans="1:7" ht="15" thickBot="1">
      <c r="A586" s="947" t="s">
        <v>189</v>
      </c>
      <c r="B586" s="948" t="s">
        <v>385</v>
      </c>
      <c r="C586" s="948" t="s">
        <v>386</v>
      </c>
      <c r="D586" s="948" t="s">
        <v>387</v>
      </c>
    </row>
    <row r="587" spans="1:7" ht="15" thickBot="1">
      <c r="A587" s="942" t="s">
        <v>22</v>
      </c>
      <c r="B587" s="944">
        <v>618</v>
      </c>
      <c r="C587" s="943">
        <v>1061</v>
      </c>
      <c r="D587" s="944">
        <v>-443</v>
      </c>
      <c r="E587" s="669">
        <f>B587-NE!B418</f>
        <v>5</v>
      </c>
      <c r="F587" s="669">
        <f>C587-NE!C418</f>
        <v>225</v>
      </c>
      <c r="G587" s="669">
        <f>D587-NE!E418</f>
        <v>-220</v>
      </c>
    </row>
    <row r="588" spans="1:7" ht="15" thickBot="1">
      <c r="A588" s="942" t="s">
        <v>404</v>
      </c>
      <c r="B588" s="943">
        <v>2108</v>
      </c>
      <c r="C588" s="943">
        <v>5652</v>
      </c>
      <c r="D588" s="943">
        <v>-3544</v>
      </c>
      <c r="E588" s="669">
        <f>B588-NE!B419</f>
        <v>157</v>
      </c>
      <c r="F588" s="669">
        <f>C588-NE!C419</f>
        <v>3348</v>
      </c>
      <c r="G588" s="669">
        <f>D588-NE!E419</f>
        <v>-3191</v>
      </c>
    </row>
    <row r="589" spans="1:7" ht="15" thickBot="1">
      <c r="A589" s="942" t="s">
        <v>405</v>
      </c>
      <c r="B589" s="943">
        <v>21655</v>
      </c>
      <c r="C589" s="943">
        <v>21874</v>
      </c>
      <c r="D589" s="944">
        <v>-219</v>
      </c>
      <c r="E589" s="669">
        <f>B589-NE!B420</f>
        <v>-452</v>
      </c>
      <c r="F589" s="669">
        <f>C589-NE!C420</f>
        <v>-500</v>
      </c>
      <c r="G589" s="669">
        <f>D589-NE!E420</f>
        <v>48</v>
      </c>
    </row>
    <row r="590" spans="1:7" ht="15" thickBot="1">
      <c r="A590" s="942" t="s">
        <v>407</v>
      </c>
      <c r="B590" s="943">
        <v>2687</v>
      </c>
      <c r="C590" s="944" t="s">
        <v>79</v>
      </c>
      <c r="D590" s="943">
        <v>2687</v>
      </c>
      <c r="E590" s="669">
        <f>B590-NE!B422</f>
        <v>35</v>
      </c>
      <c r="G590" s="669">
        <f>D590-NE!E422</f>
        <v>2642</v>
      </c>
    </row>
    <row r="591" spans="1:7" ht="15" thickBot="1">
      <c r="A591" s="945" t="s">
        <v>74</v>
      </c>
      <c r="B591" s="946">
        <v>27068</v>
      </c>
      <c r="C591" s="946">
        <v>28587</v>
      </c>
      <c r="D591" s="946">
        <v>-1519</v>
      </c>
      <c r="E591" s="669">
        <f>B591-NE!B423</f>
        <v>-255</v>
      </c>
      <c r="F591" s="669">
        <f>C591-NE!C423</f>
        <v>466</v>
      </c>
      <c r="G591" s="669">
        <f>D591-NE!E423</f>
        <v>-721</v>
      </c>
    </row>
  </sheetData>
  <mergeCells count="91">
    <mergeCell ref="A493:G493"/>
    <mergeCell ref="B518:C518"/>
    <mergeCell ref="D518:E518"/>
    <mergeCell ref="B553:B554"/>
    <mergeCell ref="C553:C554"/>
    <mergeCell ref="D553:D554"/>
    <mergeCell ref="A454:E454"/>
    <mergeCell ref="B476:B477"/>
    <mergeCell ref="C374:C375"/>
    <mergeCell ref="D374:D375"/>
    <mergeCell ref="E374:E375"/>
    <mergeCell ref="F374:F375"/>
    <mergeCell ref="G374:G375"/>
    <mergeCell ref="A364:B364"/>
    <mergeCell ref="D364:E364"/>
    <mergeCell ref="A365:B365"/>
    <mergeCell ref="D365:E365"/>
    <mergeCell ref="B369:B370"/>
    <mergeCell ref="A360:B360"/>
    <mergeCell ref="D360:E360"/>
    <mergeCell ref="B361:D361"/>
    <mergeCell ref="A362:B362"/>
    <mergeCell ref="A363:B363"/>
    <mergeCell ref="C362:C363"/>
    <mergeCell ref="D362:E363"/>
    <mergeCell ref="A357:B357"/>
    <mergeCell ref="D357:E357"/>
    <mergeCell ref="A358:B358"/>
    <mergeCell ref="D358:E358"/>
    <mergeCell ref="A359:B359"/>
    <mergeCell ref="D359:E359"/>
    <mergeCell ref="F327:F328"/>
    <mergeCell ref="H327:H328"/>
    <mergeCell ref="A355:C355"/>
    <mergeCell ref="D355:E355"/>
    <mergeCell ref="A356:B356"/>
    <mergeCell ref="D356:E356"/>
    <mergeCell ref="A221:C221"/>
    <mergeCell ref="C229:D229"/>
    <mergeCell ref="B317:B318"/>
    <mergeCell ref="D327:D328"/>
    <mergeCell ref="E327:E328"/>
    <mergeCell ref="A210:A211"/>
    <mergeCell ref="B210:B211"/>
    <mergeCell ref="B213:C213"/>
    <mergeCell ref="B217:C217"/>
    <mergeCell ref="B197:C197"/>
    <mergeCell ref="A200:C200"/>
    <mergeCell ref="A201:C201"/>
    <mergeCell ref="B202:C202"/>
    <mergeCell ref="B207:C207"/>
    <mergeCell ref="A189:C189"/>
    <mergeCell ref="B191:C191"/>
    <mergeCell ref="A193:C193"/>
    <mergeCell ref="A195:C195"/>
    <mergeCell ref="A196:C196"/>
    <mergeCell ref="A180:C180"/>
    <mergeCell ref="B181:C181"/>
    <mergeCell ref="B182:C182"/>
    <mergeCell ref="A185:C185"/>
    <mergeCell ref="B186:C186"/>
    <mergeCell ref="A124:B124"/>
    <mergeCell ref="D136:E136"/>
    <mergeCell ref="G114:H115"/>
    <mergeCell ref="I114:I115"/>
    <mergeCell ref="A118:B118"/>
    <mergeCell ref="A110:B110"/>
    <mergeCell ref="A114:A115"/>
    <mergeCell ref="B114:B115"/>
    <mergeCell ref="C114:D115"/>
    <mergeCell ref="E114:F115"/>
    <mergeCell ref="A85:C85"/>
    <mergeCell ref="A92:B92"/>
    <mergeCell ref="A96:C96"/>
    <mergeCell ref="I104:J104"/>
    <mergeCell ref="A106:B106"/>
    <mergeCell ref="A29:B29"/>
    <mergeCell ref="A46:B46"/>
    <mergeCell ref="A81:C81"/>
    <mergeCell ref="A82:C82"/>
    <mergeCell ref="F81:F82"/>
    <mergeCell ref="F74:F75"/>
    <mergeCell ref="A78:B78"/>
    <mergeCell ref="A79:B79"/>
    <mergeCell ref="A80:B80"/>
    <mergeCell ref="G51:H51"/>
    <mergeCell ref="A54:B54"/>
    <mergeCell ref="A59:C59"/>
    <mergeCell ref="A73:C73"/>
    <mergeCell ref="B74:B75"/>
    <mergeCell ref="C74:C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88"/>
  <sheetViews>
    <sheetView topLeftCell="C462" zoomScale="78" zoomScaleNormal="78" workbookViewId="0">
      <selection activeCell="C475" sqref="C475"/>
    </sheetView>
  </sheetViews>
  <sheetFormatPr defaultColWidth="9.28515625" defaultRowHeight="18"/>
  <cols>
    <col min="1" max="1" width="20.28515625" style="379" customWidth="1"/>
    <col min="2" max="2" width="19.5703125" style="379" bestFit="1" customWidth="1"/>
    <col min="3" max="3" width="26.140625" style="377" customWidth="1"/>
    <col min="4" max="4" width="54.42578125" style="377" customWidth="1"/>
    <col min="5" max="5" width="18.28515625" style="377" customWidth="1"/>
    <col min="6" max="6" width="19.28515625" style="377" customWidth="1"/>
    <col min="7" max="7" width="18.7109375" style="377" customWidth="1"/>
    <col min="8" max="8" width="17" style="381" customWidth="1"/>
    <col min="9" max="9" width="18.85546875" style="377" customWidth="1"/>
    <col min="10" max="10" width="21.5703125" style="377" customWidth="1"/>
    <col min="11" max="11" width="17.7109375" style="377" customWidth="1"/>
    <col min="12" max="12" width="14.85546875" style="377" customWidth="1"/>
    <col min="13" max="13" width="13.28515625" style="377" customWidth="1"/>
    <col min="14" max="14" width="9.28515625" style="377"/>
    <col min="15" max="15" width="15" style="377" customWidth="1"/>
    <col min="16" max="16384" width="9.28515625" style="377"/>
  </cols>
  <sheetData>
    <row r="1" spans="1:15" customFormat="1" ht="14.45">
      <c r="A1" s="374" t="s">
        <v>411</v>
      </c>
      <c r="B1" s="374" t="s">
        <v>412</v>
      </c>
      <c r="C1" t="s">
        <v>413</v>
      </c>
      <c r="D1" s="375" t="s">
        <v>414</v>
      </c>
      <c r="E1" s="375" t="s">
        <v>415</v>
      </c>
      <c r="F1" s="375" t="s">
        <v>416</v>
      </c>
      <c r="G1" s="375" t="s">
        <v>417</v>
      </c>
      <c r="H1" s="375" t="s">
        <v>418</v>
      </c>
    </row>
    <row r="2" spans="1:15" customFormat="1" ht="14.45">
      <c r="A2" s="374" t="s">
        <v>419</v>
      </c>
      <c r="B2" s="374"/>
      <c r="D2" s="375"/>
      <c r="E2" s="375">
        <f t="shared" ref="E2:K2" si="0">SUBTOTAL(9,E8:E388)</f>
        <v>-1.5052501112222672E-7</v>
      </c>
      <c r="F2" s="375">
        <f t="shared" si="0"/>
        <v>2158908494.0499992</v>
      </c>
      <c r="G2" s="375">
        <f t="shared" si="0"/>
        <v>-2277436223.2800026</v>
      </c>
      <c r="H2" s="375">
        <f t="shared" si="0"/>
        <v>-118527729.22999977</v>
      </c>
      <c r="I2" s="375">
        <f t="shared" si="0"/>
        <v>-118527729.22999977</v>
      </c>
      <c r="J2" s="375">
        <f t="shared" si="0"/>
        <v>-118527.72922999976</v>
      </c>
      <c r="K2" s="375">
        <f t="shared" si="0"/>
        <v>-118527</v>
      </c>
    </row>
    <row r="3" spans="1:15" customFormat="1" ht="14.45">
      <c r="A3" s="374"/>
      <c r="B3" s="374"/>
      <c r="D3" s="375"/>
      <c r="E3" s="375"/>
      <c r="F3" s="375"/>
      <c r="G3" s="375"/>
      <c r="H3" s="375"/>
    </row>
    <row r="4" spans="1:15" customFormat="1" ht="14.45">
      <c r="A4" s="374"/>
      <c r="B4" s="374"/>
      <c r="D4" s="375"/>
      <c r="E4" s="375"/>
      <c r="F4" s="375"/>
      <c r="G4" s="375"/>
      <c r="H4" s="375"/>
    </row>
    <row r="5" spans="1:15" customFormat="1" ht="14.45">
      <c r="A5" s="374"/>
      <c r="B5" s="374"/>
      <c r="D5" s="375"/>
      <c r="E5" s="375"/>
      <c r="F5" s="375"/>
      <c r="G5" s="375"/>
      <c r="H5" s="375"/>
    </row>
    <row r="6" spans="1:15" customFormat="1" ht="14.45">
      <c r="A6" s="374"/>
      <c r="B6" s="374"/>
      <c r="D6" s="375"/>
      <c r="E6" s="375"/>
      <c r="F6" s="375"/>
      <c r="G6" s="375"/>
      <c r="H6" s="375"/>
    </row>
    <row r="7" spans="1:15" customFormat="1" ht="14.45">
      <c r="A7" s="374" t="s">
        <v>422</v>
      </c>
      <c r="B7" s="374" t="s">
        <v>422</v>
      </c>
      <c r="C7" s="374" t="s">
        <v>423</v>
      </c>
      <c r="D7" t="s">
        <v>189</v>
      </c>
      <c r="E7" s="375" t="s">
        <v>424</v>
      </c>
      <c r="F7" s="375" t="s">
        <v>425</v>
      </c>
      <c r="G7" s="375" t="s">
        <v>426</v>
      </c>
      <c r="H7" s="375" t="s">
        <v>427</v>
      </c>
      <c r="I7" s="375" t="s">
        <v>428</v>
      </c>
      <c r="J7" s="375" t="s">
        <v>1310</v>
      </c>
      <c r="K7" s="375" t="s">
        <v>1311</v>
      </c>
      <c r="L7" t="s">
        <v>1155</v>
      </c>
      <c r="M7" t="s">
        <v>1149</v>
      </c>
      <c r="N7" t="s">
        <v>1312</v>
      </c>
      <c r="O7" t="s">
        <v>1313</v>
      </c>
    </row>
    <row r="8" spans="1:15">
      <c r="A8" s="374">
        <f>B8</f>
        <v>1</v>
      </c>
      <c r="B8" s="374">
        <v>1</v>
      </c>
      <c r="C8" s="374">
        <v>1</v>
      </c>
      <c r="D8" s="117" t="s">
        <v>429</v>
      </c>
      <c r="E8" s="375">
        <v>71760262.900000006</v>
      </c>
      <c r="F8" s="375">
        <v>163232488.03999999</v>
      </c>
      <c r="G8" s="375">
        <v>-150354906.46000001</v>
      </c>
      <c r="H8" s="375">
        <v>12877581.58</v>
      </c>
      <c r="I8" s="375">
        <v>84637844.480000004</v>
      </c>
      <c r="J8" s="376">
        <f>I8/1000</f>
        <v>84637.84448</v>
      </c>
      <c r="K8" s="376">
        <f>ROUND(J8,0)</f>
        <v>84638</v>
      </c>
      <c r="L8" s="377">
        <f>IFERROR(VLOOKUP(C8,'DE x PARA'!C2:K2020,7,FALSE),"SINTÉTICA")</f>
        <v>0</v>
      </c>
      <c r="M8" s="377">
        <f>IFERROR(VLOOKUP(B8,'DE x PARA'!B2:K2020,10,FALSE),"SINTÉTICA")</f>
        <v>0</v>
      </c>
      <c r="N8" s="377">
        <f>IFERROR(VLOOKUP(M8,'DE x PARA'!$K$2:$L$2020,2,FALSE),0)</f>
        <v>0</v>
      </c>
      <c r="O8" s="375">
        <f>+H8*N8</f>
        <v>0</v>
      </c>
    </row>
    <row r="9" spans="1:15">
      <c r="A9" s="374" t="str">
        <f t="shared" ref="A9:A72" si="1">B9</f>
        <v>1.1</v>
      </c>
      <c r="B9" s="374" t="s">
        <v>430</v>
      </c>
      <c r="C9" s="374">
        <v>11</v>
      </c>
      <c r="D9" s="117" t="s">
        <v>8</v>
      </c>
      <c r="E9" s="375">
        <v>40079199.450000003</v>
      </c>
      <c r="F9" s="375">
        <v>159733473.31</v>
      </c>
      <c r="G9" s="375">
        <v>-145850625.50999999</v>
      </c>
      <c r="H9" s="375">
        <v>13882847.800000001</v>
      </c>
      <c r="I9" s="375">
        <v>53962047.25</v>
      </c>
      <c r="J9" s="376">
        <f t="shared" ref="J9:J72" si="2">I9/1000</f>
        <v>53962.047250000003</v>
      </c>
      <c r="K9" s="376">
        <f t="shared" ref="K9:K72" si="3">ROUND(J9,0)</f>
        <v>53962</v>
      </c>
      <c r="L9" s="377">
        <f>IFERROR(VLOOKUP(C9,'DE x PARA'!C3:K2021,7,FALSE),"SINTÉTICA")</f>
        <v>0</v>
      </c>
      <c r="M9" s="377">
        <f>IFERROR(VLOOKUP(B9,'DE x PARA'!B3:K2021,10,FALSE),"SINTÉTICA")</f>
        <v>0</v>
      </c>
      <c r="N9" s="377">
        <f>IFERROR(VLOOKUP(M9,'DE x PARA'!$K$2:$L$2020,2,FALSE),0)</f>
        <v>0</v>
      </c>
      <c r="O9" s="375">
        <f t="shared" ref="O9:O72" si="4">+H9*N9</f>
        <v>0</v>
      </c>
    </row>
    <row r="10" spans="1:15">
      <c r="A10" s="374" t="str">
        <f t="shared" si="1"/>
        <v>1.1.1</v>
      </c>
      <c r="B10" s="374" t="s">
        <v>431</v>
      </c>
      <c r="C10" s="374">
        <v>111</v>
      </c>
      <c r="D10" s="117" t="s">
        <v>432</v>
      </c>
      <c r="E10" s="375">
        <v>33538179.870000001</v>
      </c>
      <c r="F10" s="375">
        <v>130490830.12</v>
      </c>
      <c r="G10" s="375">
        <v>-118657211.18000001</v>
      </c>
      <c r="H10" s="375">
        <v>11833618.939999999</v>
      </c>
      <c r="I10" s="375">
        <v>45371798.810000002</v>
      </c>
      <c r="J10" s="376">
        <f t="shared" si="2"/>
        <v>45371.79881</v>
      </c>
      <c r="K10" s="376">
        <f t="shared" si="3"/>
        <v>45372</v>
      </c>
      <c r="L10" s="377">
        <f>IFERROR(VLOOKUP(C10,'DE x PARA'!C4:K2022,7,FALSE),"SINTÉTICA")</f>
        <v>0</v>
      </c>
      <c r="M10" s="377">
        <f>IFERROR(VLOOKUP(B10,'DE x PARA'!B4:K2022,10,FALSE),"SINTÉTICA")</f>
        <v>0</v>
      </c>
      <c r="N10" s="377">
        <f>IFERROR(VLOOKUP(M10,'DE x PARA'!$K$2:$L$2020,2,FALSE),0)</f>
        <v>0</v>
      </c>
      <c r="O10" s="375">
        <f t="shared" si="4"/>
        <v>0</v>
      </c>
    </row>
    <row r="11" spans="1:15" customFormat="1">
      <c r="A11" s="374" t="str">
        <f t="shared" si="1"/>
        <v>1.1.1.02</v>
      </c>
      <c r="B11" s="374" t="s">
        <v>433</v>
      </c>
      <c r="C11" s="374">
        <v>1112</v>
      </c>
      <c r="D11" s="117" t="s">
        <v>434</v>
      </c>
      <c r="E11" s="375">
        <v>33538179.870000001</v>
      </c>
      <c r="F11" s="375">
        <v>130490830.12</v>
      </c>
      <c r="G11" s="375">
        <v>-118657211.18000001</v>
      </c>
      <c r="H11" s="375">
        <v>11833618.939999999</v>
      </c>
      <c r="I11" s="375">
        <v>45371798.810000002</v>
      </c>
      <c r="J11" s="376">
        <f t="shared" si="2"/>
        <v>45371.79881</v>
      </c>
      <c r="K11" s="376">
        <f t="shared" si="3"/>
        <v>45372</v>
      </c>
      <c r="L11" s="377">
        <f>IFERROR(VLOOKUP(C11,'DE x PARA'!C5:K2023,7,FALSE),"SINTÉTICA")</f>
        <v>0</v>
      </c>
      <c r="M11" s="377">
        <f>IFERROR(VLOOKUP(B11,'DE x PARA'!B5:K2023,10,FALSE),"SINTÉTICA")</f>
        <v>0</v>
      </c>
      <c r="N11" s="377">
        <f>IFERROR(VLOOKUP(M11,'DE x PARA'!$K$2:$L$2020,2,FALSE),0)</f>
        <v>0</v>
      </c>
      <c r="O11" s="375">
        <f t="shared" si="4"/>
        <v>0</v>
      </c>
    </row>
    <row r="12" spans="1:15" customFormat="1">
      <c r="A12" s="374" t="str">
        <f t="shared" si="1"/>
        <v>1.1.1.02.0042</v>
      </c>
      <c r="B12" s="374" t="s">
        <v>435</v>
      </c>
      <c r="C12" s="374" t="s">
        <v>436</v>
      </c>
      <c r="D12" t="s">
        <v>437</v>
      </c>
      <c r="E12" s="375">
        <v>0</v>
      </c>
      <c r="F12" s="375">
        <v>30135125.539999999</v>
      </c>
      <c r="G12" s="375">
        <v>-30135125.539999999</v>
      </c>
      <c r="H12" s="375">
        <v>0</v>
      </c>
      <c r="I12" s="375">
        <v>0</v>
      </c>
      <c r="J12" s="376">
        <f t="shared" si="2"/>
        <v>0</v>
      </c>
      <c r="K12" s="376">
        <f t="shared" si="3"/>
        <v>0</v>
      </c>
      <c r="L12" s="377">
        <f>IFERROR(VLOOKUP(C12,'DE x PARA'!C6:K2024,7,FALSE),"SINTÉTICA")</f>
        <v>500001</v>
      </c>
      <c r="M12" s="377">
        <f>IFERROR(VLOOKUP(B12,'DE x PARA'!B6:K2024,10,FALSE),"SINTÉTICA")</f>
        <v>600030</v>
      </c>
      <c r="N12" s="377">
        <f>IFERROR(VLOOKUP(M12,'DE x PARA'!$K$2:$L$2020,2,FALSE),0)</f>
        <v>-1</v>
      </c>
      <c r="O12" s="375">
        <f t="shared" si="4"/>
        <v>0</v>
      </c>
    </row>
    <row r="13" spans="1:15" customFormat="1">
      <c r="A13" s="374" t="str">
        <f t="shared" si="1"/>
        <v>1.1.1.02.0043</v>
      </c>
      <c r="B13" s="374" t="s">
        <v>438</v>
      </c>
      <c r="C13" s="374" t="s">
        <v>439</v>
      </c>
      <c r="D13" s="117" t="s">
        <v>440</v>
      </c>
      <c r="E13" s="375">
        <v>5012463.72</v>
      </c>
      <c r="F13" s="375">
        <v>89019823.670000002</v>
      </c>
      <c r="G13" s="375">
        <v>-86608206.079999998</v>
      </c>
      <c r="H13" s="375">
        <v>2411617.59</v>
      </c>
      <c r="I13" s="375">
        <v>7424081.3099999996</v>
      </c>
      <c r="J13" s="376">
        <f t="shared" si="2"/>
        <v>7424.0813099999996</v>
      </c>
      <c r="K13" s="376">
        <f t="shared" si="3"/>
        <v>7424</v>
      </c>
      <c r="L13" s="377">
        <f>IFERROR(VLOOKUP(C13,'DE x PARA'!C7:K2025,7,FALSE),"SINTÉTICA")</f>
        <v>500001</v>
      </c>
      <c r="M13" s="377">
        <f>IFERROR(VLOOKUP(B13,'DE x PARA'!B7:K2025,10,FALSE),"SINTÉTICA")</f>
        <v>600030</v>
      </c>
      <c r="N13" s="377">
        <f>IFERROR(VLOOKUP(M13,'DE x PARA'!$K$2:$L$2020,2,FALSE),0)</f>
        <v>-1</v>
      </c>
      <c r="O13" s="375">
        <f t="shared" si="4"/>
        <v>-2411617.59</v>
      </c>
    </row>
    <row r="14" spans="1:15">
      <c r="A14" s="374" t="str">
        <f t="shared" si="1"/>
        <v>1.1.1.02.0044</v>
      </c>
      <c r="B14" s="374" t="s">
        <v>441</v>
      </c>
      <c r="C14" s="374" t="s">
        <v>442</v>
      </c>
      <c r="D14" s="117" t="s">
        <v>443</v>
      </c>
      <c r="E14" s="375">
        <v>28525716.149999999</v>
      </c>
      <c r="F14" s="375">
        <v>11335880.91</v>
      </c>
      <c r="G14" s="375">
        <v>-1913879.56</v>
      </c>
      <c r="H14" s="375">
        <v>9422001.3499999996</v>
      </c>
      <c r="I14" s="375">
        <v>37947717.5</v>
      </c>
      <c r="J14" s="376">
        <f t="shared" si="2"/>
        <v>37947.717499999999</v>
      </c>
      <c r="K14" s="376">
        <f t="shared" si="3"/>
        <v>37948</v>
      </c>
      <c r="L14" s="377">
        <f>IFERROR(VLOOKUP(C14,'DE x PARA'!C8:K2026,7,FALSE),"SINTÉTICA")</f>
        <v>500001</v>
      </c>
      <c r="M14" s="377">
        <f>IFERROR(VLOOKUP(B14,'DE x PARA'!B8:K2026,10,FALSE),"SINTÉTICA")</f>
        <v>600030</v>
      </c>
      <c r="N14" s="377">
        <f>IFERROR(VLOOKUP(M14,'DE x PARA'!$K$2:$L$2020,2,FALSE),0)</f>
        <v>-1</v>
      </c>
      <c r="O14" s="375">
        <f t="shared" si="4"/>
        <v>-9422001.3499999996</v>
      </c>
    </row>
    <row r="15" spans="1:15">
      <c r="A15" s="374" t="str">
        <f t="shared" si="1"/>
        <v>1.1.2</v>
      </c>
      <c r="B15" s="374" t="s">
        <v>444</v>
      </c>
      <c r="C15" s="374">
        <v>112</v>
      </c>
      <c r="D15" s="117" t="s">
        <v>445</v>
      </c>
      <c r="E15" s="375">
        <v>4363394.32</v>
      </c>
      <c r="F15" s="375">
        <v>21460206.989999998</v>
      </c>
      <c r="G15" s="375">
        <v>-20942245.629999999</v>
      </c>
      <c r="H15" s="375">
        <v>517961.36</v>
      </c>
      <c r="I15" s="375">
        <v>4881355.68</v>
      </c>
      <c r="J15" s="376">
        <f t="shared" si="2"/>
        <v>4881.3556799999997</v>
      </c>
      <c r="K15" s="376">
        <f t="shared" si="3"/>
        <v>4881</v>
      </c>
      <c r="L15" s="377">
        <f>IFERROR(VLOOKUP(C15,'DE x PARA'!C9:K2027,7,FALSE),"SINTÉTICA")</f>
        <v>0</v>
      </c>
      <c r="M15" s="377">
        <f>IFERROR(VLOOKUP(B15,'DE x PARA'!B9:K2027,10,FALSE),"SINTÉTICA")</f>
        <v>0</v>
      </c>
      <c r="N15" s="377">
        <f>IFERROR(VLOOKUP(M15,'DE x PARA'!$K$2:$L$2020,2,FALSE),0)</f>
        <v>0</v>
      </c>
      <c r="O15" s="375">
        <f t="shared" si="4"/>
        <v>0</v>
      </c>
    </row>
    <row r="16" spans="1:15" customFormat="1">
      <c r="A16" s="374" t="str">
        <f t="shared" si="1"/>
        <v>1.1.2.03</v>
      </c>
      <c r="B16" s="374" t="s">
        <v>446</v>
      </c>
      <c r="C16" s="374">
        <v>1123</v>
      </c>
      <c r="D16" s="117" t="s">
        <v>447</v>
      </c>
      <c r="E16" s="375">
        <v>3613508.16</v>
      </c>
      <c r="F16" s="375">
        <v>2414550.48</v>
      </c>
      <c r="G16" s="375">
        <v>-4135603.44</v>
      </c>
      <c r="H16" s="375">
        <v>-1721052.96</v>
      </c>
      <c r="I16" s="375">
        <v>1892455.2</v>
      </c>
      <c r="J16" s="376">
        <f t="shared" si="2"/>
        <v>1892.4551999999999</v>
      </c>
      <c r="K16" s="376">
        <f t="shared" si="3"/>
        <v>1892</v>
      </c>
      <c r="L16" s="377">
        <f>IFERROR(VLOOKUP(C16,'DE x PARA'!C10:K2028,7,FALSE),"SINTÉTICA")</f>
        <v>0</v>
      </c>
      <c r="M16" s="377">
        <f>IFERROR(VLOOKUP(B16,'DE x PARA'!B10:K2028,10,FALSE),"SINTÉTICA")</f>
        <v>0</v>
      </c>
      <c r="N16" s="377">
        <f>IFERROR(VLOOKUP(M16,'DE x PARA'!$K$2:$L$2020,2,FALSE),0)</f>
        <v>0</v>
      </c>
      <c r="O16" s="375">
        <f t="shared" si="4"/>
        <v>0</v>
      </c>
    </row>
    <row r="17" spans="1:15">
      <c r="A17" s="374" t="str">
        <f t="shared" si="1"/>
        <v>1.1.2.03.0009</v>
      </c>
      <c r="B17" s="374" t="s">
        <v>448</v>
      </c>
      <c r="C17" s="374">
        <v>11239</v>
      </c>
      <c r="D17" s="117" t="s">
        <v>193</v>
      </c>
      <c r="E17" s="375">
        <v>1626.87</v>
      </c>
      <c r="F17" s="375">
        <v>87.26</v>
      </c>
      <c r="G17" s="375">
        <v>-1714.13</v>
      </c>
      <c r="H17" s="375">
        <v>-1626.87</v>
      </c>
      <c r="I17" s="375">
        <v>0</v>
      </c>
      <c r="J17" s="376">
        <f t="shared" si="2"/>
        <v>0</v>
      </c>
      <c r="K17" s="376">
        <f t="shared" si="3"/>
        <v>0</v>
      </c>
      <c r="L17" s="377">
        <f>IFERROR(VLOOKUP(C17,'DE x PARA'!C11:K2029,7,FALSE),"SINTÉTICA")</f>
        <v>500001</v>
      </c>
      <c r="M17" s="377">
        <f>IFERROR(VLOOKUP(B17,'DE x PARA'!B11:K2029,10,FALSE),"SINTÉTICA")</f>
        <v>600014</v>
      </c>
      <c r="N17" s="377">
        <f>IFERROR(VLOOKUP(M17,'DE x PARA'!$K$2:$L$2020,2,FALSE),0)</f>
        <v>-1</v>
      </c>
      <c r="O17" s="375">
        <f t="shared" si="4"/>
        <v>1626.87</v>
      </c>
    </row>
    <row r="18" spans="1:15" customFormat="1">
      <c r="A18" s="374" t="str">
        <f t="shared" si="1"/>
        <v>1.1.2.03.0010</v>
      </c>
      <c r="B18" s="374" t="s">
        <v>1314</v>
      </c>
      <c r="C18" s="374">
        <v>112310</v>
      </c>
      <c r="D18" s="117" t="s">
        <v>1315</v>
      </c>
      <c r="E18" s="375">
        <v>0</v>
      </c>
      <c r="F18" s="375">
        <v>515.71</v>
      </c>
      <c r="G18" s="375">
        <v>0</v>
      </c>
      <c r="H18" s="375">
        <v>515.71</v>
      </c>
      <c r="I18" s="375">
        <v>515.71</v>
      </c>
      <c r="J18" s="376">
        <f t="shared" si="2"/>
        <v>0.51571</v>
      </c>
      <c r="K18" s="376">
        <f t="shared" si="3"/>
        <v>1</v>
      </c>
      <c r="L18" s="377">
        <f>IFERROR(VLOOKUP(C18,'DE x PARA'!C12:K2030,7,FALSE),"SINTÉTICA")</f>
        <v>500001</v>
      </c>
      <c r="M18" s="377">
        <f>IFERROR(VLOOKUP(B18,'DE x PARA'!B12:K2030,10,FALSE),"SINTÉTICA")</f>
        <v>600014</v>
      </c>
      <c r="N18" s="377">
        <f>IFERROR(VLOOKUP(M18,'DE x PARA'!$K$2:$L$2020,2,FALSE),0)</f>
        <v>-1</v>
      </c>
      <c r="O18" s="375">
        <f t="shared" si="4"/>
        <v>-515.71</v>
      </c>
    </row>
    <row r="19" spans="1:15" customFormat="1">
      <c r="A19" s="374" t="str">
        <f t="shared" si="1"/>
        <v>1.1.2.03.0016</v>
      </c>
      <c r="B19" s="374" t="s">
        <v>449</v>
      </c>
      <c r="C19" s="374">
        <v>112316</v>
      </c>
      <c r="D19" s="117" t="s">
        <v>450</v>
      </c>
      <c r="E19" s="375">
        <v>842004.23</v>
      </c>
      <c r="F19" s="375">
        <v>769380.28</v>
      </c>
      <c r="G19" s="375">
        <v>-1142952.67</v>
      </c>
      <c r="H19" s="375">
        <v>-373572.39</v>
      </c>
      <c r="I19" s="375">
        <v>468431.84</v>
      </c>
      <c r="J19" s="376">
        <f t="shared" si="2"/>
        <v>468.43184000000002</v>
      </c>
      <c r="K19" s="376">
        <f t="shared" si="3"/>
        <v>468</v>
      </c>
      <c r="L19" s="377">
        <f>IFERROR(VLOOKUP(C19,'DE x PARA'!C13:K2031,7,FALSE),"SINTÉTICA")</f>
        <v>500001</v>
      </c>
      <c r="M19" s="377">
        <f>IFERROR(VLOOKUP(B19,'DE x PARA'!B13:K2031,10,FALSE),"SINTÉTICA")</f>
        <v>600014</v>
      </c>
      <c r="N19" s="377">
        <f>IFERROR(VLOOKUP(M19,'DE x PARA'!$K$2:$L$2020,2,FALSE),0)</f>
        <v>-1</v>
      </c>
      <c r="O19" s="375">
        <f t="shared" si="4"/>
        <v>373572.39</v>
      </c>
    </row>
    <row r="20" spans="1:15" customFormat="1">
      <c r="A20" s="374" t="str">
        <f t="shared" si="1"/>
        <v>1.1.2.03.0017</v>
      </c>
      <c r="B20" s="374" t="s">
        <v>451</v>
      </c>
      <c r="C20" s="374">
        <v>112317</v>
      </c>
      <c r="D20" s="117" t="s">
        <v>452</v>
      </c>
      <c r="E20" s="375">
        <v>335274.46000000002</v>
      </c>
      <c r="F20" s="375">
        <v>237914.3</v>
      </c>
      <c r="G20" s="375">
        <v>-417963.45</v>
      </c>
      <c r="H20" s="375">
        <v>-180049.15</v>
      </c>
      <c r="I20" s="375">
        <v>155225.31</v>
      </c>
      <c r="J20" s="376">
        <f t="shared" si="2"/>
        <v>155.22531000000001</v>
      </c>
      <c r="K20" s="376">
        <f t="shared" si="3"/>
        <v>155</v>
      </c>
      <c r="L20" s="377">
        <f>IFERROR(VLOOKUP(C20,'DE x PARA'!C14:K2032,7,FALSE),"SINTÉTICA")</f>
        <v>500001</v>
      </c>
      <c r="M20" s="377">
        <f>IFERROR(VLOOKUP(B20,'DE x PARA'!B14:K2032,10,FALSE),"SINTÉTICA")</f>
        <v>600014</v>
      </c>
      <c r="N20" s="377">
        <f>IFERROR(VLOOKUP(M20,'DE x PARA'!$K$2:$L$2020,2,FALSE),0)</f>
        <v>-1</v>
      </c>
      <c r="O20" s="375">
        <f t="shared" si="4"/>
        <v>180049.15</v>
      </c>
    </row>
    <row r="21" spans="1:15" customFormat="1">
      <c r="A21" s="374" t="str">
        <f t="shared" si="1"/>
        <v>1.1.2.03.0023</v>
      </c>
      <c r="B21" s="374" t="s">
        <v>453</v>
      </c>
      <c r="C21" s="374">
        <v>112323</v>
      </c>
      <c r="D21" s="117" t="s">
        <v>454</v>
      </c>
      <c r="E21" s="375">
        <v>911234.82</v>
      </c>
      <c r="F21" s="375">
        <v>57889.82</v>
      </c>
      <c r="G21" s="375">
        <v>-969124.64</v>
      </c>
      <c r="H21" s="375">
        <v>-911234.82</v>
      </c>
      <c r="I21" s="375">
        <v>0</v>
      </c>
      <c r="J21" s="376">
        <f t="shared" si="2"/>
        <v>0</v>
      </c>
      <c r="K21" s="376">
        <f t="shared" si="3"/>
        <v>0</v>
      </c>
      <c r="L21" s="377">
        <f>IFERROR(VLOOKUP(C21,'DE x PARA'!C15:K2033,7,FALSE),"SINTÉTICA")</f>
        <v>500001</v>
      </c>
      <c r="M21" s="377">
        <f>IFERROR(VLOOKUP(B21,'DE x PARA'!B15:K2033,10,FALSE),"SINTÉTICA")</f>
        <v>600014</v>
      </c>
      <c r="N21" s="377">
        <f>IFERROR(VLOOKUP(M21,'DE x PARA'!$K$2:$L$2020,2,FALSE),0)</f>
        <v>-1</v>
      </c>
      <c r="O21" s="375">
        <f t="shared" si="4"/>
        <v>911234.82</v>
      </c>
    </row>
    <row r="22" spans="1:15" customFormat="1">
      <c r="A22" s="374" t="str">
        <f t="shared" si="1"/>
        <v>1.1.2.03.0025</v>
      </c>
      <c r="B22" s="374" t="s">
        <v>455</v>
      </c>
      <c r="C22" s="374">
        <v>112325</v>
      </c>
      <c r="D22" t="s">
        <v>456</v>
      </c>
      <c r="E22" s="375">
        <v>3772.73</v>
      </c>
      <c r="F22" s="375">
        <v>234.38</v>
      </c>
      <c r="G22" s="375">
        <v>-4007.11</v>
      </c>
      <c r="H22" s="375">
        <v>-3772.73</v>
      </c>
      <c r="I22" s="375">
        <v>0</v>
      </c>
      <c r="J22" s="376">
        <f t="shared" si="2"/>
        <v>0</v>
      </c>
      <c r="K22" s="376">
        <f t="shared" si="3"/>
        <v>0</v>
      </c>
      <c r="L22" s="377">
        <f>IFERROR(VLOOKUP(C22,'DE x PARA'!C16:K2034,7,FALSE),"SINTÉTICA")</f>
        <v>500001</v>
      </c>
      <c r="M22" s="377">
        <f>IFERROR(VLOOKUP(B22,'DE x PARA'!B16:K2034,10,FALSE),"SINTÉTICA")</f>
        <v>600014</v>
      </c>
      <c r="N22" s="377">
        <f>IFERROR(VLOOKUP(M22,'DE x PARA'!$K$2:$L$2020,2,FALSE),0)</f>
        <v>-1</v>
      </c>
      <c r="O22" s="375">
        <f t="shared" si="4"/>
        <v>3772.73</v>
      </c>
    </row>
    <row r="23" spans="1:15" customFormat="1">
      <c r="A23" s="374" t="str">
        <f t="shared" si="1"/>
        <v>1.1.2.03.0027</v>
      </c>
      <c r="B23" s="374" t="s">
        <v>457</v>
      </c>
      <c r="C23" s="374">
        <v>112327</v>
      </c>
      <c r="D23" s="117" t="s">
        <v>458</v>
      </c>
      <c r="E23" s="375">
        <v>264.37</v>
      </c>
      <c r="F23" s="375">
        <v>14.18</v>
      </c>
      <c r="G23" s="375">
        <v>-278.55</v>
      </c>
      <c r="H23" s="375">
        <v>-264.37</v>
      </c>
      <c r="I23" s="375">
        <v>0</v>
      </c>
      <c r="J23" s="376">
        <f t="shared" si="2"/>
        <v>0</v>
      </c>
      <c r="K23" s="376">
        <f t="shared" si="3"/>
        <v>0</v>
      </c>
      <c r="L23" s="377">
        <f>IFERROR(VLOOKUP(C23,'DE x PARA'!C17:K2035,7,FALSE),"SINTÉTICA")</f>
        <v>500001</v>
      </c>
      <c r="M23" s="377">
        <f>IFERROR(VLOOKUP(B23,'DE x PARA'!B17:K2035,10,FALSE),"SINTÉTICA")</f>
        <v>600014</v>
      </c>
      <c r="N23" s="377">
        <f>IFERROR(VLOOKUP(M23,'DE x PARA'!$K$2:$L$2020,2,FALSE),0)</f>
        <v>-1</v>
      </c>
      <c r="O23" s="375">
        <f t="shared" si="4"/>
        <v>264.37</v>
      </c>
    </row>
    <row r="24" spans="1:15" customFormat="1">
      <c r="A24" s="374" t="str">
        <f t="shared" si="1"/>
        <v>1.1.2.03.0032</v>
      </c>
      <c r="B24" s="374" t="s">
        <v>459</v>
      </c>
      <c r="C24" s="374">
        <v>112332</v>
      </c>
      <c r="D24" s="117" t="s">
        <v>460</v>
      </c>
      <c r="E24" s="375">
        <v>336891.25</v>
      </c>
      <c r="F24" s="375">
        <v>12808.18</v>
      </c>
      <c r="G24" s="375">
        <v>-349699.43</v>
      </c>
      <c r="H24" s="375">
        <v>-336891.25</v>
      </c>
      <c r="I24" s="375">
        <v>0</v>
      </c>
      <c r="J24" s="376">
        <f t="shared" si="2"/>
        <v>0</v>
      </c>
      <c r="K24" s="376">
        <f t="shared" si="3"/>
        <v>0</v>
      </c>
      <c r="L24" s="377">
        <f>IFERROR(VLOOKUP(C24,'DE x PARA'!C18:K2036,7,FALSE),"SINTÉTICA")</f>
        <v>500001</v>
      </c>
      <c r="M24" s="377">
        <f>IFERROR(VLOOKUP(B24,'DE x PARA'!B18:K2036,10,FALSE),"SINTÉTICA")</f>
        <v>600014</v>
      </c>
      <c r="N24" s="377">
        <f>IFERROR(VLOOKUP(M24,'DE x PARA'!$K$2:$L$2020,2,FALSE),0)</f>
        <v>-1</v>
      </c>
      <c r="O24" s="375">
        <f t="shared" si="4"/>
        <v>336891.25</v>
      </c>
    </row>
    <row r="25" spans="1:15" customFormat="1">
      <c r="A25" s="374" t="str">
        <f t="shared" si="1"/>
        <v>1.1.2.03.0033</v>
      </c>
      <c r="B25" s="374" t="s">
        <v>461</v>
      </c>
      <c r="C25" s="374">
        <v>112333</v>
      </c>
      <c r="D25" s="117" t="s">
        <v>462</v>
      </c>
      <c r="E25" s="375">
        <v>129135.64</v>
      </c>
      <c r="F25" s="375">
        <v>25093.88</v>
      </c>
      <c r="G25" s="375">
        <v>-154229.51999999999</v>
      </c>
      <c r="H25" s="375">
        <v>-129135.64</v>
      </c>
      <c r="I25" s="375">
        <v>0</v>
      </c>
      <c r="J25" s="376">
        <f t="shared" si="2"/>
        <v>0</v>
      </c>
      <c r="K25" s="376">
        <f t="shared" si="3"/>
        <v>0</v>
      </c>
      <c r="L25" s="377">
        <f>IFERROR(VLOOKUP(C25,'DE x PARA'!C19:K2037,7,FALSE),"SINTÉTICA")</f>
        <v>500001</v>
      </c>
      <c r="M25" s="377">
        <f>IFERROR(VLOOKUP(B25,'DE x PARA'!B19:K2037,10,FALSE),"SINTÉTICA")</f>
        <v>600014</v>
      </c>
      <c r="N25" s="377">
        <f>IFERROR(VLOOKUP(M25,'DE x PARA'!$K$2:$L$2020,2,FALSE),0)</f>
        <v>-1</v>
      </c>
      <c r="O25" s="375">
        <f t="shared" si="4"/>
        <v>129135.64</v>
      </c>
    </row>
    <row r="26" spans="1:15">
      <c r="A26" s="374" t="str">
        <f t="shared" si="1"/>
        <v>1.1.2.03.0034</v>
      </c>
      <c r="B26" s="374" t="s">
        <v>463</v>
      </c>
      <c r="C26" s="374">
        <v>112334</v>
      </c>
      <c r="D26" s="117" t="s">
        <v>198</v>
      </c>
      <c r="E26" s="375">
        <v>2122.88</v>
      </c>
      <c r="F26" s="375">
        <v>123.05</v>
      </c>
      <c r="G26" s="375">
        <v>-2245.9299999999998</v>
      </c>
      <c r="H26" s="375">
        <v>-2122.88</v>
      </c>
      <c r="I26" s="375">
        <v>0</v>
      </c>
      <c r="J26" s="376">
        <f t="shared" si="2"/>
        <v>0</v>
      </c>
      <c r="K26" s="376">
        <f t="shared" si="3"/>
        <v>0</v>
      </c>
      <c r="L26" s="377">
        <f>IFERROR(VLOOKUP(C26,'DE x PARA'!C20:K2038,7,FALSE),"SINTÉTICA")</f>
        <v>500001</v>
      </c>
      <c r="M26" s="377">
        <f>IFERROR(VLOOKUP(B26,'DE x PARA'!B20:K2038,10,FALSE),"SINTÉTICA")</f>
        <v>600014</v>
      </c>
      <c r="N26" s="377">
        <f>IFERROR(VLOOKUP(M26,'DE x PARA'!$K$2:$L$2020,2,FALSE),0)</f>
        <v>-1</v>
      </c>
      <c r="O26" s="375">
        <f t="shared" si="4"/>
        <v>2122.88</v>
      </c>
    </row>
    <row r="27" spans="1:15" customFormat="1">
      <c r="A27" s="374" t="str">
        <f t="shared" si="1"/>
        <v>1.1.2.03.0036</v>
      </c>
      <c r="B27" s="374" t="s">
        <v>464</v>
      </c>
      <c r="C27" s="374">
        <v>112336</v>
      </c>
      <c r="D27" s="117" t="s">
        <v>465</v>
      </c>
      <c r="E27" s="375">
        <v>750730.01</v>
      </c>
      <c r="F27" s="375">
        <v>24440.7</v>
      </c>
      <c r="G27" s="375">
        <v>-775170.71</v>
      </c>
      <c r="H27" s="375">
        <v>-750730.01</v>
      </c>
      <c r="I27" s="375">
        <v>0</v>
      </c>
      <c r="J27" s="376">
        <f t="shared" si="2"/>
        <v>0</v>
      </c>
      <c r="K27" s="376">
        <f t="shared" si="3"/>
        <v>0</v>
      </c>
      <c r="L27" s="377">
        <f>IFERROR(VLOOKUP(C27,'DE x PARA'!C21:K2039,7,FALSE),"SINTÉTICA")</f>
        <v>500001</v>
      </c>
      <c r="M27" s="377">
        <f>IFERROR(VLOOKUP(B27,'DE x PARA'!B21:K2039,10,FALSE),"SINTÉTICA")</f>
        <v>600014</v>
      </c>
      <c r="N27" s="377">
        <f>IFERROR(VLOOKUP(M27,'DE x PARA'!$K$2:$L$2020,2,FALSE),0)</f>
        <v>-1</v>
      </c>
      <c r="O27" s="375">
        <f t="shared" si="4"/>
        <v>750730.01</v>
      </c>
    </row>
    <row r="28" spans="1:15" customFormat="1">
      <c r="A28" s="374" t="str">
        <f t="shared" si="1"/>
        <v>1.1.2.03.0037</v>
      </c>
      <c r="B28" s="374" t="s">
        <v>466</v>
      </c>
      <c r="C28" s="374">
        <v>112337</v>
      </c>
      <c r="D28" t="s">
        <v>467</v>
      </c>
      <c r="E28" s="375">
        <v>300450.90000000002</v>
      </c>
      <c r="F28" s="375">
        <v>17766.400000000001</v>
      </c>
      <c r="G28" s="375">
        <v>-318217.3</v>
      </c>
      <c r="H28" s="375">
        <v>-300450.90000000002</v>
      </c>
      <c r="I28" s="375">
        <v>0</v>
      </c>
      <c r="J28" s="376">
        <f t="shared" si="2"/>
        <v>0</v>
      </c>
      <c r="K28" s="376">
        <f t="shared" si="3"/>
        <v>0</v>
      </c>
      <c r="L28" s="377">
        <f>IFERROR(VLOOKUP(C28,'DE x PARA'!C22:K2040,7,FALSE),"SINTÉTICA")</f>
        <v>500001</v>
      </c>
      <c r="M28" s="377">
        <f>IFERROR(VLOOKUP(B28,'DE x PARA'!B22:K2040,10,FALSE),"SINTÉTICA")</f>
        <v>600014</v>
      </c>
      <c r="N28" s="377">
        <f>IFERROR(VLOOKUP(M28,'DE x PARA'!$K$2:$L$2020,2,FALSE),0)</f>
        <v>-1</v>
      </c>
      <c r="O28" s="375">
        <f t="shared" si="4"/>
        <v>300450.90000000002</v>
      </c>
    </row>
    <row r="29" spans="1:15" customFormat="1">
      <c r="A29" s="374" t="str">
        <f t="shared" si="1"/>
        <v>1.1.2.03.0038</v>
      </c>
      <c r="B29" s="374" t="s">
        <v>1316</v>
      </c>
      <c r="C29" s="374">
        <v>112338</v>
      </c>
      <c r="D29" t="s">
        <v>1317</v>
      </c>
      <c r="E29" s="375">
        <v>0</v>
      </c>
      <c r="F29" s="375">
        <v>907091.16</v>
      </c>
      <c r="G29" s="375">
        <v>0</v>
      </c>
      <c r="H29" s="375">
        <v>907091.16</v>
      </c>
      <c r="I29" s="375">
        <v>907091.16</v>
      </c>
      <c r="J29" s="376">
        <f t="shared" si="2"/>
        <v>907.09116000000006</v>
      </c>
      <c r="K29" s="376">
        <f t="shared" si="3"/>
        <v>907</v>
      </c>
      <c r="L29" s="377">
        <f>IFERROR(VLOOKUP(C29,'DE x PARA'!C23:K2041,7,FALSE),"SINTÉTICA")</f>
        <v>500001</v>
      </c>
      <c r="M29" s="377">
        <f>IFERROR(VLOOKUP(B29,'DE x PARA'!B23:K2041,10,FALSE),"SINTÉTICA")</f>
        <v>600014</v>
      </c>
      <c r="N29" s="377">
        <f>IFERROR(VLOOKUP(M29,'DE x PARA'!$K$2:$L$2020,2,FALSE),0)</f>
        <v>-1</v>
      </c>
      <c r="O29" s="375">
        <f t="shared" si="4"/>
        <v>-907091.16</v>
      </c>
    </row>
    <row r="30" spans="1:15" customFormat="1">
      <c r="A30" s="374" t="str">
        <f t="shared" si="1"/>
        <v>1.1.2.03.0039</v>
      </c>
      <c r="B30" s="374" t="s">
        <v>1318</v>
      </c>
      <c r="C30" s="374">
        <v>112339</v>
      </c>
      <c r="D30" s="117" t="s">
        <v>1319</v>
      </c>
      <c r="E30" s="375">
        <v>0</v>
      </c>
      <c r="F30" s="375">
        <v>361191.18</v>
      </c>
      <c r="G30" s="375">
        <v>0</v>
      </c>
      <c r="H30" s="375">
        <v>361191.18</v>
      </c>
      <c r="I30" s="375">
        <v>361191.18</v>
      </c>
      <c r="J30" s="376">
        <f t="shared" si="2"/>
        <v>361.19117999999997</v>
      </c>
      <c r="K30" s="376">
        <f t="shared" si="3"/>
        <v>361</v>
      </c>
      <c r="L30" s="377">
        <f>IFERROR(VLOOKUP(C30,'DE x PARA'!C24:K2042,7,FALSE),"SINTÉTICA")</f>
        <v>500001</v>
      </c>
      <c r="M30" s="377">
        <f>IFERROR(VLOOKUP(B30,'DE x PARA'!B24:K2042,10,FALSE),"SINTÉTICA")</f>
        <v>600014</v>
      </c>
      <c r="N30" s="377">
        <f>IFERROR(VLOOKUP(M30,'DE x PARA'!$K$2:$L$2020,2,FALSE),0)</f>
        <v>-1</v>
      </c>
      <c r="O30" s="375">
        <f t="shared" si="4"/>
        <v>-361191.18</v>
      </c>
    </row>
    <row r="31" spans="1:15" customFormat="1">
      <c r="A31" s="374" t="str">
        <f t="shared" si="1"/>
        <v>1.1.2.04</v>
      </c>
      <c r="B31" s="374" t="s">
        <v>468</v>
      </c>
      <c r="C31" s="374">
        <v>1124</v>
      </c>
      <c r="D31" s="117" t="s">
        <v>469</v>
      </c>
      <c r="E31" s="375">
        <v>749754.18</v>
      </c>
      <c r="F31" s="375">
        <v>7808567.1600000001</v>
      </c>
      <c r="G31" s="375">
        <v>-5569552.8399999999</v>
      </c>
      <c r="H31" s="375">
        <v>2239014.3199999998</v>
      </c>
      <c r="I31" s="375">
        <v>2988768.5</v>
      </c>
      <c r="J31" s="376">
        <f t="shared" si="2"/>
        <v>2988.7685000000001</v>
      </c>
      <c r="K31" s="376">
        <f t="shared" si="3"/>
        <v>2989</v>
      </c>
      <c r="L31" s="377">
        <f>IFERROR(VLOOKUP(C31,'DE x PARA'!C25:K2043,7,FALSE),"SINTÉTICA")</f>
        <v>0</v>
      </c>
      <c r="M31" s="377">
        <f>IFERROR(VLOOKUP(B31,'DE x PARA'!B25:K2043,10,FALSE),"SINTÉTICA")</f>
        <v>0</v>
      </c>
      <c r="N31" s="377">
        <f>IFERROR(VLOOKUP(M31,'DE x PARA'!$K$2:$L$2020,2,FALSE),0)</f>
        <v>0</v>
      </c>
      <c r="O31" s="375">
        <f t="shared" si="4"/>
        <v>0</v>
      </c>
    </row>
    <row r="32" spans="1:15" customFormat="1">
      <c r="A32" s="374" t="str">
        <f t="shared" si="1"/>
        <v>1.1.2.04.0001</v>
      </c>
      <c r="B32" s="374" t="s">
        <v>470</v>
      </c>
      <c r="C32" s="374">
        <v>11241</v>
      </c>
      <c r="D32" t="s">
        <v>471</v>
      </c>
      <c r="E32" s="375">
        <v>749754.18</v>
      </c>
      <c r="F32" s="375">
        <v>4192718.75</v>
      </c>
      <c r="G32" s="375">
        <v>-4771004.28</v>
      </c>
      <c r="H32" s="375">
        <v>-578285.53</v>
      </c>
      <c r="I32" s="375">
        <v>171468.65</v>
      </c>
      <c r="J32" s="376">
        <f t="shared" si="2"/>
        <v>171.46865</v>
      </c>
      <c r="K32" s="376">
        <f t="shared" si="3"/>
        <v>171</v>
      </c>
      <c r="L32" s="377">
        <f>IFERROR(VLOOKUP(C32,'DE x PARA'!C26:K2044,7,FALSE),"SINTÉTICA")</f>
        <v>500001</v>
      </c>
      <c r="M32" s="377">
        <f>IFERROR(VLOOKUP(B32,'DE x PARA'!B26:K2044,10,FALSE),"SINTÉTICA")</f>
        <v>600011</v>
      </c>
      <c r="N32" s="377">
        <f>IFERROR(VLOOKUP(M32,'DE x PARA'!$K$2:$L$2020,2,FALSE),0)</f>
        <v>-1</v>
      </c>
      <c r="O32" s="375">
        <f t="shared" si="4"/>
        <v>578285.53</v>
      </c>
    </row>
    <row r="33" spans="1:15" customFormat="1">
      <c r="A33" s="374" t="str">
        <f t="shared" si="1"/>
        <v>1.1.2.04.0002</v>
      </c>
      <c r="B33" s="374" t="s">
        <v>472</v>
      </c>
      <c r="C33" s="374">
        <v>11242</v>
      </c>
      <c r="D33" t="s">
        <v>473</v>
      </c>
      <c r="E33" s="375">
        <v>0</v>
      </c>
      <c r="F33" s="375">
        <v>2844233.34</v>
      </c>
      <c r="G33" s="375">
        <v>-26933.49</v>
      </c>
      <c r="H33" s="375">
        <v>2817299.85</v>
      </c>
      <c r="I33" s="375">
        <v>2817299.85</v>
      </c>
      <c r="J33" s="376">
        <f t="shared" si="2"/>
        <v>2817.2998499999999</v>
      </c>
      <c r="K33" s="376">
        <f t="shared" si="3"/>
        <v>2817</v>
      </c>
      <c r="L33" s="377">
        <f>IFERROR(VLOOKUP(C33,'DE x PARA'!C27:K2045,7,FALSE),"SINTÉTICA")</f>
        <v>500001</v>
      </c>
      <c r="M33" s="377">
        <f>IFERROR(VLOOKUP(B33,'DE x PARA'!B27:K2045,10,FALSE),"SINTÉTICA")</f>
        <v>600011</v>
      </c>
      <c r="N33" s="377">
        <f>IFERROR(VLOOKUP(M33,'DE x PARA'!$K$2:$L$2020,2,FALSE),0)</f>
        <v>-1</v>
      </c>
      <c r="O33" s="375">
        <f t="shared" si="4"/>
        <v>-2817299.85</v>
      </c>
    </row>
    <row r="34" spans="1:15" customFormat="1">
      <c r="A34" s="374" t="str">
        <f t="shared" si="1"/>
        <v>1.1.2.04.0024</v>
      </c>
      <c r="B34" s="374" t="s">
        <v>474</v>
      </c>
      <c r="C34" s="374">
        <v>112424</v>
      </c>
      <c r="D34" t="s">
        <v>475</v>
      </c>
      <c r="E34" s="375">
        <v>0</v>
      </c>
      <c r="F34" s="375">
        <v>692380.54</v>
      </c>
      <c r="G34" s="375">
        <v>-692380.54</v>
      </c>
      <c r="H34" s="375">
        <v>0</v>
      </c>
      <c r="I34" s="375">
        <v>0</v>
      </c>
      <c r="J34" s="376">
        <f t="shared" si="2"/>
        <v>0</v>
      </c>
      <c r="K34" s="376">
        <f t="shared" si="3"/>
        <v>0</v>
      </c>
      <c r="L34" s="377">
        <f>IFERROR(VLOOKUP(C34,'DE x PARA'!C28:K2046,7,FALSE),"SINTÉTICA")</f>
        <v>500001</v>
      </c>
      <c r="M34" s="377">
        <f>IFERROR(VLOOKUP(B34,'DE x PARA'!B28:K2046,10,FALSE),"SINTÉTICA")</f>
        <v>600011</v>
      </c>
      <c r="N34" s="377">
        <f>IFERROR(VLOOKUP(M34,'DE x PARA'!$K$2:$L$2020,2,FALSE),0)</f>
        <v>-1</v>
      </c>
      <c r="O34" s="375">
        <f t="shared" si="4"/>
        <v>0</v>
      </c>
    </row>
    <row r="35" spans="1:15">
      <c r="A35" s="374" t="str">
        <f t="shared" si="1"/>
        <v>1.1.2.04.0025</v>
      </c>
      <c r="B35" s="374" t="s">
        <v>476</v>
      </c>
      <c r="C35" s="374">
        <v>112425</v>
      </c>
      <c r="D35" t="s">
        <v>477</v>
      </c>
      <c r="E35" s="375">
        <v>0</v>
      </c>
      <c r="F35" s="375">
        <v>79234.53</v>
      </c>
      <c r="G35" s="375">
        <v>-79234.53</v>
      </c>
      <c r="H35" s="375">
        <v>0</v>
      </c>
      <c r="I35" s="375">
        <v>0</v>
      </c>
      <c r="J35" s="376">
        <f t="shared" si="2"/>
        <v>0</v>
      </c>
      <c r="K35" s="376">
        <f t="shared" si="3"/>
        <v>0</v>
      </c>
      <c r="L35" s="377">
        <f>IFERROR(VLOOKUP(C35,'DE x PARA'!C29:K2047,7,FALSE),"SINTÉTICA")</f>
        <v>500001</v>
      </c>
      <c r="M35" s="377">
        <f>IFERROR(VLOOKUP(B35,'DE x PARA'!B29:K2047,10,FALSE),"SINTÉTICA")</f>
        <v>600011</v>
      </c>
      <c r="N35" s="377">
        <f>IFERROR(VLOOKUP(M35,'DE x PARA'!$K$2:$L$2020,2,FALSE),0)</f>
        <v>-1</v>
      </c>
      <c r="O35" s="375">
        <f t="shared" si="4"/>
        <v>0</v>
      </c>
    </row>
    <row r="36" spans="1:15" customFormat="1">
      <c r="A36" s="374" t="str">
        <f t="shared" si="1"/>
        <v>1.1.2.09</v>
      </c>
      <c r="B36" s="374" t="s">
        <v>482</v>
      </c>
      <c r="C36" s="374">
        <v>1129</v>
      </c>
      <c r="D36" t="s">
        <v>104</v>
      </c>
      <c r="E36" s="375">
        <v>0</v>
      </c>
      <c r="F36" s="375">
        <v>10120981.65</v>
      </c>
      <c r="G36" s="375">
        <v>-10120981.65</v>
      </c>
      <c r="H36" s="375">
        <v>0</v>
      </c>
      <c r="I36" s="375">
        <v>0</v>
      </c>
      <c r="J36" s="376">
        <f t="shared" si="2"/>
        <v>0</v>
      </c>
      <c r="K36" s="376">
        <f t="shared" si="3"/>
        <v>0</v>
      </c>
      <c r="L36" s="377">
        <f>IFERROR(VLOOKUP(C36,'DE x PARA'!C30:K2048,7,FALSE),"SINTÉTICA")</f>
        <v>0</v>
      </c>
      <c r="M36" s="377">
        <f>IFERROR(VLOOKUP(B36,'DE x PARA'!B30:K2048,10,FALSE),"SINTÉTICA")</f>
        <v>0</v>
      </c>
      <c r="N36" s="377">
        <f>IFERROR(VLOOKUP(M36,'DE x PARA'!$K$2:$L$2020,2,FALSE),0)</f>
        <v>0</v>
      </c>
      <c r="O36" s="375">
        <f t="shared" si="4"/>
        <v>0</v>
      </c>
    </row>
    <row r="37" spans="1:15" customFormat="1">
      <c r="A37" s="374" t="str">
        <f t="shared" si="1"/>
        <v>1.1.2.09.0001</v>
      </c>
      <c r="B37" s="374" t="s">
        <v>483</v>
      </c>
      <c r="C37" s="374">
        <v>11291</v>
      </c>
      <c r="D37" t="s">
        <v>484</v>
      </c>
      <c r="E37" s="375">
        <v>0</v>
      </c>
      <c r="F37" s="375">
        <v>10120981.65</v>
      </c>
      <c r="G37" s="375">
        <v>-10120981.65</v>
      </c>
      <c r="H37" s="375">
        <v>0</v>
      </c>
      <c r="I37" s="375">
        <v>0</v>
      </c>
      <c r="J37" s="376">
        <f t="shared" si="2"/>
        <v>0</v>
      </c>
      <c r="K37" s="376">
        <f t="shared" si="3"/>
        <v>0</v>
      </c>
      <c r="L37" s="377">
        <f>IFERROR(VLOOKUP(C37,'DE x PARA'!C31:K2049,7,FALSE),"SINTÉTICA")</f>
        <v>500001</v>
      </c>
      <c r="M37" s="377">
        <f>IFERROR(VLOOKUP(B37,'DE x PARA'!B31:K2049,10,FALSE),"SINTÉTICA")</f>
        <v>600010</v>
      </c>
      <c r="N37" s="377">
        <f>IFERROR(VLOOKUP(M37,'DE x PARA'!$K$2:$L$2020,2,FALSE),0)</f>
        <v>-1</v>
      </c>
      <c r="O37" s="375">
        <f t="shared" si="4"/>
        <v>0</v>
      </c>
    </row>
    <row r="38" spans="1:15" customFormat="1">
      <c r="A38" s="374" t="str">
        <f t="shared" si="1"/>
        <v>1.1.2.99</v>
      </c>
      <c r="B38" s="374" t="s">
        <v>485</v>
      </c>
      <c r="C38" s="374">
        <v>11299</v>
      </c>
      <c r="D38" t="s">
        <v>486</v>
      </c>
      <c r="E38" s="375">
        <v>131.97999999999999</v>
      </c>
      <c r="F38" s="375">
        <v>1116107.7</v>
      </c>
      <c r="G38" s="375">
        <v>-1116107.7</v>
      </c>
      <c r="H38" s="375">
        <v>0</v>
      </c>
      <c r="I38" s="375">
        <v>131.97999999999999</v>
      </c>
      <c r="J38" s="376">
        <f t="shared" si="2"/>
        <v>0.13197999999999999</v>
      </c>
      <c r="K38" s="376">
        <f t="shared" si="3"/>
        <v>0</v>
      </c>
      <c r="L38" s="377">
        <f>IFERROR(VLOOKUP(C38,'DE x PARA'!C32:K2050,7,FALSE),"SINTÉTICA")</f>
        <v>0</v>
      </c>
      <c r="M38" s="377">
        <f>IFERROR(VLOOKUP(B38,'DE x PARA'!B32:K2050,10,FALSE),"SINTÉTICA")</f>
        <v>0</v>
      </c>
      <c r="N38" s="377">
        <f>IFERROR(VLOOKUP(M38,'DE x PARA'!$K$2:$L$2020,2,FALSE),0)</f>
        <v>0</v>
      </c>
      <c r="O38" s="375">
        <f t="shared" si="4"/>
        <v>0</v>
      </c>
    </row>
    <row r="39" spans="1:15" customFormat="1">
      <c r="A39" s="374" t="str">
        <f t="shared" si="1"/>
        <v>1.1.2.99.0005</v>
      </c>
      <c r="B39" s="374" t="s">
        <v>487</v>
      </c>
      <c r="C39" s="374">
        <v>112995</v>
      </c>
      <c r="D39" t="s">
        <v>488</v>
      </c>
      <c r="E39" s="375">
        <v>0</v>
      </c>
      <c r="F39" s="375">
        <v>1116107.7</v>
      </c>
      <c r="G39" s="375">
        <v>-1116107.7</v>
      </c>
      <c r="H39" s="375">
        <v>0</v>
      </c>
      <c r="I39" s="375">
        <v>0</v>
      </c>
      <c r="J39" s="376">
        <f t="shared" si="2"/>
        <v>0</v>
      </c>
      <c r="K39" s="376">
        <f t="shared" si="3"/>
        <v>0</v>
      </c>
      <c r="L39" s="377">
        <f>IFERROR(VLOOKUP(C39,'DE x PARA'!C33:K2051,7,FALSE),"SINTÉTICA")</f>
        <v>500001</v>
      </c>
      <c r="M39" s="377">
        <f>IFERROR(VLOOKUP(B39,'DE x PARA'!B33:K2051,10,FALSE),"SINTÉTICA")</f>
        <v>600016</v>
      </c>
      <c r="N39" s="377">
        <f>IFERROR(VLOOKUP(M39,'DE x PARA'!$K$2:$L$2020,2,FALSE),0)</f>
        <v>-1</v>
      </c>
      <c r="O39" s="375">
        <f t="shared" si="4"/>
        <v>0</v>
      </c>
    </row>
    <row r="40" spans="1:15" customFormat="1">
      <c r="A40" s="374" t="str">
        <f t="shared" si="1"/>
        <v>1.1.2.99.0999</v>
      </c>
      <c r="B40" s="374" t="s">
        <v>489</v>
      </c>
      <c r="C40" s="374">
        <v>11299999</v>
      </c>
      <c r="D40" s="117" t="s">
        <v>490</v>
      </c>
      <c r="E40" s="375">
        <v>131.97999999999999</v>
      </c>
      <c r="F40" s="375">
        <v>0</v>
      </c>
      <c r="G40" s="375">
        <v>0</v>
      </c>
      <c r="H40" s="375">
        <v>0</v>
      </c>
      <c r="I40" s="375">
        <v>131.97999999999999</v>
      </c>
      <c r="J40" s="376">
        <f t="shared" si="2"/>
        <v>0.13197999999999999</v>
      </c>
      <c r="K40" s="376">
        <f t="shared" si="3"/>
        <v>0</v>
      </c>
      <c r="L40" s="377">
        <f>IFERROR(VLOOKUP(C40,'DE x PARA'!C34:K2052,7,FALSE),"SINTÉTICA")</f>
        <v>500001</v>
      </c>
      <c r="M40" s="377">
        <f>IFERROR(VLOOKUP(B40,'DE x PARA'!B34:K2052,10,FALSE),"SINTÉTICA")</f>
        <v>600016</v>
      </c>
      <c r="N40" s="377">
        <f>IFERROR(VLOOKUP(M40,'DE x PARA'!$K$2:$L$2020,2,FALSE),0)</f>
        <v>-1</v>
      </c>
      <c r="O40" s="375">
        <f t="shared" si="4"/>
        <v>0</v>
      </c>
    </row>
    <row r="41" spans="1:15" customFormat="1">
      <c r="A41" s="374" t="str">
        <f t="shared" si="1"/>
        <v>1.1.3</v>
      </c>
      <c r="B41" s="374" t="s">
        <v>491</v>
      </c>
      <c r="C41" s="374">
        <v>113</v>
      </c>
      <c r="D41" s="117" t="s">
        <v>139</v>
      </c>
      <c r="E41" s="375">
        <v>2177625.2599999998</v>
      </c>
      <c r="F41" s="375">
        <v>7782436.2000000002</v>
      </c>
      <c r="G41" s="375">
        <v>-6251168.7000000002</v>
      </c>
      <c r="H41" s="375">
        <v>1531267.5</v>
      </c>
      <c r="I41" s="375">
        <v>3708892.76</v>
      </c>
      <c r="J41" s="376">
        <f t="shared" si="2"/>
        <v>3708.8927599999997</v>
      </c>
      <c r="K41" s="376">
        <f t="shared" si="3"/>
        <v>3709</v>
      </c>
      <c r="L41" s="377">
        <f>IFERROR(VLOOKUP(C41,'DE x PARA'!C35:K2053,7,FALSE),"SINTÉTICA")</f>
        <v>0</v>
      </c>
      <c r="M41" s="377">
        <f>IFERROR(VLOOKUP(B41,'DE x PARA'!B35:K2053,10,FALSE),"SINTÉTICA")</f>
        <v>0</v>
      </c>
      <c r="N41" s="377">
        <f>IFERROR(VLOOKUP(M41,'DE x PARA'!$K$2:$L$2020,2,FALSE),0)</f>
        <v>0</v>
      </c>
      <c r="O41" s="375">
        <f t="shared" si="4"/>
        <v>0</v>
      </c>
    </row>
    <row r="42" spans="1:15" customFormat="1">
      <c r="A42" s="374" t="str">
        <f t="shared" si="1"/>
        <v>1.1.3.01</v>
      </c>
      <c r="B42" s="374" t="s">
        <v>492</v>
      </c>
      <c r="C42" s="374">
        <v>1131</v>
      </c>
      <c r="D42" s="117" t="s">
        <v>139</v>
      </c>
      <c r="E42" s="375">
        <v>2177625.2599999998</v>
      </c>
      <c r="F42" s="375">
        <v>7782436.2000000002</v>
      </c>
      <c r="G42" s="375">
        <v>-6251168.7000000002</v>
      </c>
      <c r="H42" s="375">
        <v>1531267.5</v>
      </c>
      <c r="I42" s="375">
        <v>3708892.76</v>
      </c>
      <c r="J42" s="376">
        <f t="shared" si="2"/>
        <v>3708.8927599999997</v>
      </c>
      <c r="K42" s="376">
        <f t="shared" si="3"/>
        <v>3709</v>
      </c>
      <c r="L42" s="377">
        <f>IFERROR(VLOOKUP(C42,'DE x PARA'!C36:K2054,7,FALSE),"SINTÉTICA")</f>
        <v>0</v>
      </c>
      <c r="M42" s="377">
        <f>IFERROR(VLOOKUP(B42,'DE x PARA'!B36:K2054,10,FALSE),"SINTÉTICA")</f>
        <v>0</v>
      </c>
      <c r="N42" s="377">
        <f>IFERROR(VLOOKUP(M42,'DE x PARA'!$K$2:$L$2020,2,FALSE),0)</f>
        <v>0</v>
      </c>
      <c r="O42" s="375">
        <f t="shared" si="4"/>
        <v>0</v>
      </c>
    </row>
    <row r="43" spans="1:15" customFormat="1">
      <c r="A43" s="374" t="str">
        <f t="shared" si="1"/>
        <v>1.1.3.01.0001</v>
      </c>
      <c r="B43" s="374" t="s">
        <v>493</v>
      </c>
      <c r="C43" s="374">
        <v>11311</v>
      </c>
      <c r="D43" s="117" t="s">
        <v>494</v>
      </c>
      <c r="E43" s="375">
        <v>184519.41</v>
      </c>
      <c r="F43" s="375">
        <v>0</v>
      </c>
      <c r="G43" s="375">
        <v>-146122.31</v>
      </c>
      <c r="H43" s="375">
        <v>-146122.31</v>
      </c>
      <c r="I43" s="375">
        <v>38397.1</v>
      </c>
      <c r="J43" s="376">
        <f t="shared" si="2"/>
        <v>38.397100000000002</v>
      </c>
      <c r="K43" s="376">
        <f t="shared" si="3"/>
        <v>38</v>
      </c>
      <c r="L43" s="377">
        <f>IFERROR(VLOOKUP(C43,'DE x PARA'!C37:K2055,7,FALSE),"SINTÉTICA")</f>
        <v>500001</v>
      </c>
      <c r="M43" s="377">
        <f>IFERROR(VLOOKUP(B43,'DE x PARA'!B37:K2055,10,FALSE),"SINTÉTICA")</f>
        <v>600012</v>
      </c>
      <c r="N43" s="377">
        <f>IFERROR(VLOOKUP(M43,'DE x PARA'!$K$2:$L$2020,2,FALSE),0)</f>
        <v>-1</v>
      </c>
      <c r="O43" s="375">
        <f t="shared" si="4"/>
        <v>146122.31</v>
      </c>
    </row>
    <row r="44" spans="1:15" customFormat="1">
      <c r="A44" s="374" t="str">
        <f t="shared" si="1"/>
        <v>1.1.3.01.0002</v>
      </c>
      <c r="B44" s="374" t="s">
        <v>495</v>
      </c>
      <c r="C44" s="374">
        <v>11312</v>
      </c>
      <c r="D44" s="117" t="s">
        <v>496</v>
      </c>
      <c r="E44" s="375">
        <v>528098.55000000005</v>
      </c>
      <c r="F44" s="375">
        <v>2611417.88</v>
      </c>
      <c r="G44" s="375">
        <v>-1701297.44</v>
      </c>
      <c r="H44" s="375">
        <v>910120.44</v>
      </c>
      <c r="I44" s="375">
        <v>1438218.99</v>
      </c>
      <c r="J44" s="376">
        <f t="shared" si="2"/>
        <v>1438.2189900000001</v>
      </c>
      <c r="K44" s="376">
        <f t="shared" si="3"/>
        <v>1438</v>
      </c>
      <c r="L44" s="377">
        <f>IFERROR(VLOOKUP(C44,'DE x PARA'!C38:K2056,7,FALSE),"SINTÉTICA")</f>
        <v>500001</v>
      </c>
      <c r="M44" s="377">
        <f>IFERROR(VLOOKUP(B44,'DE x PARA'!B38:K2056,10,FALSE),"SINTÉTICA")</f>
        <v>600012</v>
      </c>
      <c r="N44" s="377">
        <f>IFERROR(VLOOKUP(M44,'DE x PARA'!$K$2:$L$2020,2,FALSE),0)</f>
        <v>-1</v>
      </c>
      <c r="O44" s="375">
        <f t="shared" si="4"/>
        <v>-910120.44</v>
      </c>
    </row>
    <row r="45" spans="1:15" customFormat="1">
      <c r="A45" s="374" t="str">
        <f t="shared" si="1"/>
        <v>1.1.3.01.0003</v>
      </c>
      <c r="B45" s="374" t="s">
        <v>497</v>
      </c>
      <c r="C45" s="374">
        <v>11313</v>
      </c>
      <c r="D45" t="s">
        <v>498</v>
      </c>
      <c r="E45" s="375">
        <v>150652.01999999999</v>
      </c>
      <c r="F45" s="375">
        <v>781912.79</v>
      </c>
      <c r="G45" s="375">
        <v>-688694.51</v>
      </c>
      <c r="H45" s="375">
        <v>93218.28</v>
      </c>
      <c r="I45" s="375">
        <v>243870.3</v>
      </c>
      <c r="J45" s="376">
        <f t="shared" si="2"/>
        <v>243.87029999999999</v>
      </c>
      <c r="K45" s="376">
        <f t="shared" si="3"/>
        <v>244</v>
      </c>
      <c r="L45" s="377">
        <f>IFERROR(VLOOKUP(C45,'DE x PARA'!C39:K2057,7,FALSE),"SINTÉTICA")</f>
        <v>500001</v>
      </c>
      <c r="M45" s="377">
        <f>IFERROR(VLOOKUP(B45,'DE x PARA'!B39:K2057,10,FALSE),"SINTÉTICA")</f>
        <v>600012</v>
      </c>
      <c r="N45" s="377">
        <f>IFERROR(VLOOKUP(M45,'DE x PARA'!$K$2:$L$2020,2,FALSE),0)</f>
        <v>-1</v>
      </c>
      <c r="O45" s="375">
        <f t="shared" si="4"/>
        <v>-93218.28</v>
      </c>
    </row>
    <row r="46" spans="1:15" customFormat="1">
      <c r="A46" s="374" t="str">
        <f t="shared" si="1"/>
        <v>1.1.3.01.0005</v>
      </c>
      <c r="B46" s="374" t="s">
        <v>499</v>
      </c>
      <c r="C46" s="374">
        <v>11315</v>
      </c>
      <c r="D46" s="117" t="s">
        <v>500</v>
      </c>
      <c r="E46" s="375">
        <v>0</v>
      </c>
      <c r="F46" s="375">
        <v>503416</v>
      </c>
      <c r="G46" s="375">
        <v>-376527.58</v>
      </c>
      <c r="H46" s="375">
        <v>126888.42</v>
      </c>
      <c r="I46" s="375">
        <v>126888.42</v>
      </c>
      <c r="J46" s="376">
        <f t="shared" si="2"/>
        <v>126.88842</v>
      </c>
      <c r="K46" s="376">
        <f t="shared" si="3"/>
        <v>127</v>
      </c>
      <c r="L46" s="377">
        <f>IFERROR(VLOOKUP(C46,'DE x PARA'!C40:K2058,7,FALSE),"SINTÉTICA")</f>
        <v>500001</v>
      </c>
      <c r="M46" s="377">
        <f>IFERROR(VLOOKUP(B46,'DE x PARA'!B40:K2058,10,FALSE),"SINTÉTICA")</f>
        <v>600012</v>
      </c>
      <c r="N46" s="377">
        <f>IFERROR(VLOOKUP(M46,'DE x PARA'!$K$2:$L$2020,2,FALSE),0)</f>
        <v>-1</v>
      </c>
      <c r="O46" s="375">
        <f t="shared" si="4"/>
        <v>-126888.42</v>
      </c>
    </row>
    <row r="47" spans="1:15" customFormat="1">
      <c r="A47" s="374" t="str">
        <f t="shared" si="1"/>
        <v>1.1.3.01.0006</v>
      </c>
      <c r="B47" s="374" t="s">
        <v>501</v>
      </c>
      <c r="C47" s="374">
        <v>11316</v>
      </c>
      <c r="D47" s="117" t="s">
        <v>221</v>
      </c>
      <c r="E47" s="375">
        <v>1314355.28</v>
      </c>
      <c r="F47" s="375">
        <v>3885689.53</v>
      </c>
      <c r="G47" s="375">
        <v>-3338526.86</v>
      </c>
      <c r="H47" s="375">
        <v>547162.67000000004</v>
      </c>
      <c r="I47" s="375">
        <v>1861517.95</v>
      </c>
      <c r="J47" s="376">
        <f t="shared" si="2"/>
        <v>1861.5179499999999</v>
      </c>
      <c r="K47" s="376">
        <f t="shared" si="3"/>
        <v>1862</v>
      </c>
      <c r="L47" s="377">
        <f>IFERROR(VLOOKUP(C47,'DE x PARA'!C41:K2059,7,FALSE),"SINTÉTICA")</f>
        <v>500001</v>
      </c>
      <c r="M47" s="377">
        <f>IFERROR(VLOOKUP(B47,'DE x PARA'!B41:K2059,10,FALSE),"SINTÉTICA")</f>
        <v>600012</v>
      </c>
      <c r="N47" s="377">
        <f>IFERROR(VLOOKUP(M47,'DE x PARA'!$K$2:$L$2020,2,FALSE),0)</f>
        <v>-1</v>
      </c>
      <c r="O47" s="375">
        <f t="shared" si="4"/>
        <v>-547162.67000000004</v>
      </c>
    </row>
    <row r="48" spans="1:15" customFormat="1">
      <c r="A48" s="374" t="str">
        <f t="shared" si="1"/>
        <v>1.2</v>
      </c>
      <c r="B48" s="374" t="s">
        <v>502</v>
      </c>
      <c r="C48" s="374">
        <v>12</v>
      </c>
      <c r="D48" s="117" t="s">
        <v>503</v>
      </c>
      <c r="E48" s="375">
        <v>31681063.449999999</v>
      </c>
      <c r="F48" s="375">
        <v>3499014.73</v>
      </c>
      <c r="G48" s="375">
        <v>-4504280.95</v>
      </c>
      <c r="H48" s="375">
        <v>-1005266.22</v>
      </c>
      <c r="I48" s="375">
        <v>30675797.23</v>
      </c>
      <c r="J48" s="376">
        <f t="shared" si="2"/>
        <v>30675.79723</v>
      </c>
      <c r="K48" s="376">
        <f t="shared" si="3"/>
        <v>30676</v>
      </c>
      <c r="L48" s="377">
        <f>IFERROR(VLOOKUP(C48,'DE x PARA'!C42:K2060,7,FALSE),"SINTÉTICA")</f>
        <v>0</v>
      </c>
      <c r="M48" s="377">
        <f>IFERROR(VLOOKUP(B48,'DE x PARA'!B42:K2060,10,FALSE),"SINTÉTICA")</f>
        <v>0</v>
      </c>
      <c r="N48" s="377">
        <f>IFERROR(VLOOKUP(M48,'DE x PARA'!$K$2:$L$2020,2,FALSE),0)</f>
        <v>0</v>
      </c>
      <c r="O48" s="375">
        <f t="shared" si="4"/>
        <v>0</v>
      </c>
    </row>
    <row r="49" spans="1:15">
      <c r="A49" s="374" t="str">
        <f t="shared" si="1"/>
        <v>1.2.1</v>
      </c>
      <c r="B49" s="374" t="s">
        <v>504</v>
      </c>
      <c r="C49" s="374">
        <v>121</v>
      </c>
      <c r="D49" s="117" t="s">
        <v>505</v>
      </c>
      <c r="E49" s="375">
        <v>5780866.5800000001</v>
      </c>
      <c r="F49" s="375">
        <v>2519013.84</v>
      </c>
      <c r="G49" s="375">
        <v>-127295.53</v>
      </c>
      <c r="H49" s="375">
        <v>2391718.31</v>
      </c>
      <c r="I49" s="375">
        <v>8172584.8899999997</v>
      </c>
      <c r="J49" s="376">
        <f t="shared" si="2"/>
        <v>8172.5848900000001</v>
      </c>
      <c r="K49" s="376">
        <f t="shared" si="3"/>
        <v>8173</v>
      </c>
      <c r="L49" s="377">
        <f>IFERROR(VLOOKUP(C49,'DE x PARA'!C43:K2061,7,FALSE),"SINTÉTICA")</f>
        <v>0</v>
      </c>
      <c r="M49" s="377">
        <f>IFERROR(VLOOKUP(B49,'DE x PARA'!B43:K2061,10,FALSE),"SINTÉTICA")</f>
        <v>0</v>
      </c>
      <c r="N49" s="377">
        <f>IFERROR(VLOOKUP(M49,'DE x PARA'!$K$2:$L$2020,2,FALSE),0)</f>
        <v>0</v>
      </c>
      <c r="O49" s="375">
        <f t="shared" si="4"/>
        <v>0</v>
      </c>
    </row>
    <row r="50" spans="1:15" customFormat="1">
      <c r="A50" s="374" t="str">
        <f t="shared" si="1"/>
        <v>1.2.1.03</v>
      </c>
      <c r="B50" s="374" t="s">
        <v>506</v>
      </c>
      <c r="C50" s="374">
        <v>1213</v>
      </c>
      <c r="D50" s="117" t="s">
        <v>447</v>
      </c>
      <c r="E50" s="375">
        <v>180367.87</v>
      </c>
      <c r="F50" s="375">
        <v>1339896.6499999999</v>
      </c>
      <c r="G50" s="375">
        <v>0</v>
      </c>
      <c r="H50" s="375">
        <v>1339896.6499999999</v>
      </c>
      <c r="I50" s="375">
        <v>1520264.52</v>
      </c>
      <c r="J50" s="376">
        <f t="shared" si="2"/>
        <v>1520.2645199999999</v>
      </c>
      <c r="K50" s="376">
        <f t="shared" si="3"/>
        <v>1520</v>
      </c>
      <c r="L50" s="377">
        <f>IFERROR(VLOOKUP(C50,'DE x PARA'!C44:K2062,7,FALSE),"SINTÉTICA")</f>
        <v>0</v>
      </c>
      <c r="M50" s="377">
        <f>IFERROR(VLOOKUP(B50,'DE x PARA'!B44:K2062,10,FALSE),"SINTÉTICA")</f>
        <v>0</v>
      </c>
      <c r="N50" s="377">
        <f>IFERROR(VLOOKUP(M50,'DE x PARA'!$K$2:$L$2020,2,FALSE),0)</f>
        <v>0</v>
      </c>
      <c r="O50" s="375">
        <f t="shared" si="4"/>
        <v>0</v>
      </c>
    </row>
    <row r="51" spans="1:15" customFormat="1">
      <c r="A51" s="374" t="str">
        <f t="shared" si="1"/>
        <v>1.2.1.03.0001</v>
      </c>
      <c r="B51" s="374" t="s">
        <v>507</v>
      </c>
      <c r="C51" s="374">
        <v>12131</v>
      </c>
      <c r="D51" s="117" t="s">
        <v>508</v>
      </c>
      <c r="E51" s="375">
        <v>23450.48</v>
      </c>
      <c r="F51" s="375">
        <v>1337.71</v>
      </c>
      <c r="G51" s="375">
        <v>0</v>
      </c>
      <c r="H51" s="375">
        <v>1337.71</v>
      </c>
      <c r="I51" s="375">
        <v>24788.19</v>
      </c>
      <c r="J51" s="376">
        <f t="shared" si="2"/>
        <v>24.78819</v>
      </c>
      <c r="K51" s="376">
        <f t="shared" si="3"/>
        <v>25</v>
      </c>
      <c r="L51" s="377">
        <f>IFERROR(VLOOKUP(C51,'DE x PARA'!C45:K2063,7,FALSE),"SINTÉTICA")</f>
        <v>500001</v>
      </c>
      <c r="M51" s="377">
        <f>IFERROR(VLOOKUP(B51,'DE x PARA'!B45:K2063,10,FALSE),"SINTÉTICA")</f>
        <v>600014</v>
      </c>
      <c r="N51" s="377">
        <f>IFERROR(VLOOKUP(M51,'DE x PARA'!$K$2:$L$2020,2,FALSE),0)</f>
        <v>-1</v>
      </c>
      <c r="O51" s="375">
        <f t="shared" si="4"/>
        <v>-1337.71</v>
      </c>
    </row>
    <row r="52" spans="1:15" customFormat="1">
      <c r="A52" s="374" t="str">
        <f t="shared" si="1"/>
        <v>1.2.1.03.0004</v>
      </c>
      <c r="B52" s="374" t="s">
        <v>509</v>
      </c>
      <c r="C52" s="374">
        <v>12134</v>
      </c>
      <c r="D52" s="117" t="s">
        <v>510</v>
      </c>
      <c r="E52" s="375">
        <v>4640.58</v>
      </c>
      <c r="F52" s="375">
        <v>0</v>
      </c>
      <c r="G52" s="375">
        <v>0</v>
      </c>
      <c r="H52" s="375">
        <v>0</v>
      </c>
      <c r="I52" s="375">
        <v>4640.58</v>
      </c>
      <c r="J52" s="376">
        <f t="shared" si="2"/>
        <v>4.6405799999999999</v>
      </c>
      <c r="K52" s="376">
        <f t="shared" si="3"/>
        <v>5</v>
      </c>
      <c r="L52" s="377">
        <f>IFERROR(VLOOKUP(C52,'DE x PARA'!C46:K2064,7,FALSE),"SINTÉTICA")</f>
        <v>500001</v>
      </c>
      <c r="M52" s="377">
        <f>IFERROR(VLOOKUP(B52,'DE x PARA'!B46:K2064,10,FALSE),"SINTÉTICA")</f>
        <v>600014</v>
      </c>
      <c r="N52" s="377">
        <f>IFERROR(VLOOKUP(M52,'DE x PARA'!$K$2:$L$2020,2,FALSE),0)</f>
        <v>-1</v>
      </c>
      <c r="O52" s="375">
        <f t="shared" si="4"/>
        <v>0</v>
      </c>
    </row>
    <row r="53" spans="1:15">
      <c r="A53" s="374" t="str">
        <f t="shared" si="1"/>
        <v>1.2.1.03.0005</v>
      </c>
      <c r="B53" s="374" t="s">
        <v>511</v>
      </c>
      <c r="C53" s="374">
        <v>12135</v>
      </c>
      <c r="D53" t="s">
        <v>512</v>
      </c>
      <c r="E53" s="375">
        <v>152276.81</v>
      </c>
      <c r="F53" s="375">
        <v>9106.11</v>
      </c>
      <c r="G53" s="375">
        <v>0</v>
      </c>
      <c r="H53" s="375">
        <v>9106.11</v>
      </c>
      <c r="I53" s="375">
        <v>161382.92000000001</v>
      </c>
      <c r="J53" s="376">
        <f t="shared" si="2"/>
        <v>161.38292000000001</v>
      </c>
      <c r="K53" s="376">
        <f t="shared" si="3"/>
        <v>161</v>
      </c>
      <c r="L53" s="377">
        <f>IFERROR(VLOOKUP(C53,'DE x PARA'!C47:K2065,7,FALSE),"SINTÉTICA")</f>
        <v>500001</v>
      </c>
      <c r="M53" s="377">
        <f>IFERROR(VLOOKUP(B53,'DE x PARA'!B47:K2065,10,FALSE),"SINTÉTICA")</f>
        <v>600014</v>
      </c>
      <c r="N53" s="377">
        <f>IFERROR(VLOOKUP(M53,'DE x PARA'!$K$2:$L$2020,2,FALSE),0)</f>
        <v>-1</v>
      </c>
      <c r="O53" s="375">
        <f t="shared" si="4"/>
        <v>-9106.11</v>
      </c>
    </row>
    <row r="54" spans="1:15" customFormat="1">
      <c r="A54" s="374" t="str">
        <f t="shared" si="1"/>
        <v>1.2.1.03.0009</v>
      </c>
      <c r="B54" s="374" t="s">
        <v>1320</v>
      </c>
      <c r="C54" s="374">
        <v>12139</v>
      </c>
      <c r="D54" t="s">
        <v>193</v>
      </c>
      <c r="E54" s="375">
        <v>0</v>
      </c>
      <c r="F54" s="375">
        <v>1724.77</v>
      </c>
      <c r="G54" s="375">
        <v>0</v>
      </c>
      <c r="H54" s="375">
        <v>1724.77</v>
      </c>
      <c r="I54" s="375">
        <v>1724.77</v>
      </c>
      <c r="J54" s="376">
        <f t="shared" si="2"/>
        <v>1.7247699999999999</v>
      </c>
      <c r="K54" s="376">
        <f t="shared" si="3"/>
        <v>2</v>
      </c>
      <c r="L54" s="377">
        <f>IFERROR(VLOOKUP(C54,'DE x PARA'!C48:K2066,7,FALSE),"SINTÉTICA")</f>
        <v>500001</v>
      </c>
      <c r="M54" s="377">
        <f>IFERROR(VLOOKUP(B54,'DE x PARA'!B48:K2066,10,FALSE),"SINTÉTICA")</f>
        <v>600014</v>
      </c>
      <c r="N54" s="377">
        <f>IFERROR(VLOOKUP(M54,'DE x PARA'!$K$2:$L$2020,2,FALSE),0)</f>
        <v>-1</v>
      </c>
      <c r="O54" s="375">
        <f t="shared" si="4"/>
        <v>-1724.77</v>
      </c>
    </row>
    <row r="55" spans="1:15" customFormat="1">
      <c r="A55" s="374" t="str">
        <f t="shared" si="1"/>
        <v>1.2.1.03.0011</v>
      </c>
      <c r="B55" s="374" t="s">
        <v>1321</v>
      </c>
      <c r="C55" s="374">
        <v>121311</v>
      </c>
      <c r="D55" s="117" t="s">
        <v>456</v>
      </c>
      <c r="E55" s="375">
        <v>0</v>
      </c>
      <c r="F55" s="375">
        <v>4035.68</v>
      </c>
      <c r="G55" s="375">
        <v>0</v>
      </c>
      <c r="H55" s="375">
        <v>4035.68</v>
      </c>
      <c r="I55" s="375">
        <v>4035.68</v>
      </c>
      <c r="J55" s="376">
        <f t="shared" si="2"/>
        <v>4.0356800000000002</v>
      </c>
      <c r="K55" s="376">
        <f t="shared" si="3"/>
        <v>4</v>
      </c>
      <c r="L55" s="377" t="str">
        <f>IFERROR(VLOOKUP(C55,'DE x PARA'!C49:K2067,7,FALSE),"SINTÉTICA")</f>
        <v>SINTÉTICA</v>
      </c>
      <c r="M55" s="377" t="str">
        <f>IFERROR(VLOOKUP(B55,'DE x PARA'!B49:K2067,10,FALSE),"SINTÉTICA")</f>
        <v>SINTÉTICA</v>
      </c>
      <c r="N55" s="377">
        <f>IFERROR(VLOOKUP(M55,'DE x PARA'!$K$2:$L$2020,2,FALSE),0)</f>
        <v>0</v>
      </c>
      <c r="O55" s="375">
        <f t="shared" si="4"/>
        <v>0</v>
      </c>
    </row>
    <row r="56" spans="1:15" customFormat="1">
      <c r="A56" s="374" t="str">
        <f t="shared" si="1"/>
        <v>1.2.1.03.0012</v>
      </c>
      <c r="B56" s="374" t="s">
        <v>1322</v>
      </c>
      <c r="C56" s="374">
        <v>121312</v>
      </c>
      <c r="D56" s="117" t="s">
        <v>458</v>
      </c>
      <c r="E56" s="375">
        <v>0</v>
      </c>
      <c r="F56" s="375">
        <v>280.27999999999997</v>
      </c>
      <c r="G56" s="375">
        <v>0</v>
      </c>
      <c r="H56" s="375">
        <v>280.27999999999997</v>
      </c>
      <c r="I56" s="375">
        <v>280.27999999999997</v>
      </c>
      <c r="J56" s="376">
        <f t="shared" si="2"/>
        <v>0.28027999999999997</v>
      </c>
      <c r="K56" s="376">
        <f t="shared" si="3"/>
        <v>0</v>
      </c>
      <c r="L56" s="377" t="str">
        <f>IFERROR(VLOOKUP(C56,'DE x PARA'!C50:K2068,7,FALSE),"SINTÉTICA")</f>
        <v>SINTÉTICA</v>
      </c>
      <c r="M56" s="377" t="str">
        <f>IFERROR(VLOOKUP(B56,'DE x PARA'!B50:K2068,10,FALSE),"SINTÉTICA")</f>
        <v>SINTÉTICA</v>
      </c>
      <c r="N56" s="377">
        <f>IFERROR(VLOOKUP(M56,'DE x PARA'!$K$2:$L$2020,2,FALSE),0)</f>
        <v>0</v>
      </c>
      <c r="O56" s="375">
        <f t="shared" si="4"/>
        <v>0</v>
      </c>
    </row>
    <row r="57" spans="1:15" customFormat="1">
      <c r="A57" s="374" t="str">
        <f t="shared" si="1"/>
        <v>1.2.1.03.0013</v>
      </c>
      <c r="B57" s="374" t="s">
        <v>1323</v>
      </c>
      <c r="C57" s="374">
        <v>121313</v>
      </c>
      <c r="D57" s="117" t="s">
        <v>460</v>
      </c>
      <c r="E57" s="375">
        <v>0</v>
      </c>
      <c r="F57" s="375">
        <v>205913.45</v>
      </c>
      <c r="G57" s="375">
        <v>0</v>
      </c>
      <c r="H57" s="375">
        <v>205913.45</v>
      </c>
      <c r="I57" s="375">
        <v>205913.45</v>
      </c>
      <c r="J57" s="376">
        <f t="shared" si="2"/>
        <v>205.91345000000001</v>
      </c>
      <c r="K57" s="376">
        <f t="shared" si="3"/>
        <v>206</v>
      </c>
      <c r="L57" s="377" t="str">
        <f>IFERROR(VLOOKUP(C57,'DE x PARA'!C51:K2069,7,FALSE),"SINTÉTICA")</f>
        <v>SINTÉTICA</v>
      </c>
      <c r="M57" s="377" t="str">
        <f>IFERROR(VLOOKUP(B57,'DE x PARA'!B51:K2069,10,FALSE),"SINTÉTICA")</f>
        <v>SINTÉTICA</v>
      </c>
      <c r="N57" s="377">
        <f>IFERROR(VLOOKUP(M57,'DE x PARA'!$K$2:$L$2020,2,FALSE),0)</f>
        <v>0</v>
      </c>
      <c r="O57" s="375">
        <f t="shared" si="4"/>
        <v>0</v>
      </c>
    </row>
    <row r="58" spans="1:15" customFormat="1">
      <c r="A58" s="374" t="str">
        <f t="shared" si="1"/>
        <v>1.2.1.03.0015</v>
      </c>
      <c r="B58" s="374" t="s">
        <v>1324</v>
      </c>
      <c r="C58" s="374">
        <v>121315</v>
      </c>
      <c r="D58" s="117" t="s">
        <v>465</v>
      </c>
      <c r="E58" s="375">
        <v>0</v>
      </c>
      <c r="F58" s="375">
        <v>140065.69</v>
      </c>
      <c r="G58" s="375">
        <v>0</v>
      </c>
      <c r="H58" s="375">
        <v>140065.69</v>
      </c>
      <c r="I58" s="375">
        <v>140065.69</v>
      </c>
      <c r="J58" s="376">
        <f t="shared" si="2"/>
        <v>140.06568999999999</v>
      </c>
      <c r="K58" s="376">
        <f t="shared" si="3"/>
        <v>140</v>
      </c>
      <c r="L58" s="377" t="str">
        <f>IFERROR(VLOOKUP(C58,'DE x PARA'!C52:K2070,7,FALSE),"SINTÉTICA")</f>
        <v>SINTÉTICA</v>
      </c>
      <c r="M58" s="377" t="str">
        <f>IFERROR(VLOOKUP(B58,'DE x PARA'!B52:K2070,10,FALSE),"SINTÉTICA")</f>
        <v>SINTÉTICA</v>
      </c>
      <c r="N58" s="377">
        <f>IFERROR(VLOOKUP(M58,'DE x PARA'!$K$2:$L$2020,2,FALSE),0)</f>
        <v>0</v>
      </c>
      <c r="O58" s="375">
        <f t="shared" si="4"/>
        <v>0</v>
      </c>
    </row>
    <row r="59" spans="1:15" customFormat="1">
      <c r="A59" s="374" t="str">
        <f t="shared" si="1"/>
        <v>1.2.1.03.0016</v>
      </c>
      <c r="B59" s="374" t="s">
        <v>1325</v>
      </c>
      <c r="C59" s="374">
        <v>121316</v>
      </c>
      <c r="D59" s="117" t="s">
        <v>194</v>
      </c>
      <c r="E59" s="375">
        <v>0</v>
      </c>
      <c r="F59" s="375">
        <v>975400.34</v>
      </c>
      <c r="G59" s="375">
        <v>0</v>
      </c>
      <c r="H59" s="375">
        <v>975400.34</v>
      </c>
      <c r="I59" s="375">
        <v>975400.34</v>
      </c>
      <c r="J59" s="376">
        <f t="shared" si="2"/>
        <v>975.40033999999991</v>
      </c>
      <c r="K59" s="376">
        <f t="shared" si="3"/>
        <v>975</v>
      </c>
      <c r="L59" s="377" t="str">
        <f>IFERROR(VLOOKUP(C59,'DE x PARA'!C53:K2071,7,FALSE),"SINTÉTICA")</f>
        <v>SINTÉTICA</v>
      </c>
      <c r="M59" s="377" t="str">
        <f>IFERROR(VLOOKUP(B59,'DE x PARA'!B53:K2071,10,FALSE),"SINTÉTICA")</f>
        <v>SINTÉTICA</v>
      </c>
      <c r="N59" s="377">
        <f>IFERROR(VLOOKUP(M59,'DE x PARA'!$K$2:$L$2020,2,FALSE),0)</f>
        <v>0</v>
      </c>
      <c r="O59" s="375">
        <f t="shared" si="4"/>
        <v>0</v>
      </c>
    </row>
    <row r="60" spans="1:15" customFormat="1">
      <c r="A60" s="374" t="str">
        <f t="shared" si="1"/>
        <v>1.2.1.03.0017</v>
      </c>
      <c r="B60" s="374" t="s">
        <v>1326</v>
      </c>
      <c r="C60" s="374">
        <v>121317</v>
      </c>
      <c r="D60" s="117" t="s">
        <v>198</v>
      </c>
      <c r="E60" s="375">
        <v>0</v>
      </c>
      <c r="F60" s="375">
        <v>2032.62</v>
      </c>
      <c r="G60" s="375">
        <v>0</v>
      </c>
      <c r="H60" s="375">
        <v>2032.62</v>
      </c>
      <c r="I60" s="375">
        <v>2032.62</v>
      </c>
      <c r="J60" s="376">
        <f t="shared" si="2"/>
        <v>2.0326200000000001</v>
      </c>
      <c r="K60" s="376">
        <f t="shared" si="3"/>
        <v>2</v>
      </c>
      <c r="L60" s="377" t="str">
        <f>IFERROR(VLOOKUP(C60,'DE x PARA'!C54:K2072,7,FALSE),"SINTÉTICA")</f>
        <v>SINTÉTICA</v>
      </c>
      <c r="M60" s="377" t="str">
        <f>IFERROR(VLOOKUP(B60,'DE x PARA'!B54:K2072,10,FALSE),"SINTÉTICA")</f>
        <v>SINTÉTICA</v>
      </c>
      <c r="N60" s="377">
        <f>IFERROR(VLOOKUP(M60,'DE x PARA'!$K$2:$L$2020,2,FALSE),0)</f>
        <v>0</v>
      </c>
      <c r="O60" s="375">
        <f t="shared" si="4"/>
        <v>0</v>
      </c>
    </row>
    <row r="61" spans="1:15" customFormat="1">
      <c r="A61" s="374" t="str">
        <f t="shared" si="1"/>
        <v>1.2.1.07</v>
      </c>
      <c r="B61" s="374" t="s">
        <v>513</v>
      </c>
      <c r="C61" s="374">
        <v>1217</v>
      </c>
      <c r="D61" s="117" t="s">
        <v>514</v>
      </c>
      <c r="E61" s="375">
        <v>207.72</v>
      </c>
      <c r="F61" s="375">
        <v>41.92</v>
      </c>
      <c r="G61" s="375">
        <v>-24.2</v>
      </c>
      <c r="H61" s="375">
        <v>17.72</v>
      </c>
      <c r="I61" s="375">
        <v>225.44</v>
      </c>
      <c r="J61" s="376">
        <f t="shared" si="2"/>
        <v>0.22544</v>
      </c>
      <c r="K61" s="376">
        <f t="shared" si="3"/>
        <v>0</v>
      </c>
      <c r="L61" s="377">
        <f>IFERROR(VLOOKUP(C61,'DE x PARA'!C55:K2073,7,FALSE),"SINTÉTICA")</f>
        <v>0</v>
      </c>
      <c r="M61" s="377">
        <f>IFERROR(VLOOKUP(B61,'DE x PARA'!B55:K2073,10,FALSE),"SINTÉTICA")</f>
        <v>0</v>
      </c>
      <c r="N61" s="377">
        <f>IFERROR(VLOOKUP(M61,'DE x PARA'!$K$2:$L$2020,2,FALSE),0)</f>
        <v>0</v>
      </c>
      <c r="O61" s="375">
        <f t="shared" si="4"/>
        <v>0</v>
      </c>
    </row>
    <row r="62" spans="1:15" customFormat="1">
      <c r="A62" s="374" t="str">
        <f t="shared" si="1"/>
        <v>1.2.1.07.0001</v>
      </c>
      <c r="B62" s="374" t="s">
        <v>515</v>
      </c>
      <c r="C62" s="374">
        <v>12171</v>
      </c>
      <c r="D62" s="117" t="s">
        <v>516</v>
      </c>
      <c r="E62" s="375">
        <v>207.72</v>
      </c>
      <c r="F62" s="375">
        <v>41.92</v>
      </c>
      <c r="G62" s="375">
        <v>-24.2</v>
      </c>
      <c r="H62" s="375">
        <v>17.72</v>
      </c>
      <c r="I62" s="375">
        <v>225.44</v>
      </c>
      <c r="J62" s="376">
        <f t="shared" si="2"/>
        <v>0.22544</v>
      </c>
      <c r="K62" s="376">
        <f t="shared" si="3"/>
        <v>0</v>
      </c>
      <c r="L62" s="377">
        <f>IFERROR(VLOOKUP(C62,'DE x PARA'!C56:K2074,7,FALSE),"SINTÉTICA")</f>
        <v>500001</v>
      </c>
      <c r="M62" s="377">
        <f>IFERROR(VLOOKUP(B62,'DE x PARA'!B56:K2074,10,FALSE),"SINTÉTICA")</f>
        <v>600016</v>
      </c>
      <c r="N62" s="377">
        <f>IFERROR(VLOOKUP(M62,'DE x PARA'!$K$2:$L$2020,2,FALSE),0)</f>
        <v>-1</v>
      </c>
      <c r="O62" s="375">
        <f t="shared" si="4"/>
        <v>-17.72</v>
      </c>
    </row>
    <row r="63" spans="1:15">
      <c r="A63" s="374" t="str">
        <f t="shared" si="1"/>
        <v>1.2.1.08</v>
      </c>
      <c r="B63" s="374" t="s">
        <v>517</v>
      </c>
      <c r="C63" s="374">
        <v>1218</v>
      </c>
      <c r="D63" s="117" t="s">
        <v>518</v>
      </c>
      <c r="E63" s="375">
        <v>5600290.9900000002</v>
      </c>
      <c r="F63" s="375">
        <v>1179075.27</v>
      </c>
      <c r="G63" s="375">
        <v>-127271.33</v>
      </c>
      <c r="H63" s="375">
        <v>1051803.94</v>
      </c>
      <c r="I63" s="375">
        <v>6652094.9299999997</v>
      </c>
      <c r="J63" s="376">
        <f t="shared" si="2"/>
        <v>6652.0949299999993</v>
      </c>
      <c r="K63" s="376">
        <f t="shared" si="3"/>
        <v>6652</v>
      </c>
      <c r="L63" s="377">
        <f>IFERROR(VLOOKUP(C63,'DE x PARA'!C57:K2075,7,FALSE),"SINTÉTICA")</f>
        <v>0</v>
      </c>
      <c r="M63" s="377">
        <f>IFERROR(VLOOKUP(B63,'DE x PARA'!B57:K2075,10,FALSE),"SINTÉTICA")</f>
        <v>0</v>
      </c>
      <c r="N63" s="377">
        <f>IFERROR(VLOOKUP(M63,'DE x PARA'!$K$2:$L$2020,2,FALSE),0)</f>
        <v>0</v>
      </c>
      <c r="O63" s="375">
        <f t="shared" si="4"/>
        <v>0</v>
      </c>
    </row>
    <row r="64" spans="1:15">
      <c r="A64" s="374" t="str">
        <f t="shared" si="1"/>
        <v>1.2.1.08.0001</v>
      </c>
      <c r="B64" s="374" t="s">
        <v>519</v>
      </c>
      <c r="C64" s="374">
        <v>12181</v>
      </c>
      <c r="D64" s="117" t="s">
        <v>520</v>
      </c>
      <c r="E64" s="375">
        <v>4113601.63</v>
      </c>
      <c r="F64" s="375">
        <v>132490.22</v>
      </c>
      <c r="G64" s="375">
        <v>-2836.06</v>
      </c>
      <c r="H64" s="375">
        <v>129654.16</v>
      </c>
      <c r="I64" s="375">
        <v>4243255.79</v>
      </c>
      <c r="J64" s="376">
        <f t="shared" si="2"/>
        <v>4243.2557900000002</v>
      </c>
      <c r="K64" s="376">
        <f t="shared" si="3"/>
        <v>4243</v>
      </c>
      <c r="L64" s="377">
        <f>IFERROR(VLOOKUP(C64,'DE x PARA'!C58:K2076,7,FALSE),"SINTÉTICA")</f>
        <v>500001</v>
      </c>
      <c r="M64" s="377">
        <f>IFERROR(VLOOKUP(B64,'DE x PARA'!B58:K2076,10,FALSE),"SINTÉTICA")</f>
        <v>600013</v>
      </c>
      <c r="N64" s="377">
        <f>IFERROR(VLOOKUP(M64,'DE x PARA'!$K$2:$L$2020,2,FALSE),0)</f>
        <v>-1</v>
      </c>
      <c r="O64" s="375">
        <f t="shared" si="4"/>
        <v>-129654.16</v>
      </c>
    </row>
    <row r="65" spans="1:15">
      <c r="A65" s="374" t="str">
        <f t="shared" si="1"/>
        <v>1.2.1.08.0002</v>
      </c>
      <c r="B65" s="374" t="s">
        <v>521</v>
      </c>
      <c r="C65" s="374">
        <v>12182</v>
      </c>
      <c r="D65" s="117" t="s">
        <v>522</v>
      </c>
      <c r="E65" s="375">
        <v>1318530.5900000001</v>
      </c>
      <c r="F65" s="375">
        <v>1038786.85</v>
      </c>
      <c r="G65" s="375">
        <v>-121953.23</v>
      </c>
      <c r="H65" s="375">
        <v>916833.62</v>
      </c>
      <c r="I65" s="375">
        <v>2235364.21</v>
      </c>
      <c r="J65" s="376">
        <f t="shared" si="2"/>
        <v>2235.3642100000002</v>
      </c>
      <c r="K65" s="376">
        <f t="shared" si="3"/>
        <v>2235</v>
      </c>
      <c r="L65" s="377">
        <f>IFERROR(VLOOKUP(C65,'DE x PARA'!C59:K2077,7,FALSE),"SINTÉTICA")</f>
        <v>500001</v>
      </c>
      <c r="M65" s="377">
        <f>IFERROR(VLOOKUP(B65,'DE x PARA'!B59:K2077,10,FALSE),"SINTÉTICA")</f>
        <v>600013</v>
      </c>
      <c r="N65" s="377">
        <f>IFERROR(VLOOKUP(M65,'DE x PARA'!$K$2:$L$2020,2,FALSE),0)</f>
        <v>-1</v>
      </c>
      <c r="O65" s="375">
        <f t="shared" si="4"/>
        <v>-916833.62</v>
      </c>
    </row>
    <row r="66" spans="1:15" customFormat="1">
      <c r="A66" s="374" t="str">
        <f t="shared" si="1"/>
        <v>1.2.1.08.0003</v>
      </c>
      <c r="B66" s="374" t="s">
        <v>523</v>
      </c>
      <c r="C66" s="374">
        <v>12183</v>
      </c>
      <c r="D66" s="117" t="s">
        <v>524</v>
      </c>
      <c r="E66" s="375">
        <v>168158.77</v>
      </c>
      <c r="F66" s="375">
        <v>7798.2</v>
      </c>
      <c r="G66" s="375">
        <v>-2482.04</v>
      </c>
      <c r="H66" s="375">
        <v>5316.16</v>
      </c>
      <c r="I66" s="375">
        <v>173474.93</v>
      </c>
      <c r="J66" s="376">
        <f t="shared" si="2"/>
        <v>173.47493</v>
      </c>
      <c r="K66" s="376">
        <f t="shared" si="3"/>
        <v>173</v>
      </c>
      <c r="L66" s="377">
        <f>IFERROR(VLOOKUP(C66,'DE x PARA'!C60:K2078,7,FALSE),"SINTÉTICA")</f>
        <v>500001</v>
      </c>
      <c r="M66" s="377">
        <f>IFERROR(VLOOKUP(B66,'DE x PARA'!B60:K2078,10,FALSE),"SINTÉTICA")</f>
        <v>600013</v>
      </c>
      <c r="N66" s="377">
        <f>IFERROR(VLOOKUP(M66,'DE x PARA'!$K$2:$L$2020,2,FALSE),0)</f>
        <v>-1</v>
      </c>
      <c r="O66" s="375">
        <f t="shared" si="4"/>
        <v>-5316.16</v>
      </c>
    </row>
    <row r="67" spans="1:15" customFormat="1">
      <c r="A67" s="374" t="str">
        <f t="shared" si="1"/>
        <v>1.2.3</v>
      </c>
      <c r="B67" s="374" t="s">
        <v>525</v>
      </c>
      <c r="C67" s="374">
        <v>123</v>
      </c>
      <c r="D67" s="117" t="s">
        <v>526</v>
      </c>
      <c r="E67" s="375">
        <v>5515014.1500000004</v>
      </c>
      <c r="F67" s="375">
        <v>760032.09</v>
      </c>
      <c r="G67" s="375">
        <v>-1362274.43</v>
      </c>
      <c r="H67" s="375">
        <v>-602242.34</v>
      </c>
      <c r="I67" s="375">
        <v>4912771.8099999996</v>
      </c>
      <c r="J67" s="376">
        <f t="shared" si="2"/>
        <v>4912.7718099999993</v>
      </c>
      <c r="K67" s="376">
        <f>ROUND(J67,0)+1</f>
        <v>4914</v>
      </c>
      <c r="L67" s="377">
        <f>IFERROR(VLOOKUP(C67,'DE x PARA'!C61:K2079,7,FALSE),"SINTÉTICA")</f>
        <v>0</v>
      </c>
      <c r="M67" s="377">
        <f>IFERROR(VLOOKUP(B67,'DE x PARA'!B61:K2079,10,FALSE),"SINTÉTICA")</f>
        <v>0</v>
      </c>
      <c r="N67" s="377">
        <f>IFERROR(VLOOKUP(M67,'DE x PARA'!$K$2:$L$2020,2,FALSE),0)</f>
        <v>0</v>
      </c>
      <c r="O67" s="375">
        <f t="shared" si="4"/>
        <v>0</v>
      </c>
    </row>
    <row r="68" spans="1:15" customFormat="1">
      <c r="A68" s="374" t="str">
        <f t="shared" si="1"/>
        <v>1.2.3.01</v>
      </c>
      <c r="B68" s="374" t="s">
        <v>527</v>
      </c>
      <c r="C68" s="374">
        <v>1231</v>
      </c>
      <c r="D68" s="117" t="s">
        <v>528</v>
      </c>
      <c r="E68" s="375">
        <v>17068969.870000001</v>
      </c>
      <c r="F68" s="375">
        <v>689615.5</v>
      </c>
      <c r="G68" s="375">
        <v>-74215.490000000005</v>
      </c>
      <c r="H68" s="375">
        <v>615400.01</v>
      </c>
      <c r="I68" s="375">
        <v>17684369.879999999</v>
      </c>
      <c r="J68" s="376">
        <f t="shared" si="2"/>
        <v>17684.369879999998</v>
      </c>
      <c r="K68" s="376">
        <f t="shared" si="3"/>
        <v>17684</v>
      </c>
      <c r="L68" s="377">
        <f>IFERROR(VLOOKUP(C68,'DE x PARA'!C62:K2080,7,FALSE),"SINTÉTICA")</f>
        <v>0</v>
      </c>
      <c r="M68" s="377">
        <f>IFERROR(VLOOKUP(B68,'DE x PARA'!B62:K2080,10,FALSE),"SINTÉTICA")</f>
        <v>0</v>
      </c>
      <c r="N68" s="377">
        <f>IFERROR(VLOOKUP(M68,'DE x PARA'!$K$2:$L$2020,2,FALSE),0)</f>
        <v>0</v>
      </c>
      <c r="O68" s="375">
        <f t="shared" si="4"/>
        <v>0</v>
      </c>
    </row>
    <row r="69" spans="1:15" customFormat="1">
      <c r="A69" s="374" t="str">
        <f t="shared" si="1"/>
        <v>1.2.3.01.0003</v>
      </c>
      <c r="B69" s="374" t="s">
        <v>529</v>
      </c>
      <c r="C69" s="374">
        <v>12313</v>
      </c>
      <c r="D69" s="117" t="s">
        <v>233</v>
      </c>
      <c r="E69" s="375">
        <v>2400056.5099999998</v>
      </c>
      <c r="F69" s="375">
        <v>0</v>
      </c>
      <c r="G69" s="375">
        <v>0</v>
      </c>
      <c r="H69" s="375">
        <v>0</v>
      </c>
      <c r="I69" s="375">
        <v>2400056.5099999998</v>
      </c>
      <c r="J69" s="376">
        <f t="shared" si="2"/>
        <v>2400.0565099999999</v>
      </c>
      <c r="K69" s="376">
        <f t="shared" si="3"/>
        <v>2400</v>
      </c>
      <c r="L69" s="377">
        <f>IFERROR(VLOOKUP(C69,'DE x PARA'!C63:K2081,7,FALSE),"SINTÉTICA")</f>
        <v>500001</v>
      </c>
      <c r="M69" s="377">
        <f>IFERROR(VLOOKUP(B69,'DE x PARA'!B63:K2081,10,FALSE),"SINTÉTICA")</f>
        <v>600024</v>
      </c>
      <c r="N69" s="377">
        <f>IFERROR(VLOOKUP(M69,'DE x PARA'!$K$2:$L$2020,2,FALSE),0)</f>
        <v>-1</v>
      </c>
      <c r="O69" s="375">
        <f t="shared" si="4"/>
        <v>0</v>
      </c>
    </row>
    <row r="70" spans="1:15">
      <c r="A70" s="374" t="str">
        <f t="shared" si="1"/>
        <v>1.2.3.01.0004</v>
      </c>
      <c r="B70" s="374" t="s">
        <v>530</v>
      </c>
      <c r="C70" s="374">
        <v>12314</v>
      </c>
      <c r="D70" s="117" t="s">
        <v>234</v>
      </c>
      <c r="E70" s="375">
        <v>791662.23</v>
      </c>
      <c r="F70" s="375">
        <v>0</v>
      </c>
      <c r="G70" s="375">
        <v>0</v>
      </c>
      <c r="H70" s="375">
        <v>0</v>
      </c>
      <c r="I70" s="375">
        <v>791662.23</v>
      </c>
      <c r="J70" s="376">
        <f t="shared" si="2"/>
        <v>791.66223000000002</v>
      </c>
      <c r="K70" s="376">
        <f t="shared" si="3"/>
        <v>792</v>
      </c>
      <c r="L70" s="377">
        <f>IFERROR(VLOOKUP(C70,'DE x PARA'!C64:K2082,7,FALSE),"SINTÉTICA")</f>
        <v>500001</v>
      </c>
      <c r="M70" s="377">
        <f>IFERROR(VLOOKUP(B70,'DE x PARA'!B64:K2082,10,FALSE),"SINTÉTICA")</f>
        <v>600024</v>
      </c>
      <c r="N70" s="377">
        <f>IFERROR(VLOOKUP(M70,'DE x PARA'!$K$2:$L$2020,2,FALSE),0)</f>
        <v>-1</v>
      </c>
      <c r="O70" s="375">
        <f t="shared" si="4"/>
        <v>0</v>
      </c>
    </row>
    <row r="71" spans="1:15">
      <c r="A71" s="374" t="str">
        <f t="shared" si="1"/>
        <v>1.2.3.01.0005</v>
      </c>
      <c r="B71" s="374" t="s">
        <v>531</v>
      </c>
      <c r="C71" s="374">
        <v>12315</v>
      </c>
      <c r="D71" s="117" t="s">
        <v>235</v>
      </c>
      <c r="E71" s="375">
        <v>11716365.289999999</v>
      </c>
      <c r="F71" s="375">
        <v>689615.5</v>
      </c>
      <c r="G71" s="375">
        <v>-71322.679999999993</v>
      </c>
      <c r="H71" s="375">
        <v>618292.81999999995</v>
      </c>
      <c r="I71" s="375">
        <v>12334658.109999999</v>
      </c>
      <c r="J71" s="376">
        <f t="shared" si="2"/>
        <v>12334.65811</v>
      </c>
      <c r="K71" s="376">
        <f t="shared" si="3"/>
        <v>12335</v>
      </c>
      <c r="L71" s="377">
        <f>IFERROR(VLOOKUP(C71,'DE x PARA'!C65:K2083,7,FALSE),"SINTÉTICA")</f>
        <v>500001</v>
      </c>
      <c r="M71" s="377">
        <f>IFERROR(VLOOKUP(B71,'DE x PARA'!B65:K2083,10,FALSE),"SINTÉTICA")</f>
        <v>600024</v>
      </c>
      <c r="N71" s="377">
        <f>IFERROR(VLOOKUP(M71,'DE x PARA'!$K$2:$L$2020,2,FALSE),0)</f>
        <v>-1</v>
      </c>
      <c r="O71" s="375">
        <f t="shared" si="4"/>
        <v>-618292.81999999995</v>
      </c>
    </row>
    <row r="72" spans="1:15">
      <c r="A72" s="374" t="str">
        <f t="shared" si="1"/>
        <v>1.2.3.01.0007</v>
      </c>
      <c r="B72" s="374" t="s">
        <v>532</v>
      </c>
      <c r="C72" s="374">
        <v>12317</v>
      </c>
      <c r="D72" s="117" t="s">
        <v>236</v>
      </c>
      <c r="E72" s="375">
        <v>2160885.84</v>
      </c>
      <c r="F72" s="375">
        <v>0</v>
      </c>
      <c r="G72" s="375">
        <v>-2892.81</v>
      </c>
      <c r="H72" s="375">
        <v>-2892.81</v>
      </c>
      <c r="I72" s="375">
        <v>2157993.0299999998</v>
      </c>
      <c r="J72" s="376">
        <f t="shared" si="2"/>
        <v>2157.9930299999996</v>
      </c>
      <c r="K72" s="376">
        <f t="shared" si="3"/>
        <v>2158</v>
      </c>
      <c r="L72" s="377">
        <f>IFERROR(VLOOKUP(C72,'DE x PARA'!C66:K2084,7,FALSE),"SINTÉTICA")</f>
        <v>500001</v>
      </c>
      <c r="M72" s="377">
        <f>IFERROR(VLOOKUP(B72,'DE x PARA'!B66:K2084,10,FALSE),"SINTÉTICA")</f>
        <v>600024</v>
      </c>
      <c r="N72" s="377">
        <f>IFERROR(VLOOKUP(M72,'DE x PARA'!$K$2:$L$2020,2,FALSE),0)</f>
        <v>-1</v>
      </c>
      <c r="O72" s="375">
        <f t="shared" si="4"/>
        <v>2892.81</v>
      </c>
    </row>
    <row r="73" spans="1:15">
      <c r="A73" s="374" t="str">
        <f t="shared" ref="A73:A136" si="5">B73</f>
        <v>1.2.3.98</v>
      </c>
      <c r="B73" s="374" t="s">
        <v>533</v>
      </c>
      <c r="C73" s="374">
        <v>12398</v>
      </c>
      <c r="D73" s="117" t="s">
        <v>534</v>
      </c>
      <c r="E73" s="375">
        <v>-11553955.720000001</v>
      </c>
      <c r="F73" s="375">
        <v>70416.59</v>
      </c>
      <c r="G73" s="375">
        <v>-1288058.94</v>
      </c>
      <c r="H73" s="375">
        <v>-1217642.3500000001</v>
      </c>
      <c r="I73" s="375">
        <v>-12771598.07</v>
      </c>
      <c r="J73" s="376">
        <f t="shared" ref="J73:J136" si="6">I73/1000</f>
        <v>-12771.59807</v>
      </c>
      <c r="K73" s="376">
        <f t="shared" ref="K73:K136" si="7">ROUND(J73,0)</f>
        <v>-12772</v>
      </c>
      <c r="L73" s="377">
        <f>IFERROR(VLOOKUP(C73,'DE x PARA'!C67:K2085,7,FALSE),"SINTÉTICA")</f>
        <v>0</v>
      </c>
      <c r="M73" s="377">
        <f>IFERROR(VLOOKUP(B73,'DE x PARA'!B67:K2085,10,FALSE),"SINTÉTICA")</f>
        <v>0</v>
      </c>
      <c r="N73" s="377">
        <f>IFERROR(VLOOKUP(M73,'DE x PARA'!$K$2:$L$2020,2,FALSE),0)</f>
        <v>0</v>
      </c>
      <c r="O73" s="375">
        <f t="shared" ref="O73:O136" si="8">+H73*N73</f>
        <v>0</v>
      </c>
    </row>
    <row r="74" spans="1:15">
      <c r="A74" s="374" t="str">
        <f t="shared" si="5"/>
        <v>1.2.3.98.0002</v>
      </c>
      <c r="B74" s="374" t="s">
        <v>535</v>
      </c>
      <c r="C74" s="374">
        <v>123982</v>
      </c>
      <c r="D74" s="117" t="s">
        <v>536</v>
      </c>
      <c r="E74" s="375">
        <v>-719216.25</v>
      </c>
      <c r="F74" s="375">
        <v>0</v>
      </c>
      <c r="G74" s="375">
        <v>-180004.14</v>
      </c>
      <c r="H74" s="375">
        <v>-180004.14</v>
      </c>
      <c r="I74" s="375">
        <v>-899220.39</v>
      </c>
      <c r="J74" s="376">
        <f t="shared" si="6"/>
        <v>-899.22039000000007</v>
      </c>
      <c r="K74" s="376">
        <f t="shared" si="7"/>
        <v>-899</v>
      </c>
      <c r="L74" s="377">
        <f>IFERROR(VLOOKUP(C74,'DE x PARA'!C68:K2086,7,FALSE),"SINTÉTICA")</f>
        <v>500001</v>
      </c>
      <c r="M74" s="377">
        <f>IFERROR(VLOOKUP(B74,'DE x PARA'!B68:K2086,10,FALSE),"SINTÉTICA")</f>
        <v>600005</v>
      </c>
      <c r="N74" s="377">
        <f>IFERROR(VLOOKUP(M74,'DE x PARA'!$K$2:$L$2020,2,FALSE),0)</f>
        <v>-1</v>
      </c>
      <c r="O74" s="375">
        <f t="shared" si="8"/>
        <v>180004.14</v>
      </c>
    </row>
    <row r="75" spans="1:15">
      <c r="A75" s="374" t="str">
        <f t="shared" si="5"/>
        <v>1.2.3.98.0003</v>
      </c>
      <c r="B75" s="374" t="s">
        <v>537</v>
      </c>
      <c r="C75" s="374">
        <v>123983</v>
      </c>
      <c r="D75" s="117" t="s">
        <v>538</v>
      </c>
      <c r="E75" s="375">
        <v>-736060.37</v>
      </c>
      <c r="F75" s="375">
        <v>0</v>
      </c>
      <c r="G75" s="375">
        <v>-14995.53</v>
      </c>
      <c r="H75" s="375">
        <v>-14995.53</v>
      </c>
      <c r="I75" s="375">
        <v>-751055.9</v>
      </c>
      <c r="J75" s="376">
        <f t="shared" si="6"/>
        <v>-751.05590000000007</v>
      </c>
      <c r="K75" s="376">
        <f t="shared" si="7"/>
        <v>-751</v>
      </c>
      <c r="L75" s="377">
        <f>IFERROR(VLOOKUP(C75,'DE x PARA'!C69:K2087,7,FALSE),"SINTÉTICA")</f>
        <v>500001</v>
      </c>
      <c r="M75" s="377">
        <f>IFERROR(VLOOKUP(B75,'DE x PARA'!B69:K2087,10,FALSE),"SINTÉTICA")</f>
        <v>600005</v>
      </c>
      <c r="N75" s="377">
        <f>IFERROR(VLOOKUP(M75,'DE x PARA'!$K$2:$L$2020,2,FALSE),0)</f>
        <v>-1</v>
      </c>
      <c r="O75" s="375">
        <f t="shared" si="8"/>
        <v>14995.53</v>
      </c>
    </row>
    <row r="76" spans="1:15">
      <c r="A76" s="374" t="str">
        <f t="shared" si="5"/>
        <v>1.2.3.98.0004</v>
      </c>
      <c r="B76" s="374" t="s">
        <v>539</v>
      </c>
      <c r="C76" s="374">
        <v>123984</v>
      </c>
      <c r="D76" s="117" t="s">
        <v>540</v>
      </c>
      <c r="E76" s="375">
        <v>-8102780.9100000001</v>
      </c>
      <c r="F76" s="375">
        <v>67523.78</v>
      </c>
      <c r="G76" s="375">
        <v>-1062104.94</v>
      </c>
      <c r="H76" s="375">
        <v>-994581.16</v>
      </c>
      <c r="I76" s="375">
        <v>-9097362.0700000003</v>
      </c>
      <c r="J76" s="376">
        <f t="shared" si="6"/>
        <v>-9097.362070000001</v>
      </c>
      <c r="K76" s="376">
        <f t="shared" si="7"/>
        <v>-9097</v>
      </c>
      <c r="L76" s="377">
        <f>IFERROR(VLOOKUP(C76,'DE x PARA'!C70:K2088,7,FALSE),"SINTÉTICA")</f>
        <v>500001</v>
      </c>
      <c r="M76" s="377">
        <f>IFERROR(VLOOKUP(B76,'DE x PARA'!B70:K2088,10,FALSE),"SINTÉTICA")</f>
        <v>600005</v>
      </c>
      <c r="N76" s="377">
        <f>IFERROR(VLOOKUP(M76,'DE x PARA'!$K$2:$L$2020,2,FALSE),0)</f>
        <v>-1</v>
      </c>
      <c r="O76" s="375">
        <f t="shared" si="8"/>
        <v>994581.16</v>
      </c>
    </row>
    <row r="77" spans="1:15">
      <c r="A77" s="374" t="str">
        <f t="shared" si="5"/>
        <v>1.2.3.98.0006</v>
      </c>
      <c r="B77" s="374" t="s">
        <v>541</v>
      </c>
      <c r="C77" s="374">
        <v>123986</v>
      </c>
      <c r="D77" s="117" t="s">
        <v>542</v>
      </c>
      <c r="E77" s="375">
        <v>-1995898.19</v>
      </c>
      <c r="F77" s="375">
        <v>2892.81</v>
      </c>
      <c r="G77" s="375">
        <v>-30954.33</v>
      </c>
      <c r="H77" s="375">
        <v>-28061.52</v>
      </c>
      <c r="I77" s="375">
        <v>-2023959.71</v>
      </c>
      <c r="J77" s="376">
        <f t="shared" si="6"/>
        <v>-2023.9597099999999</v>
      </c>
      <c r="K77" s="376">
        <f t="shared" si="7"/>
        <v>-2024</v>
      </c>
      <c r="L77" s="377">
        <f>IFERROR(VLOOKUP(C77,'DE x PARA'!C71:K2089,7,FALSE),"SINTÉTICA")</f>
        <v>500001</v>
      </c>
      <c r="M77" s="377">
        <f>IFERROR(VLOOKUP(B77,'DE x PARA'!B71:K2089,10,FALSE),"SINTÉTICA")</f>
        <v>600005</v>
      </c>
      <c r="N77" s="377">
        <f>IFERROR(VLOOKUP(M77,'DE x PARA'!$K$2:$L$2020,2,FALSE),0)</f>
        <v>-1</v>
      </c>
      <c r="O77" s="375">
        <f t="shared" si="8"/>
        <v>28061.52</v>
      </c>
    </row>
    <row r="78" spans="1:15">
      <c r="A78" s="374" t="str">
        <f t="shared" si="5"/>
        <v>1.2.4</v>
      </c>
      <c r="B78" s="374" t="s">
        <v>543</v>
      </c>
      <c r="C78" s="374">
        <v>124</v>
      </c>
      <c r="D78" s="117" t="s">
        <v>544</v>
      </c>
      <c r="E78" s="375">
        <v>2675809.71</v>
      </c>
      <c r="F78" s="375">
        <v>219968.8</v>
      </c>
      <c r="G78" s="375">
        <v>-971321.74</v>
      </c>
      <c r="H78" s="375">
        <v>-751352.94</v>
      </c>
      <c r="I78" s="375">
        <v>1924456.77</v>
      </c>
      <c r="J78" s="376">
        <f t="shared" si="6"/>
        <v>1924.45677</v>
      </c>
      <c r="K78" s="376">
        <f>ROUND(J78,0)</f>
        <v>1924</v>
      </c>
      <c r="L78" s="377">
        <f>IFERROR(VLOOKUP(C78,'DE x PARA'!C72:K2090,7,FALSE),"SINTÉTICA")</f>
        <v>0</v>
      </c>
      <c r="M78" s="377">
        <f>IFERROR(VLOOKUP(B78,'DE x PARA'!B72:K2090,10,FALSE),"SINTÉTICA")</f>
        <v>0</v>
      </c>
      <c r="N78" s="377">
        <f>IFERROR(VLOOKUP(M78,'DE x PARA'!$K$2:$L$2020,2,FALSE),0)</f>
        <v>0</v>
      </c>
      <c r="O78" s="375">
        <f t="shared" si="8"/>
        <v>0</v>
      </c>
    </row>
    <row r="79" spans="1:15">
      <c r="A79" s="374" t="str">
        <f t="shared" si="5"/>
        <v>1.2.4.01</v>
      </c>
      <c r="B79" s="374" t="s">
        <v>545</v>
      </c>
      <c r="C79" s="374">
        <v>1241</v>
      </c>
      <c r="D79" s="117" t="s">
        <v>260</v>
      </c>
      <c r="E79" s="375">
        <v>12791215.48</v>
      </c>
      <c r="F79" s="375">
        <v>219968.8</v>
      </c>
      <c r="G79" s="375">
        <v>0</v>
      </c>
      <c r="H79" s="375">
        <v>219968.8</v>
      </c>
      <c r="I79" s="375">
        <v>13011184.279999999</v>
      </c>
      <c r="J79" s="376">
        <f t="shared" si="6"/>
        <v>13011.184279999999</v>
      </c>
      <c r="K79" s="376">
        <f t="shared" si="7"/>
        <v>13011</v>
      </c>
      <c r="L79" s="377">
        <f>IFERROR(VLOOKUP(C79,'DE x PARA'!C73:K2091,7,FALSE),"SINTÉTICA")</f>
        <v>0</v>
      </c>
      <c r="M79" s="377">
        <f>IFERROR(VLOOKUP(B79,'DE x PARA'!B73:K2091,10,FALSE),"SINTÉTICA")</f>
        <v>0</v>
      </c>
      <c r="N79" s="377">
        <f>IFERROR(VLOOKUP(M79,'DE x PARA'!$K$2:$L$2020,2,FALSE),0)</f>
        <v>0</v>
      </c>
      <c r="O79" s="375">
        <f t="shared" si="8"/>
        <v>0</v>
      </c>
    </row>
    <row r="80" spans="1:15">
      <c r="A80" s="374" t="str">
        <f t="shared" si="5"/>
        <v>1.2.4.01.0001</v>
      </c>
      <c r="B80" s="374" t="s">
        <v>546</v>
      </c>
      <c r="C80" s="374">
        <v>124101</v>
      </c>
      <c r="D80" s="117" t="s">
        <v>260</v>
      </c>
      <c r="E80" s="375">
        <v>12791215.48</v>
      </c>
      <c r="F80" s="375">
        <v>219968.8</v>
      </c>
      <c r="G80" s="375">
        <v>0</v>
      </c>
      <c r="H80" s="375">
        <v>219968.8</v>
      </c>
      <c r="I80" s="375">
        <v>13011184.279999999</v>
      </c>
      <c r="J80" s="376">
        <f t="shared" si="6"/>
        <v>13011.184279999999</v>
      </c>
      <c r="K80" s="376">
        <f t="shared" si="7"/>
        <v>13011</v>
      </c>
      <c r="L80" s="377">
        <f>IFERROR(VLOOKUP(C80,'DE x PARA'!C74:K2092,7,FALSE),"SINTÉTICA")</f>
        <v>500001</v>
      </c>
      <c r="M80" s="377">
        <f>IFERROR(VLOOKUP(B80,'DE x PARA'!B74:K2092,10,FALSE),"SINTÉTICA")</f>
        <v>600023</v>
      </c>
      <c r="N80" s="377">
        <f>IFERROR(VLOOKUP(M80,'DE x PARA'!$K$2:$L$2020,2,FALSE),0)</f>
        <v>-1</v>
      </c>
      <c r="O80" s="375">
        <f t="shared" si="8"/>
        <v>-219968.8</v>
      </c>
    </row>
    <row r="81" spans="1:15">
      <c r="A81" s="374" t="str">
        <f t="shared" si="5"/>
        <v>1.2.4.98</v>
      </c>
      <c r="B81" s="374" t="s">
        <v>547</v>
      </c>
      <c r="C81" s="378">
        <v>12498</v>
      </c>
      <c r="D81" s="117" t="s">
        <v>548</v>
      </c>
      <c r="E81" s="375">
        <v>-10115405.77</v>
      </c>
      <c r="F81" s="375">
        <v>0</v>
      </c>
      <c r="G81" s="375">
        <v>-971321.74</v>
      </c>
      <c r="H81" s="375">
        <v>-971321.74</v>
      </c>
      <c r="I81" s="375">
        <v>-11086727.51</v>
      </c>
      <c r="J81" s="376">
        <f t="shared" si="6"/>
        <v>-11086.727510000001</v>
      </c>
      <c r="K81" s="376">
        <f t="shared" si="7"/>
        <v>-11087</v>
      </c>
      <c r="L81" s="377">
        <f>IFERROR(VLOOKUP(C81,'DE x PARA'!C75:K2093,7,FALSE),"SINTÉTICA")</f>
        <v>0</v>
      </c>
      <c r="M81" s="377">
        <f>IFERROR(VLOOKUP(B81,'DE x PARA'!B75:K2093,10,FALSE),"SINTÉTICA")</f>
        <v>0</v>
      </c>
      <c r="N81" s="377">
        <f>IFERROR(VLOOKUP(M81,'DE x PARA'!$K$2:$L$2020,2,FALSE),0)</f>
        <v>0</v>
      </c>
      <c r="O81" s="375">
        <f t="shared" si="8"/>
        <v>0</v>
      </c>
    </row>
    <row r="82" spans="1:15">
      <c r="A82" s="374" t="str">
        <f t="shared" si="5"/>
        <v>1.2.4.98.0001</v>
      </c>
      <c r="B82" s="374" t="s">
        <v>549</v>
      </c>
      <c r="C82" s="378">
        <v>1242</v>
      </c>
      <c r="D82" s="117" t="s">
        <v>550</v>
      </c>
      <c r="E82" s="375">
        <v>-10115405.77</v>
      </c>
      <c r="F82" s="375">
        <v>0</v>
      </c>
      <c r="G82" s="375">
        <v>-971321.74</v>
      </c>
      <c r="H82" s="375">
        <v>-971321.74</v>
      </c>
      <c r="I82" s="375">
        <v>-11086727.51</v>
      </c>
      <c r="J82" s="376">
        <f t="shared" si="6"/>
        <v>-11086.727510000001</v>
      </c>
      <c r="K82" s="376">
        <f t="shared" si="7"/>
        <v>-11087</v>
      </c>
      <c r="L82" s="377">
        <f>IFERROR(VLOOKUP(C82,'DE x PARA'!C76:K2094,7,FALSE),"SINTÉTICA")</f>
        <v>500001</v>
      </c>
      <c r="M82" s="377">
        <f>IFERROR(VLOOKUP(B82,'DE x PARA'!B76:K2094,10,FALSE),"SINTÉTICA")</f>
        <v>600005</v>
      </c>
      <c r="N82" s="377">
        <f>IFERROR(VLOOKUP(M82,'DE x PARA'!$K$2:$L$2020,2,FALSE),0)</f>
        <v>-1</v>
      </c>
      <c r="O82" s="375">
        <f t="shared" si="8"/>
        <v>971321.74</v>
      </c>
    </row>
    <row r="83" spans="1:15">
      <c r="A83" s="374" t="str">
        <f t="shared" si="5"/>
        <v>1.2.5</v>
      </c>
      <c r="B83" s="374" t="s">
        <v>1327</v>
      </c>
      <c r="C83" s="378">
        <v>125</v>
      </c>
      <c r="D83" s="117" t="s">
        <v>144</v>
      </c>
      <c r="E83" s="375">
        <v>17709373.010000002</v>
      </c>
      <c r="F83" s="375">
        <v>0</v>
      </c>
      <c r="G83" s="375">
        <v>-2043389.25</v>
      </c>
      <c r="H83" s="375">
        <v>-2043389.25</v>
      </c>
      <c r="I83" s="375">
        <v>15665983.76</v>
      </c>
      <c r="J83" s="376">
        <f t="shared" si="6"/>
        <v>15665.983759999999</v>
      </c>
      <c r="K83" s="376">
        <f t="shared" si="7"/>
        <v>15666</v>
      </c>
      <c r="L83" s="377">
        <f>IFERROR(VLOOKUP(C83,'DE x PARA'!C77:K2095,7,FALSE),"SINTÉTICA")</f>
        <v>0</v>
      </c>
      <c r="M83" s="377">
        <f>IFERROR(VLOOKUP(B83,'DE x PARA'!B77:K2095,10,FALSE),"SINTÉTICA")</f>
        <v>0</v>
      </c>
      <c r="N83" s="377">
        <f>IFERROR(VLOOKUP(M83,'DE x PARA'!$K$2:$L$2020,2,FALSE),0)</f>
        <v>0</v>
      </c>
      <c r="O83" s="375">
        <f t="shared" si="8"/>
        <v>0</v>
      </c>
    </row>
    <row r="84" spans="1:15">
      <c r="A84" s="374" t="str">
        <f t="shared" si="5"/>
        <v>1.2.5.01</v>
      </c>
      <c r="B84" s="374" t="s">
        <v>1328</v>
      </c>
      <c r="C84" s="378">
        <v>1251</v>
      </c>
      <c r="D84" s="117" t="s">
        <v>144</v>
      </c>
      <c r="E84" s="375">
        <v>17709373.010000002</v>
      </c>
      <c r="F84" s="375">
        <v>0</v>
      </c>
      <c r="G84" s="375">
        <v>-2043389.25</v>
      </c>
      <c r="H84" s="375">
        <v>-2043389.25</v>
      </c>
      <c r="I84" s="375">
        <v>15665983.76</v>
      </c>
      <c r="J84" s="376">
        <f t="shared" si="6"/>
        <v>15665.983759999999</v>
      </c>
      <c r="K84" s="376">
        <f t="shared" si="7"/>
        <v>15666</v>
      </c>
      <c r="L84" s="377">
        <f>IFERROR(VLOOKUP(C84,'DE x PARA'!C78:K2096,7,FALSE),"SINTÉTICA")</f>
        <v>0</v>
      </c>
      <c r="M84" s="377">
        <f>IFERROR(VLOOKUP(B84,'DE x PARA'!B78:K2096,10,FALSE),"SINTÉTICA")</f>
        <v>0</v>
      </c>
      <c r="N84" s="377">
        <f>IFERROR(VLOOKUP(M84,'DE x PARA'!$K$2:$L$2020,2,FALSE),0)</f>
        <v>0</v>
      </c>
      <c r="O84" s="375">
        <f t="shared" si="8"/>
        <v>0</v>
      </c>
    </row>
    <row r="85" spans="1:15">
      <c r="A85" s="374" t="str">
        <f t="shared" si="5"/>
        <v>1.2.5.01.0001</v>
      </c>
      <c r="B85" s="374" t="s">
        <v>1329</v>
      </c>
      <c r="C85" s="378">
        <v>12511</v>
      </c>
      <c r="D85" s="117" t="s">
        <v>1330</v>
      </c>
      <c r="E85" s="375">
        <v>23158411.010000002</v>
      </c>
      <c r="F85" s="375">
        <v>0</v>
      </c>
      <c r="G85" s="375">
        <v>0</v>
      </c>
      <c r="H85" s="375">
        <v>0</v>
      </c>
      <c r="I85" s="375">
        <v>23158411.010000002</v>
      </c>
      <c r="J85" s="376">
        <f t="shared" si="6"/>
        <v>23158.411010000003</v>
      </c>
      <c r="K85" s="376">
        <f t="shared" si="7"/>
        <v>23158</v>
      </c>
      <c r="L85" s="377">
        <f>IFERROR(VLOOKUP(C85,'DE x PARA'!C79:K2097,7,FALSE),"SINTÉTICA")</f>
        <v>500001</v>
      </c>
      <c r="M85" s="377">
        <f>IFERROR(VLOOKUP(B85,'DE x PARA'!B79:K2097,10,FALSE),"SINTÉTICA")</f>
        <v>600022</v>
      </c>
      <c r="N85" s="377">
        <f>IFERROR(VLOOKUP(M85,'DE x PARA'!$K$2:$L$2020,2,FALSE),0)</f>
        <v>-1</v>
      </c>
      <c r="O85" s="375">
        <f t="shared" si="8"/>
        <v>0</v>
      </c>
    </row>
    <row r="86" spans="1:15">
      <c r="A86" s="374" t="str">
        <f t="shared" si="5"/>
        <v>1.2.5.01.0002</v>
      </c>
      <c r="B86" s="374" t="s">
        <v>1331</v>
      </c>
      <c r="C86" s="374">
        <v>12512</v>
      </c>
      <c r="D86" s="117" t="s">
        <v>1332</v>
      </c>
      <c r="E86" s="375">
        <v>-5449038</v>
      </c>
      <c r="F86" s="375">
        <v>0</v>
      </c>
      <c r="G86" s="375">
        <v>-2043389.25</v>
      </c>
      <c r="H86" s="375">
        <v>-2043389.25</v>
      </c>
      <c r="I86" s="375">
        <v>-7492427.25</v>
      </c>
      <c r="J86" s="376">
        <f t="shared" si="6"/>
        <v>-7492.4272499999997</v>
      </c>
      <c r="K86" s="376">
        <f t="shared" si="7"/>
        <v>-7492</v>
      </c>
      <c r="L86" s="377">
        <f>IFERROR(VLOOKUP(C86,'DE x PARA'!C80:K2098,7,FALSE),"SINTÉTICA")</f>
        <v>500001</v>
      </c>
      <c r="M86" s="377">
        <f>IFERROR(VLOOKUP(B86,'DE x PARA'!B80:K2098,10,FALSE),"SINTÉTICA")</f>
        <v>600006</v>
      </c>
      <c r="N86" s="377">
        <f>IFERROR(VLOOKUP(M86,'DE x PARA'!$K$2:$L$2020,2,FALSE),0)</f>
        <v>-1</v>
      </c>
      <c r="O86" s="375">
        <f t="shared" si="8"/>
        <v>2043389.25</v>
      </c>
    </row>
    <row r="87" spans="1:15">
      <c r="A87" s="374">
        <f t="shared" si="5"/>
        <v>2</v>
      </c>
      <c r="B87" s="374">
        <v>2</v>
      </c>
      <c r="C87" s="374">
        <v>2</v>
      </c>
      <c r="D87" s="117" t="s">
        <v>551</v>
      </c>
      <c r="E87" s="375">
        <v>-71760262.900000006</v>
      </c>
      <c r="F87" s="375">
        <v>158036869.66999999</v>
      </c>
      <c r="G87" s="375">
        <v>-170914451.25</v>
      </c>
      <c r="H87" s="375">
        <v>-12877581.58</v>
      </c>
      <c r="I87" s="375">
        <v>-84637844.480000004</v>
      </c>
      <c r="J87" s="376">
        <f t="shared" si="6"/>
        <v>-84637.84448</v>
      </c>
      <c r="K87" s="376">
        <f t="shared" si="7"/>
        <v>-84638</v>
      </c>
      <c r="L87" s="377">
        <f>IFERROR(VLOOKUP(C87,'DE x PARA'!C81:K2099,7,FALSE),"SINTÉTICA")</f>
        <v>0</v>
      </c>
      <c r="M87" s="377">
        <f>IFERROR(VLOOKUP(B87,'DE x PARA'!B81:K2099,10,FALSE),"SINTÉTICA")</f>
        <v>0</v>
      </c>
      <c r="N87" s="377">
        <f>IFERROR(VLOOKUP(M87,'DE x PARA'!$K$2:$L$2020,2,FALSE),0)</f>
        <v>0</v>
      </c>
      <c r="O87" s="375">
        <f t="shared" si="8"/>
        <v>0</v>
      </c>
    </row>
    <row r="88" spans="1:15">
      <c r="A88" s="374" t="str">
        <f t="shared" si="5"/>
        <v>2.1</v>
      </c>
      <c r="B88" s="374" t="s">
        <v>552</v>
      </c>
      <c r="C88" s="374">
        <v>21</v>
      </c>
      <c r="D88" s="117" t="s">
        <v>8</v>
      </c>
      <c r="E88" s="375">
        <v>-22338411.109999999</v>
      </c>
      <c r="F88" s="375">
        <v>145394577.19999999</v>
      </c>
      <c r="G88" s="375">
        <v>-151178449.38</v>
      </c>
      <c r="H88" s="375">
        <v>-5783872.1799999997</v>
      </c>
      <c r="I88" s="375">
        <v>-28122283.289999999</v>
      </c>
      <c r="J88" s="376">
        <f t="shared" si="6"/>
        <v>-28122.283289999999</v>
      </c>
      <c r="K88" s="376">
        <f t="shared" si="7"/>
        <v>-28122</v>
      </c>
      <c r="L88" s="377">
        <f>IFERROR(VLOOKUP(C88,'DE x PARA'!C82:K2100,7,FALSE),"SINTÉTICA")</f>
        <v>0</v>
      </c>
      <c r="M88" s="377">
        <f>IFERROR(VLOOKUP(B88,'DE x PARA'!B82:K2100,10,FALSE),"SINTÉTICA")</f>
        <v>0</v>
      </c>
      <c r="N88" s="377">
        <f>IFERROR(VLOOKUP(M88,'DE x PARA'!$K$2:$L$2020,2,FALSE),0)</f>
        <v>0</v>
      </c>
      <c r="O88" s="375">
        <f t="shared" si="8"/>
        <v>0</v>
      </c>
    </row>
    <row r="89" spans="1:15">
      <c r="A89" s="374" t="str">
        <f t="shared" si="5"/>
        <v>2.1.1</v>
      </c>
      <c r="B89" s="374" t="s">
        <v>553</v>
      </c>
      <c r="C89" s="374">
        <v>211</v>
      </c>
      <c r="D89" s="117" t="s">
        <v>554</v>
      </c>
      <c r="E89" s="375">
        <v>-22338411.109999999</v>
      </c>
      <c r="F89" s="375">
        <v>145394577.19999999</v>
      </c>
      <c r="G89" s="375">
        <v>-151178449.38</v>
      </c>
      <c r="H89" s="375">
        <v>-5783872.1799999997</v>
      </c>
      <c r="I89" s="375">
        <v>-28122283.289999999</v>
      </c>
      <c r="J89" s="376">
        <f t="shared" si="6"/>
        <v>-28122.283289999999</v>
      </c>
      <c r="K89" s="376">
        <f t="shared" si="7"/>
        <v>-28122</v>
      </c>
      <c r="L89" s="377">
        <f>IFERROR(VLOOKUP(C89,'DE x PARA'!C83:K2101,7,FALSE),"SINTÉTICA")</f>
        <v>0</v>
      </c>
      <c r="M89" s="377">
        <f>IFERROR(VLOOKUP(B89,'DE x PARA'!B83:K2101,10,FALSE),"SINTÉTICA")</f>
        <v>0</v>
      </c>
      <c r="N89" s="377">
        <f>IFERROR(VLOOKUP(M89,'DE x PARA'!$K$2:$L$2020,2,FALSE),0)</f>
        <v>0</v>
      </c>
      <c r="O89" s="375">
        <f t="shared" si="8"/>
        <v>0</v>
      </c>
    </row>
    <row r="90" spans="1:15">
      <c r="A90" s="374" t="str">
        <f t="shared" si="5"/>
        <v>2.1.1.04</v>
      </c>
      <c r="B90" s="374" t="s">
        <v>555</v>
      </c>
      <c r="C90" s="374">
        <v>2114</v>
      </c>
      <c r="D90" s="117" t="s">
        <v>556</v>
      </c>
      <c r="E90" s="375">
        <v>-883098.58</v>
      </c>
      <c r="F90" s="375">
        <v>25980329.27</v>
      </c>
      <c r="G90" s="375">
        <v>-25932852.18</v>
      </c>
      <c r="H90" s="375">
        <v>47477.09</v>
      </c>
      <c r="I90" s="375">
        <v>-835621.49</v>
      </c>
      <c r="J90" s="376">
        <f t="shared" si="6"/>
        <v>-835.62148999999999</v>
      </c>
      <c r="K90" s="376">
        <f t="shared" si="7"/>
        <v>-836</v>
      </c>
      <c r="L90" s="377">
        <f>IFERROR(VLOOKUP(C90,'DE x PARA'!C84:K2102,7,FALSE),"SINTÉTICA")</f>
        <v>0</v>
      </c>
      <c r="M90" s="377">
        <f>IFERROR(VLOOKUP(B90,'DE x PARA'!B84:K2102,10,FALSE),"SINTÉTICA")</f>
        <v>0</v>
      </c>
      <c r="N90" s="377">
        <f>IFERROR(VLOOKUP(M90,'DE x PARA'!$K$2:$L$2020,2,FALSE),0)</f>
        <v>0</v>
      </c>
      <c r="O90" s="375">
        <f t="shared" si="8"/>
        <v>0</v>
      </c>
    </row>
    <row r="91" spans="1:15">
      <c r="A91" s="374" t="str">
        <f t="shared" si="5"/>
        <v>2.1.1.04.0001</v>
      </c>
      <c r="B91" s="374" t="s">
        <v>557</v>
      </c>
      <c r="C91" s="378">
        <v>60444400000000</v>
      </c>
      <c r="D91" s="117" t="s">
        <v>558</v>
      </c>
      <c r="E91" s="375">
        <v>0</v>
      </c>
      <c r="F91" s="375">
        <v>442195.96</v>
      </c>
      <c r="G91" s="375">
        <v>-472195.96</v>
      </c>
      <c r="H91" s="375">
        <v>-30000</v>
      </c>
      <c r="I91" s="375">
        <v>-30000</v>
      </c>
      <c r="J91" s="376">
        <f t="shared" si="6"/>
        <v>-30</v>
      </c>
      <c r="K91" s="376">
        <f t="shared" si="7"/>
        <v>-30</v>
      </c>
      <c r="L91" s="377" t="str">
        <f>IFERROR(VLOOKUP(C91,'DE x PARA'!C85:K2103,7,FALSE),"SINTÉTICA")</f>
        <v>SINTÉTICA</v>
      </c>
      <c r="M91" s="377">
        <f>IFERROR(VLOOKUP(B91,'DE x PARA'!B85:K2103,10,FALSE),"SINTÉTICA")</f>
        <v>600017</v>
      </c>
      <c r="N91" s="377">
        <f>IFERROR(VLOOKUP(M91,'DE x PARA'!$K$2:$L$2020,2,FALSE),0)</f>
        <v>-1</v>
      </c>
      <c r="O91" s="375">
        <f t="shared" si="8"/>
        <v>30000</v>
      </c>
    </row>
    <row r="92" spans="1:15">
      <c r="A92" s="374" t="str">
        <f t="shared" si="5"/>
        <v>2.1.1.04.0002</v>
      </c>
      <c r="B92" s="374" t="s">
        <v>1333</v>
      </c>
      <c r="C92" s="378">
        <v>57143000000000</v>
      </c>
      <c r="D92" s="117" t="s">
        <v>1334</v>
      </c>
      <c r="E92" s="375">
        <v>0</v>
      </c>
      <c r="F92" s="375">
        <v>1832574.2</v>
      </c>
      <c r="G92" s="375">
        <v>-1832574.2</v>
      </c>
      <c r="H92" s="375">
        <v>0</v>
      </c>
      <c r="I92" s="375">
        <v>0</v>
      </c>
      <c r="J92" s="376">
        <f t="shared" si="6"/>
        <v>0</v>
      </c>
      <c r="K92" s="376">
        <f t="shared" si="7"/>
        <v>0</v>
      </c>
      <c r="L92" s="377" t="str">
        <f>IFERROR(VLOOKUP(C92,'DE x PARA'!C86:K2104,7,FALSE),"SINTÉTICA")</f>
        <v>SINTÉTICA</v>
      </c>
      <c r="M92" s="377">
        <f>IFERROR(VLOOKUP(B92,'DE x PARA'!B86:K2104,10,FALSE),"SINTÉTICA")</f>
        <v>600017</v>
      </c>
      <c r="N92" s="377">
        <f>IFERROR(VLOOKUP(M92,'DE x PARA'!$K$2:$L$2020,2,FALSE),0)</f>
        <v>-1</v>
      </c>
      <c r="O92" s="375">
        <f t="shared" si="8"/>
        <v>0</v>
      </c>
    </row>
    <row r="93" spans="1:15">
      <c r="A93" s="374" t="str">
        <f t="shared" si="5"/>
        <v>2.1.1.04.0003</v>
      </c>
      <c r="B93" s="374" t="s">
        <v>559</v>
      </c>
      <c r="C93" s="378">
        <v>34028300000000</v>
      </c>
      <c r="D93" s="117" t="s">
        <v>560</v>
      </c>
      <c r="E93" s="375">
        <v>0</v>
      </c>
      <c r="F93" s="375">
        <v>1843.84</v>
      </c>
      <c r="G93" s="375">
        <v>-1843.84</v>
      </c>
      <c r="H93" s="375">
        <v>0</v>
      </c>
      <c r="I93" s="375">
        <v>0</v>
      </c>
      <c r="J93" s="376">
        <f t="shared" si="6"/>
        <v>0</v>
      </c>
      <c r="K93" s="376">
        <f t="shared" si="7"/>
        <v>0</v>
      </c>
      <c r="L93" s="377" t="str">
        <f>IFERROR(VLOOKUP(C93,'DE x PARA'!C87:K2105,7,FALSE),"SINTÉTICA")</f>
        <v>SINTÉTICA</v>
      </c>
      <c r="M93" s="377">
        <f>IFERROR(VLOOKUP(B93,'DE x PARA'!B87:K2105,10,FALSE),"SINTÉTICA")</f>
        <v>600017</v>
      </c>
      <c r="N93" s="377">
        <f>IFERROR(VLOOKUP(M93,'DE x PARA'!$K$2:$L$2020,2,FALSE),0)</f>
        <v>-1</v>
      </c>
      <c r="O93" s="375">
        <f t="shared" si="8"/>
        <v>0</v>
      </c>
    </row>
    <row r="94" spans="1:15">
      <c r="A94" s="374" t="str">
        <f t="shared" si="5"/>
        <v>2.1.1.04.0011</v>
      </c>
      <c r="B94" s="374" t="s">
        <v>561</v>
      </c>
      <c r="C94" s="374" t="s">
        <v>562</v>
      </c>
      <c r="D94" s="117" t="s">
        <v>563</v>
      </c>
      <c r="E94" s="375">
        <v>-7048.57</v>
      </c>
      <c r="F94" s="375">
        <v>1188074.31</v>
      </c>
      <c r="G94" s="375">
        <v>-1181025.74</v>
      </c>
      <c r="H94" s="375">
        <v>7048.57</v>
      </c>
      <c r="I94" s="375">
        <v>0</v>
      </c>
      <c r="J94" s="376">
        <f t="shared" si="6"/>
        <v>0</v>
      </c>
      <c r="K94" s="376">
        <f t="shared" si="7"/>
        <v>0</v>
      </c>
      <c r="L94" s="377">
        <f>IFERROR(VLOOKUP(C94,'DE x PARA'!C88:K2106,7,FALSE),"SINTÉTICA")</f>
        <v>500001</v>
      </c>
      <c r="M94" s="377">
        <f>IFERROR(VLOOKUP(B94,'DE x PARA'!B88:K2106,10,FALSE),"SINTÉTICA")</f>
        <v>600017</v>
      </c>
      <c r="N94" s="377">
        <f>IFERROR(VLOOKUP(M94,'DE x PARA'!$K$2:$L$2020,2,FALSE),0)</f>
        <v>-1</v>
      </c>
      <c r="O94" s="375">
        <f t="shared" si="8"/>
        <v>-7048.57</v>
      </c>
    </row>
    <row r="95" spans="1:15">
      <c r="A95" s="374" t="str">
        <f t="shared" si="5"/>
        <v>2.1.1.04.0031</v>
      </c>
      <c r="B95" s="374" t="s">
        <v>564</v>
      </c>
      <c r="C95" s="378" t="s">
        <v>565</v>
      </c>
      <c r="D95" s="117" t="s">
        <v>566</v>
      </c>
      <c r="E95" s="375">
        <v>0</v>
      </c>
      <c r="F95" s="375">
        <v>207689.32</v>
      </c>
      <c r="G95" s="375">
        <v>-207689.32</v>
      </c>
      <c r="H95" s="375">
        <v>0</v>
      </c>
      <c r="I95" s="375">
        <v>0</v>
      </c>
      <c r="J95" s="376">
        <f t="shared" si="6"/>
        <v>0</v>
      </c>
      <c r="K95" s="376">
        <f t="shared" si="7"/>
        <v>0</v>
      </c>
      <c r="L95" s="377">
        <f>IFERROR(VLOOKUP(C95,'DE x PARA'!C89:K2107,7,FALSE),"SINTÉTICA")</f>
        <v>500001</v>
      </c>
      <c r="M95" s="377">
        <f>IFERROR(VLOOKUP(B95,'DE x PARA'!B89:K2107,10,FALSE),"SINTÉTICA")</f>
        <v>600017</v>
      </c>
      <c r="N95" s="377">
        <f>IFERROR(VLOOKUP(M95,'DE x PARA'!$K$2:$L$2020,2,FALSE),0)</f>
        <v>-1</v>
      </c>
      <c r="O95" s="375">
        <f t="shared" si="8"/>
        <v>0</v>
      </c>
    </row>
    <row r="96" spans="1:15">
      <c r="A96" s="374" t="str">
        <f t="shared" si="5"/>
        <v>2.1.1.04.0041</v>
      </c>
      <c r="B96" s="374" t="s">
        <v>567</v>
      </c>
      <c r="C96" s="374" t="s">
        <v>568</v>
      </c>
      <c r="D96" s="117" t="s">
        <v>569</v>
      </c>
      <c r="E96" s="375">
        <v>-124793.09</v>
      </c>
      <c r="F96" s="375">
        <v>3322866.15</v>
      </c>
      <c r="G96" s="375">
        <v>-3198073.06</v>
      </c>
      <c r="H96" s="375">
        <v>124793.09</v>
      </c>
      <c r="I96" s="375">
        <v>0</v>
      </c>
      <c r="J96" s="376">
        <f t="shared" si="6"/>
        <v>0</v>
      </c>
      <c r="K96" s="376">
        <f t="shared" si="7"/>
        <v>0</v>
      </c>
      <c r="L96" s="377">
        <f>IFERROR(VLOOKUP(C96,'DE x PARA'!C90:K2108,7,FALSE),"SINTÉTICA")</f>
        <v>500001</v>
      </c>
      <c r="M96" s="377">
        <f>IFERROR(VLOOKUP(B96,'DE x PARA'!B90:K2108,10,FALSE),"SINTÉTICA")</f>
        <v>600017</v>
      </c>
      <c r="N96" s="377">
        <f>IFERROR(VLOOKUP(M96,'DE x PARA'!$K$2:$L$2020,2,FALSE),0)</f>
        <v>-1</v>
      </c>
      <c r="O96" s="375">
        <f t="shared" si="8"/>
        <v>-124793.09</v>
      </c>
    </row>
    <row r="97" spans="1:15">
      <c r="A97" s="374" t="str">
        <f t="shared" si="5"/>
        <v>2.1.1.04.0069</v>
      </c>
      <c r="B97" s="374" t="s">
        <v>1335</v>
      </c>
      <c r="C97" s="378" t="s">
        <v>1336</v>
      </c>
      <c r="D97" s="117" t="s">
        <v>1337</v>
      </c>
      <c r="E97" s="375">
        <v>0</v>
      </c>
      <c r="F97" s="375">
        <v>451002.34</v>
      </c>
      <c r="G97" s="375">
        <v>-464001.04</v>
      </c>
      <c r="H97" s="375">
        <v>-12998.7</v>
      </c>
      <c r="I97" s="375">
        <v>-12998.7</v>
      </c>
      <c r="J97" s="376">
        <f t="shared" si="6"/>
        <v>-12.998700000000001</v>
      </c>
      <c r="K97" s="376">
        <f t="shared" si="7"/>
        <v>-13</v>
      </c>
      <c r="L97" s="377">
        <f>IFERROR(VLOOKUP(C97,'DE x PARA'!C91:K2109,7,FALSE),"SINTÉTICA")</f>
        <v>500001</v>
      </c>
      <c r="M97" s="377">
        <f>IFERROR(VLOOKUP(B97,'DE x PARA'!B91:K2109,10,FALSE),"SINTÉTICA")</f>
        <v>600017</v>
      </c>
      <c r="N97" s="377">
        <f>IFERROR(VLOOKUP(M97,'DE x PARA'!$K$2:$L$2020,2,FALSE),0)</f>
        <v>-1</v>
      </c>
      <c r="O97" s="375">
        <f t="shared" si="8"/>
        <v>12998.7</v>
      </c>
    </row>
    <row r="98" spans="1:15">
      <c r="A98" s="374" t="str">
        <f t="shared" si="5"/>
        <v>2.1.1.04.0076</v>
      </c>
      <c r="B98" s="374" t="s">
        <v>570</v>
      </c>
      <c r="C98" s="378" t="s">
        <v>571</v>
      </c>
      <c r="D98" s="117" t="s">
        <v>572</v>
      </c>
      <c r="E98" s="375">
        <v>-6184.03</v>
      </c>
      <c r="F98" s="375">
        <v>67350.2</v>
      </c>
      <c r="G98" s="375">
        <v>-69620.289999999994</v>
      </c>
      <c r="H98" s="375">
        <v>-2270.09</v>
      </c>
      <c r="I98" s="375">
        <v>-8454.1200000000008</v>
      </c>
      <c r="J98" s="376">
        <f t="shared" si="6"/>
        <v>-8.4541200000000014</v>
      </c>
      <c r="K98" s="376">
        <f t="shared" si="7"/>
        <v>-8</v>
      </c>
      <c r="L98" s="377">
        <f>IFERROR(VLOOKUP(C98,'DE x PARA'!C92:K2110,7,FALSE),"SINTÉTICA")</f>
        <v>500001</v>
      </c>
      <c r="M98" s="377">
        <f>IFERROR(VLOOKUP(B98,'DE x PARA'!B92:K2110,10,FALSE),"SINTÉTICA")</f>
        <v>600017</v>
      </c>
      <c r="N98" s="377">
        <f>IFERROR(VLOOKUP(M98,'DE x PARA'!$K$2:$L$2020,2,FALSE),0)</f>
        <v>-1</v>
      </c>
      <c r="O98" s="375">
        <f t="shared" si="8"/>
        <v>2270.09</v>
      </c>
    </row>
    <row r="99" spans="1:15">
      <c r="A99" s="374" t="str">
        <f t="shared" si="5"/>
        <v>2.1.1.04.0081</v>
      </c>
      <c r="B99" s="374" t="s">
        <v>573</v>
      </c>
      <c r="C99" s="378" t="s">
        <v>574</v>
      </c>
      <c r="D99" s="117" t="s">
        <v>575</v>
      </c>
      <c r="E99" s="375">
        <v>0</v>
      </c>
      <c r="F99" s="375">
        <v>26100</v>
      </c>
      <c r="G99" s="375">
        <v>-26100</v>
      </c>
      <c r="H99" s="375">
        <v>0</v>
      </c>
      <c r="I99" s="375">
        <v>0</v>
      </c>
      <c r="J99" s="376">
        <f t="shared" si="6"/>
        <v>0</v>
      </c>
      <c r="K99" s="376">
        <f t="shared" si="7"/>
        <v>0</v>
      </c>
      <c r="L99" s="377">
        <f>IFERROR(VLOOKUP(C99,'DE x PARA'!C93:K2111,7,FALSE),"SINTÉTICA")</f>
        <v>500001</v>
      </c>
      <c r="M99" s="377">
        <f>IFERROR(VLOOKUP(B99,'DE x PARA'!B93:K2111,10,FALSE),"SINTÉTICA")</f>
        <v>600017</v>
      </c>
      <c r="N99" s="377">
        <f>IFERROR(VLOOKUP(M99,'DE x PARA'!$K$2:$L$2020,2,FALSE),0)</f>
        <v>-1</v>
      </c>
      <c r="O99" s="375">
        <f t="shared" si="8"/>
        <v>0</v>
      </c>
    </row>
    <row r="100" spans="1:15">
      <c r="A100" s="374" t="str">
        <f t="shared" si="5"/>
        <v>2.1.1.04.0089</v>
      </c>
      <c r="B100" s="374" t="s">
        <v>1338</v>
      </c>
      <c r="C100" s="378" t="s">
        <v>1339</v>
      </c>
      <c r="D100" s="117" t="s">
        <v>1340</v>
      </c>
      <c r="E100" s="375">
        <v>0</v>
      </c>
      <c r="F100" s="375">
        <v>760</v>
      </c>
      <c r="G100" s="375">
        <v>-760</v>
      </c>
      <c r="H100" s="375">
        <v>0</v>
      </c>
      <c r="I100" s="375">
        <v>0</v>
      </c>
      <c r="J100" s="376">
        <f t="shared" si="6"/>
        <v>0</v>
      </c>
      <c r="K100" s="376">
        <f t="shared" si="7"/>
        <v>0</v>
      </c>
      <c r="L100" s="377">
        <f>IFERROR(VLOOKUP(C100,'DE x PARA'!C94:K2112,7,FALSE),"SINTÉTICA")</f>
        <v>500001</v>
      </c>
      <c r="M100" s="377">
        <f>IFERROR(VLOOKUP(B100,'DE x PARA'!B94:K2112,10,FALSE),"SINTÉTICA")</f>
        <v>600017</v>
      </c>
      <c r="N100" s="377">
        <f>IFERROR(VLOOKUP(M100,'DE x PARA'!$K$2:$L$2020,2,FALSE),0)</f>
        <v>-1</v>
      </c>
      <c r="O100" s="375">
        <f t="shared" si="8"/>
        <v>0</v>
      </c>
    </row>
    <row r="101" spans="1:15">
      <c r="A101" s="374" t="str">
        <f t="shared" si="5"/>
        <v>2.1.1.04.0103</v>
      </c>
      <c r="B101" s="374" t="s">
        <v>576</v>
      </c>
      <c r="C101" s="378" t="s">
        <v>577</v>
      </c>
      <c r="D101" s="117" t="s">
        <v>578</v>
      </c>
      <c r="E101" s="375">
        <v>-1291.1199999999999</v>
      </c>
      <c r="F101" s="375">
        <v>7831.14</v>
      </c>
      <c r="G101" s="375">
        <v>-7842.18</v>
      </c>
      <c r="H101" s="375">
        <v>-11.04</v>
      </c>
      <c r="I101" s="375">
        <v>-1302.1600000000001</v>
      </c>
      <c r="J101" s="376">
        <f t="shared" si="6"/>
        <v>-1.30216</v>
      </c>
      <c r="K101" s="376">
        <f t="shared" si="7"/>
        <v>-1</v>
      </c>
      <c r="L101" s="377">
        <f>IFERROR(VLOOKUP(C101,'DE x PARA'!C95:K2113,7,FALSE),"SINTÉTICA")</f>
        <v>500001</v>
      </c>
      <c r="M101" s="377">
        <f>IFERROR(VLOOKUP(B101,'DE x PARA'!B95:K2113,10,FALSE),"SINTÉTICA")</f>
        <v>600017</v>
      </c>
      <c r="N101" s="377">
        <f>IFERROR(VLOOKUP(M101,'DE x PARA'!$K$2:$L$2020,2,FALSE),0)</f>
        <v>-1</v>
      </c>
      <c r="O101" s="375">
        <f t="shared" si="8"/>
        <v>11.04</v>
      </c>
    </row>
    <row r="102" spans="1:15">
      <c r="A102" s="374" t="str">
        <f t="shared" si="5"/>
        <v>2.1.1.04.0107</v>
      </c>
      <c r="B102" s="374" t="s">
        <v>1341</v>
      </c>
      <c r="C102" s="378" t="s">
        <v>1342</v>
      </c>
      <c r="D102" s="117" t="s">
        <v>1343</v>
      </c>
      <c r="E102" s="375">
        <v>0</v>
      </c>
      <c r="F102" s="375">
        <v>2550</v>
      </c>
      <c r="G102" s="375">
        <v>-2550</v>
      </c>
      <c r="H102" s="375">
        <v>0</v>
      </c>
      <c r="I102" s="375">
        <v>0</v>
      </c>
      <c r="J102" s="376">
        <f t="shared" si="6"/>
        <v>0</v>
      </c>
      <c r="K102" s="376">
        <f t="shared" si="7"/>
        <v>0</v>
      </c>
      <c r="L102" s="377">
        <f>IFERROR(VLOOKUP(C102,'DE x PARA'!C96:K2114,7,FALSE),"SINTÉTICA")</f>
        <v>500001</v>
      </c>
      <c r="M102" s="377">
        <f>IFERROR(VLOOKUP(B102,'DE x PARA'!B96:K2114,10,FALSE),"SINTÉTICA")</f>
        <v>600017</v>
      </c>
      <c r="N102" s="377">
        <f>IFERROR(VLOOKUP(M102,'DE x PARA'!$K$2:$L$2020,2,FALSE),0)</f>
        <v>-1</v>
      </c>
      <c r="O102" s="375">
        <f t="shared" si="8"/>
        <v>0</v>
      </c>
    </row>
    <row r="103" spans="1:15">
      <c r="A103" s="374" t="str">
        <f t="shared" si="5"/>
        <v>2.1.1.04.0112</v>
      </c>
      <c r="B103" s="374" t="s">
        <v>1344</v>
      </c>
      <c r="C103" s="378" t="s">
        <v>1345</v>
      </c>
      <c r="D103" s="117" t="s">
        <v>1346</v>
      </c>
      <c r="E103" s="375">
        <v>0</v>
      </c>
      <c r="F103" s="375">
        <v>1933.37</v>
      </c>
      <c r="G103" s="375">
        <v>-1933.37</v>
      </c>
      <c r="H103" s="375">
        <v>0</v>
      </c>
      <c r="I103" s="375">
        <v>0</v>
      </c>
      <c r="J103" s="376">
        <f t="shared" si="6"/>
        <v>0</v>
      </c>
      <c r="K103" s="376">
        <f t="shared" si="7"/>
        <v>0</v>
      </c>
      <c r="L103" s="377">
        <f>IFERROR(VLOOKUP(C103,'DE x PARA'!C97:K2115,7,FALSE),"SINTÉTICA")</f>
        <v>500001</v>
      </c>
      <c r="M103" s="377">
        <f>IFERROR(VLOOKUP(B103,'DE x PARA'!B97:K2115,10,FALSE),"SINTÉTICA")</f>
        <v>600017</v>
      </c>
      <c r="N103" s="377">
        <f>IFERROR(VLOOKUP(M103,'DE x PARA'!$K$2:$L$2020,2,FALSE),0)</f>
        <v>-1</v>
      </c>
      <c r="O103" s="375">
        <f t="shared" si="8"/>
        <v>0</v>
      </c>
    </row>
    <row r="104" spans="1:15">
      <c r="A104" s="374" t="str">
        <f t="shared" si="5"/>
        <v>2.1.1.04.0121</v>
      </c>
      <c r="B104" s="374" t="s">
        <v>579</v>
      </c>
      <c r="C104" s="378" t="s">
        <v>580</v>
      </c>
      <c r="D104" s="117" t="s">
        <v>581</v>
      </c>
      <c r="E104" s="375">
        <v>0</v>
      </c>
      <c r="F104" s="375">
        <v>13760</v>
      </c>
      <c r="G104" s="375">
        <v>-13760</v>
      </c>
      <c r="H104" s="375">
        <v>0</v>
      </c>
      <c r="I104" s="375">
        <v>0</v>
      </c>
      <c r="J104" s="376">
        <f t="shared" si="6"/>
        <v>0</v>
      </c>
      <c r="K104" s="376">
        <f t="shared" si="7"/>
        <v>0</v>
      </c>
      <c r="L104" s="377">
        <f>IFERROR(VLOOKUP(C104,'DE x PARA'!C98:K2116,7,FALSE),"SINTÉTICA")</f>
        <v>500001</v>
      </c>
      <c r="M104" s="377">
        <f>IFERROR(VLOOKUP(B104,'DE x PARA'!B98:K2116,10,FALSE),"SINTÉTICA")</f>
        <v>600017</v>
      </c>
      <c r="N104" s="377">
        <f>IFERROR(VLOOKUP(M104,'DE x PARA'!$K$2:$L$2020,2,FALSE),0)</f>
        <v>-1</v>
      </c>
      <c r="O104" s="375">
        <f t="shared" si="8"/>
        <v>0</v>
      </c>
    </row>
    <row r="105" spans="1:15">
      <c r="A105" s="374" t="str">
        <f t="shared" si="5"/>
        <v>2.1.1.04.0127</v>
      </c>
      <c r="B105" s="374" t="s">
        <v>1347</v>
      </c>
      <c r="C105" s="378" t="s">
        <v>1348</v>
      </c>
      <c r="D105" s="117" t="s">
        <v>1349</v>
      </c>
      <c r="E105" s="375">
        <v>0</v>
      </c>
      <c r="F105" s="375">
        <v>3990</v>
      </c>
      <c r="G105" s="375">
        <v>-3990</v>
      </c>
      <c r="H105" s="375">
        <v>0</v>
      </c>
      <c r="I105" s="375">
        <v>0</v>
      </c>
      <c r="J105" s="376">
        <f t="shared" si="6"/>
        <v>0</v>
      </c>
      <c r="K105" s="376">
        <f t="shared" si="7"/>
        <v>0</v>
      </c>
      <c r="L105" s="377">
        <f>IFERROR(VLOOKUP(C105,'DE x PARA'!C99:K2117,7,FALSE),"SINTÉTICA")</f>
        <v>500001</v>
      </c>
      <c r="M105" s="377">
        <f>IFERROR(VLOOKUP(B105,'DE x PARA'!B99:K2117,10,FALSE),"SINTÉTICA")</f>
        <v>600017</v>
      </c>
      <c r="N105" s="377">
        <f>IFERROR(VLOOKUP(M105,'DE x PARA'!$K$2:$L$2020,2,FALSE),0)</f>
        <v>-1</v>
      </c>
      <c r="O105" s="375">
        <f t="shared" si="8"/>
        <v>0</v>
      </c>
    </row>
    <row r="106" spans="1:15">
      <c r="A106" s="374" t="str">
        <f t="shared" si="5"/>
        <v>2.1.1.04.0138</v>
      </c>
      <c r="B106" s="374" t="s">
        <v>582</v>
      </c>
      <c r="C106" s="378">
        <v>33634300000000</v>
      </c>
      <c r="D106" s="117" t="s">
        <v>583</v>
      </c>
      <c r="E106" s="375">
        <v>0</v>
      </c>
      <c r="F106" s="375">
        <v>40537.74</v>
      </c>
      <c r="G106" s="375">
        <v>-40537.74</v>
      </c>
      <c r="H106" s="375">
        <v>0</v>
      </c>
      <c r="I106" s="375">
        <v>0</v>
      </c>
      <c r="J106" s="376">
        <f t="shared" si="6"/>
        <v>0</v>
      </c>
      <c r="K106" s="376">
        <f t="shared" si="7"/>
        <v>0</v>
      </c>
      <c r="L106" s="377" t="str">
        <f>IFERROR(VLOOKUP(C106,'DE x PARA'!C100:K2118,7,FALSE),"SINTÉTICA")</f>
        <v>SINTÉTICA</v>
      </c>
      <c r="M106" s="377">
        <f>IFERROR(VLOOKUP(B106,'DE x PARA'!B100:K2118,10,FALSE),"SINTÉTICA")</f>
        <v>600017</v>
      </c>
      <c r="N106" s="377">
        <f>IFERROR(VLOOKUP(M106,'DE x PARA'!$K$2:$L$2020,2,FALSE),0)</f>
        <v>-1</v>
      </c>
      <c r="O106" s="375">
        <f t="shared" si="8"/>
        <v>0</v>
      </c>
    </row>
    <row r="107" spans="1:15">
      <c r="A107" s="374" t="str">
        <f t="shared" si="5"/>
        <v>2.1.1.04.0148</v>
      </c>
      <c r="B107" s="374" t="s">
        <v>584</v>
      </c>
      <c r="C107" s="378" t="s">
        <v>585</v>
      </c>
      <c r="D107" s="117" t="s">
        <v>586</v>
      </c>
      <c r="E107" s="375">
        <v>0</v>
      </c>
      <c r="F107" s="375">
        <v>4374.99</v>
      </c>
      <c r="G107" s="375">
        <v>-4374.99</v>
      </c>
      <c r="H107" s="375">
        <v>0</v>
      </c>
      <c r="I107" s="375">
        <v>0</v>
      </c>
      <c r="J107" s="376">
        <f t="shared" si="6"/>
        <v>0</v>
      </c>
      <c r="K107" s="376">
        <f t="shared" si="7"/>
        <v>0</v>
      </c>
      <c r="L107" s="377">
        <f>IFERROR(VLOOKUP(C107,'DE x PARA'!C101:K2119,7,FALSE),"SINTÉTICA")</f>
        <v>500001</v>
      </c>
      <c r="M107" s="377">
        <f>IFERROR(VLOOKUP(B107,'DE x PARA'!B101:K2119,10,FALSE),"SINTÉTICA")</f>
        <v>600017</v>
      </c>
      <c r="N107" s="377">
        <f>IFERROR(VLOOKUP(M107,'DE x PARA'!$K$2:$L$2020,2,FALSE),0)</f>
        <v>-1</v>
      </c>
      <c r="O107" s="375">
        <f t="shared" si="8"/>
        <v>0</v>
      </c>
    </row>
    <row r="108" spans="1:15">
      <c r="A108" s="374" t="str">
        <f t="shared" si="5"/>
        <v>2.1.1.04.0161</v>
      </c>
      <c r="B108" s="374" t="s">
        <v>1350</v>
      </c>
      <c r="C108" s="378">
        <v>30033800000000</v>
      </c>
      <c r="D108" s="117" t="s">
        <v>1351</v>
      </c>
      <c r="E108" s="375">
        <v>0</v>
      </c>
      <c r="F108" s="375">
        <v>105298.32</v>
      </c>
      <c r="G108" s="375">
        <v>-105298.32</v>
      </c>
      <c r="H108" s="375">
        <v>0</v>
      </c>
      <c r="I108" s="375">
        <v>0</v>
      </c>
      <c r="J108" s="376">
        <f t="shared" si="6"/>
        <v>0</v>
      </c>
      <c r="K108" s="376">
        <f t="shared" si="7"/>
        <v>0</v>
      </c>
      <c r="L108" s="377" t="str">
        <f>IFERROR(VLOOKUP(C108,'DE x PARA'!C102:K2120,7,FALSE),"SINTÉTICA")</f>
        <v>SINTÉTICA</v>
      </c>
      <c r="M108" s="377">
        <f>IFERROR(VLOOKUP(B108,'DE x PARA'!B102:K2120,10,FALSE),"SINTÉTICA")</f>
        <v>600017</v>
      </c>
      <c r="N108" s="377">
        <f>IFERROR(VLOOKUP(M108,'DE x PARA'!$K$2:$L$2020,2,FALSE),0)</f>
        <v>-1</v>
      </c>
      <c r="O108" s="375">
        <f t="shared" si="8"/>
        <v>0</v>
      </c>
    </row>
    <row r="109" spans="1:15">
      <c r="A109" s="374" t="str">
        <f t="shared" si="5"/>
        <v>2.1.1.04.0242</v>
      </c>
      <c r="B109" s="374" t="s">
        <v>1352</v>
      </c>
      <c r="C109" s="378" t="s">
        <v>1353</v>
      </c>
      <c r="D109" s="117" t="s">
        <v>1354</v>
      </c>
      <c r="E109" s="375">
        <v>0</v>
      </c>
      <c r="F109" s="375">
        <v>655.5</v>
      </c>
      <c r="G109" s="375">
        <v>-655.5</v>
      </c>
      <c r="H109" s="375">
        <v>0</v>
      </c>
      <c r="I109" s="375">
        <v>0</v>
      </c>
      <c r="J109" s="376">
        <f t="shared" si="6"/>
        <v>0</v>
      </c>
      <c r="K109" s="376">
        <f t="shared" si="7"/>
        <v>0</v>
      </c>
      <c r="L109" s="377">
        <f>IFERROR(VLOOKUP(C109,'DE x PARA'!C103:K2121,7,FALSE),"SINTÉTICA")</f>
        <v>500001</v>
      </c>
      <c r="M109" s="377">
        <f>IFERROR(VLOOKUP(B109,'DE x PARA'!B103:K2121,10,FALSE),"SINTÉTICA")</f>
        <v>600017</v>
      </c>
      <c r="N109" s="377">
        <f>IFERROR(VLOOKUP(M109,'DE x PARA'!$K$2:$L$2020,2,FALSE),0)</f>
        <v>-1</v>
      </c>
      <c r="O109" s="375">
        <f t="shared" si="8"/>
        <v>0</v>
      </c>
    </row>
    <row r="110" spans="1:15">
      <c r="A110" s="374" t="str">
        <f t="shared" si="5"/>
        <v>2.1.1.04.0249</v>
      </c>
      <c r="B110" s="374" t="s">
        <v>1355</v>
      </c>
      <c r="C110" s="378" t="s">
        <v>1356</v>
      </c>
      <c r="D110" s="117" t="s">
        <v>1357</v>
      </c>
      <c r="E110" s="375">
        <v>0</v>
      </c>
      <c r="F110" s="375">
        <v>131827.98000000001</v>
      </c>
      <c r="G110" s="375">
        <v>-131827.98000000001</v>
      </c>
      <c r="H110" s="375">
        <v>0</v>
      </c>
      <c r="I110" s="375">
        <v>0</v>
      </c>
      <c r="J110" s="376">
        <f t="shared" si="6"/>
        <v>0</v>
      </c>
      <c r="K110" s="376">
        <f t="shared" si="7"/>
        <v>0</v>
      </c>
      <c r="L110" s="377">
        <f>IFERROR(VLOOKUP(C110,'DE x PARA'!C104:K2122,7,FALSE),"SINTÉTICA")</f>
        <v>500001</v>
      </c>
      <c r="M110" s="377">
        <f>IFERROR(VLOOKUP(B110,'DE x PARA'!B104:K2122,10,FALSE),"SINTÉTICA")</f>
        <v>600017</v>
      </c>
      <c r="N110" s="377">
        <f>IFERROR(VLOOKUP(M110,'DE x PARA'!$K$2:$L$2020,2,FALSE),0)</f>
        <v>-1</v>
      </c>
      <c r="O110" s="375">
        <f t="shared" si="8"/>
        <v>0</v>
      </c>
    </row>
    <row r="111" spans="1:15">
      <c r="A111" s="374" t="str">
        <f t="shared" si="5"/>
        <v>2.1.1.04.0250</v>
      </c>
      <c r="B111" s="374" t="s">
        <v>1358</v>
      </c>
      <c r="C111" s="378" t="s">
        <v>1359</v>
      </c>
      <c r="D111" s="117" t="s">
        <v>1360</v>
      </c>
      <c r="E111" s="375">
        <v>0</v>
      </c>
      <c r="F111" s="375">
        <v>45000</v>
      </c>
      <c r="G111" s="375">
        <v>-45000</v>
      </c>
      <c r="H111" s="375">
        <v>0</v>
      </c>
      <c r="I111" s="375">
        <v>0</v>
      </c>
      <c r="J111" s="376">
        <f t="shared" si="6"/>
        <v>0</v>
      </c>
      <c r="K111" s="376">
        <f t="shared" si="7"/>
        <v>0</v>
      </c>
      <c r="L111" s="377">
        <f>IFERROR(VLOOKUP(C111,'DE x PARA'!C105:K2123,7,FALSE),"SINTÉTICA")</f>
        <v>500001</v>
      </c>
      <c r="M111" s="377">
        <f>IFERROR(VLOOKUP(B111,'DE x PARA'!B105:K2123,10,FALSE),"SINTÉTICA")</f>
        <v>600017</v>
      </c>
      <c r="N111" s="377">
        <f>IFERROR(VLOOKUP(M111,'DE x PARA'!$K$2:$L$2020,2,FALSE),0)</f>
        <v>-1</v>
      </c>
      <c r="O111" s="375">
        <f t="shared" si="8"/>
        <v>0</v>
      </c>
    </row>
    <row r="112" spans="1:15">
      <c r="A112" s="374" t="str">
        <f t="shared" si="5"/>
        <v>2.1.1.04.0310</v>
      </c>
      <c r="B112" s="374" t="s">
        <v>590</v>
      </c>
      <c r="C112" s="378" t="s">
        <v>591</v>
      </c>
      <c r="D112" s="117" t="s">
        <v>592</v>
      </c>
      <c r="E112" s="375">
        <v>0</v>
      </c>
      <c r="F112" s="375">
        <v>150595.54999999999</v>
      </c>
      <c r="G112" s="375">
        <v>-150595.54999999999</v>
      </c>
      <c r="H112" s="375">
        <v>0</v>
      </c>
      <c r="I112" s="375">
        <v>0</v>
      </c>
      <c r="J112" s="376">
        <f t="shared" si="6"/>
        <v>0</v>
      </c>
      <c r="K112" s="376">
        <f t="shared" si="7"/>
        <v>0</v>
      </c>
      <c r="L112" s="377">
        <f>IFERROR(VLOOKUP(C112,'DE x PARA'!C106:K2124,7,FALSE),"SINTÉTICA")</f>
        <v>500001</v>
      </c>
      <c r="M112" s="377">
        <f>IFERROR(VLOOKUP(B112,'DE x PARA'!B106:K2124,10,FALSE),"SINTÉTICA")</f>
        <v>600017</v>
      </c>
      <c r="N112" s="377">
        <f>IFERROR(VLOOKUP(M112,'DE x PARA'!$K$2:$L$2020,2,FALSE),0)</f>
        <v>-1</v>
      </c>
      <c r="O112" s="375">
        <f t="shared" si="8"/>
        <v>0</v>
      </c>
    </row>
    <row r="113" spans="1:15">
      <c r="A113" s="374" t="str">
        <f t="shared" si="5"/>
        <v>2.1.1.04.0336</v>
      </c>
      <c r="B113" s="374" t="s">
        <v>593</v>
      </c>
      <c r="C113" s="378" t="s">
        <v>594</v>
      </c>
      <c r="D113" s="117" t="s">
        <v>595</v>
      </c>
      <c r="E113" s="375">
        <v>0</v>
      </c>
      <c r="F113" s="375">
        <v>453059.8</v>
      </c>
      <c r="G113" s="375">
        <v>-453059.8</v>
      </c>
      <c r="H113" s="375">
        <v>0</v>
      </c>
      <c r="I113" s="375">
        <v>0</v>
      </c>
      <c r="J113" s="376">
        <f t="shared" si="6"/>
        <v>0</v>
      </c>
      <c r="K113" s="376">
        <f t="shared" si="7"/>
        <v>0</v>
      </c>
      <c r="L113" s="377">
        <f>IFERROR(VLOOKUP(C113,'DE x PARA'!C107:K2125,7,FALSE),"SINTÉTICA")</f>
        <v>500001</v>
      </c>
      <c r="M113" s="377">
        <f>IFERROR(VLOOKUP(B113,'DE x PARA'!B107:K2125,10,FALSE),"SINTÉTICA")</f>
        <v>600017</v>
      </c>
      <c r="N113" s="377">
        <f>IFERROR(VLOOKUP(M113,'DE x PARA'!$K$2:$L$2020,2,FALSE),0)</f>
        <v>-1</v>
      </c>
      <c r="O113" s="375">
        <f t="shared" si="8"/>
        <v>0</v>
      </c>
    </row>
    <row r="114" spans="1:15">
      <c r="A114" s="374" t="str">
        <f t="shared" si="5"/>
        <v>2.1.1.04.0365</v>
      </c>
      <c r="B114" s="374" t="s">
        <v>1361</v>
      </c>
      <c r="C114" s="378">
        <v>32578400000000</v>
      </c>
      <c r="D114" s="117" t="s">
        <v>1362</v>
      </c>
      <c r="E114" s="375">
        <v>0</v>
      </c>
      <c r="F114" s="375">
        <v>3100</v>
      </c>
      <c r="G114" s="375">
        <v>-3100</v>
      </c>
      <c r="H114" s="375">
        <v>0</v>
      </c>
      <c r="I114" s="375">
        <v>0</v>
      </c>
      <c r="J114" s="376">
        <f t="shared" si="6"/>
        <v>0</v>
      </c>
      <c r="K114" s="376">
        <f t="shared" si="7"/>
        <v>0</v>
      </c>
      <c r="L114" s="377" t="str">
        <f>IFERROR(VLOOKUP(C114,'DE x PARA'!C108:K2126,7,FALSE),"SINTÉTICA")</f>
        <v>SINTÉTICA</v>
      </c>
      <c r="M114" s="377">
        <f>IFERROR(VLOOKUP(B114,'DE x PARA'!B108:K2126,10,FALSE),"SINTÉTICA")</f>
        <v>600017</v>
      </c>
      <c r="N114" s="377">
        <f>IFERROR(VLOOKUP(M114,'DE x PARA'!$K$2:$L$2020,2,FALSE),0)</f>
        <v>-1</v>
      </c>
      <c r="O114" s="375">
        <f t="shared" si="8"/>
        <v>0</v>
      </c>
    </row>
    <row r="115" spans="1:15">
      <c r="A115" s="374" t="str">
        <f t="shared" si="5"/>
        <v>2.1.1.04.0375</v>
      </c>
      <c r="B115" s="374" t="s">
        <v>596</v>
      </c>
      <c r="C115" s="378" t="s">
        <v>597</v>
      </c>
      <c r="D115" s="117" t="s">
        <v>598</v>
      </c>
      <c r="E115" s="375">
        <v>0</v>
      </c>
      <c r="F115" s="375">
        <v>2119.64</v>
      </c>
      <c r="G115" s="375">
        <v>-2119.64</v>
      </c>
      <c r="H115" s="375">
        <v>0</v>
      </c>
      <c r="I115" s="375">
        <v>0</v>
      </c>
      <c r="J115" s="376">
        <f t="shared" si="6"/>
        <v>0</v>
      </c>
      <c r="K115" s="376">
        <f t="shared" si="7"/>
        <v>0</v>
      </c>
      <c r="L115" s="377">
        <f>IFERROR(VLOOKUP(C115,'DE x PARA'!C109:K2127,7,FALSE),"SINTÉTICA")</f>
        <v>500001</v>
      </c>
      <c r="M115" s="377">
        <f>IFERROR(VLOOKUP(B115,'DE x PARA'!B109:K2127,10,FALSE),"SINTÉTICA")</f>
        <v>600017</v>
      </c>
      <c r="N115" s="377">
        <f>IFERROR(VLOOKUP(M115,'DE x PARA'!$K$2:$L$2020,2,FALSE),0)</f>
        <v>-1</v>
      </c>
      <c r="O115" s="375">
        <f t="shared" si="8"/>
        <v>0</v>
      </c>
    </row>
    <row r="116" spans="1:15">
      <c r="A116" s="374" t="str">
        <f t="shared" si="5"/>
        <v>2.1.1.04.0386</v>
      </c>
      <c r="B116" s="374" t="s">
        <v>1363</v>
      </c>
      <c r="C116" s="378" t="s">
        <v>1364</v>
      </c>
      <c r="D116" s="117" t="s">
        <v>1365</v>
      </c>
      <c r="E116" s="375">
        <v>0</v>
      </c>
      <c r="F116" s="375">
        <v>164500</v>
      </c>
      <c r="G116" s="375">
        <v>-164500</v>
      </c>
      <c r="H116" s="375">
        <v>0</v>
      </c>
      <c r="I116" s="375">
        <v>0</v>
      </c>
      <c r="J116" s="376">
        <f t="shared" si="6"/>
        <v>0</v>
      </c>
      <c r="K116" s="376">
        <f t="shared" si="7"/>
        <v>0</v>
      </c>
      <c r="L116" s="377">
        <f>IFERROR(VLOOKUP(C116,'DE x PARA'!C110:K2128,7,FALSE),"SINTÉTICA")</f>
        <v>500001</v>
      </c>
      <c r="M116" s="377">
        <f>IFERROR(VLOOKUP(B116,'DE x PARA'!B110:K2128,10,FALSE),"SINTÉTICA")</f>
        <v>600017</v>
      </c>
      <c r="N116" s="377">
        <f>IFERROR(VLOOKUP(M116,'DE x PARA'!$K$2:$L$2020,2,FALSE),0)</f>
        <v>-1</v>
      </c>
      <c r="O116" s="375">
        <f t="shared" si="8"/>
        <v>0</v>
      </c>
    </row>
    <row r="117" spans="1:15">
      <c r="A117" s="374" t="str">
        <f t="shared" si="5"/>
        <v>2.1.1.04.0432</v>
      </c>
      <c r="B117" s="374" t="s">
        <v>1366</v>
      </c>
      <c r="C117" s="378" t="s">
        <v>1367</v>
      </c>
      <c r="D117" s="117" t="s">
        <v>1368</v>
      </c>
      <c r="E117" s="375">
        <v>0</v>
      </c>
      <c r="F117" s="375">
        <v>267656</v>
      </c>
      <c r="G117" s="375">
        <v>-267656</v>
      </c>
      <c r="H117" s="375">
        <v>0</v>
      </c>
      <c r="I117" s="375">
        <v>0</v>
      </c>
      <c r="J117" s="376">
        <f t="shared" si="6"/>
        <v>0</v>
      </c>
      <c r="K117" s="376">
        <f t="shared" si="7"/>
        <v>0</v>
      </c>
      <c r="L117" s="377">
        <f>IFERROR(VLOOKUP(C117,'DE x PARA'!C111:K2129,7,FALSE),"SINTÉTICA")</f>
        <v>500001</v>
      </c>
      <c r="M117" s="377">
        <f>IFERROR(VLOOKUP(B117,'DE x PARA'!B111:K2129,10,FALSE),"SINTÉTICA")</f>
        <v>600017</v>
      </c>
      <c r="N117" s="377">
        <f>IFERROR(VLOOKUP(M117,'DE x PARA'!$K$2:$L$2020,2,FALSE),0)</f>
        <v>-1</v>
      </c>
      <c r="O117" s="375">
        <f t="shared" si="8"/>
        <v>0</v>
      </c>
    </row>
    <row r="118" spans="1:15">
      <c r="A118" s="374" t="str">
        <f t="shared" si="5"/>
        <v>2.1.1.04.0447</v>
      </c>
      <c r="B118" s="374" t="s">
        <v>599</v>
      </c>
      <c r="C118" s="378" t="s">
        <v>600</v>
      </c>
      <c r="D118" s="117" t="s">
        <v>601</v>
      </c>
      <c r="E118" s="375">
        <v>-428.09</v>
      </c>
      <c r="F118" s="375">
        <v>462.03</v>
      </c>
      <c r="G118" s="375">
        <v>-33.94</v>
      </c>
      <c r="H118" s="375">
        <v>428.09</v>
      </c>
      <c r="I118" s="375">
        <v>0</v>
      </c>
      <c r="J118" s="376">
        <f t="shared" si="6"/>
        <v>0</v>
      </c>
      <c r="K118" s="376">
        <f t="shared" si="7"/>
        <v>0</v>
      </c>
      <c r="L118" s="377">
        <f>IFERROR(VLOOKUP(C118,'DE x PARA'!C112:K2130,7,FALSE),"SINTÉTICA")</f>
        <v>500001</v>
      </c>
      <c r="M118" s="377">
        <f>IFERROR(VLOOKUP(B118,'DE x PARA'!B112:K2130,10,FALSE),"SINTÉTICA")</f>
        <v>600017</v>
      </c>
      <c r="N118" s="377">
        <f>IFERROR(VLOOKUP(M118,'DE x PARA'!$K$2:$L$2020,2,FALSE),0)</f>
        <v>-1</v>
      </c>
      <c r="O118" s="375">
        <f t="shared" si="8"/>
        <v>-428.09</v>
      </c>
    </row>
    <row r="119" spans="1:15">
      <c r="A119" s="374" t="str">
        <f t="shared" si="5"/>
        <v>2.1.1.04.0455</v>
      </c>
      <c r="B119" s="374" t="s">
        <v>602</v>
      </c>
      <c r="C119" s="378" t="s">
        <v>603</v>
      </c>
      <c r="D119" s="117" t="s">
        <v>604</v>
      </c>
      <c r="E119" s="375">
        <v>0</v>
      </c>
      <c r="F119" s="375">
        <v>49010</v>
      </c>
      <c r="G119" s="375">
        <v>-49010</v>
      </c>
      <c r="H119" s="375">
        <v>0</v>
      </c>
      <c r="I119" s="375">
        <v>0</v>
      </c>
      <c r="J119" s="376">
        <f t="shared" si="6"/>
        <v>0</v>
      </c>
      <c r="K119" s="376">
        <f t="shared" si="7"/>
        <v>0</v>
      </c>
      <c r="L119" s="377">
        <f>IFERROR(VLOOKUP(C119,'DE x PARA'!C113:K2131,7,FALSE),"SINTÉTICA")</f>
        <v>500001</v>
      </c>
      <c r="M119" s="377">
        <f>IFERROR(VLOOKUP(B119,'DE x PARA'!B113:K2131,10,FALSE),"SINTÉTICA")</f>
        <v>600017</v>
      </c>
      <c r="N119" s="377">
        <f>IFERROR(VLOOKUP(M119,'DE x PARA'!$K$2:$L$2020,2,FALSE),0)</f>
        <v>-1</v>
      </c>
      <c r="O119" s="375">
        <f t="shared" si="8"/>
        <v>0</v>
      </c>
    </row>
    <row r="120" spans="1:15">
      <c r="A120" s="374" t="str">
        <f t="shared" si="5"/>
        <v>2.1.1.04.0471</v>
      </c>
      <c r="B120" s="374" t="s">
        <v>605</v>
      </c>
      <c r="C120" s="378" t="s">
        <v>606</v>
      </c>
      <c r="D120" s="117" t="s">
        <v>607</v>
      </c>
      <c r="E120" s="375">
        <v>-2250</v>
      </c>
      <c r="F120" s="375">
        <v>22100</v>
      </c>
      <c r="G120" s="375">
        <v>-22300</v>
      </c>
      <c r="H120" s="375">
        <v>-200</v>
      </c>
      <c r="I120" s="375">
        <v>-2450</v>
      </c>
      <c r="J120" s="376">
        <f t="shared" si="6"/>
        <v>-2.4500000000000002</v>
      </c>
      <c r="K120" s="376">
        <f t="shared" si="7"/>
        <v>-2</v>
      </c>
      <c r="L120" s="377">
        <f>IFERROR(VLOOKUP(C120,'DE x PARA'!C114:K2132,7,FALSE),"SINTÉTICA")</f>
        <v>500001</v>
      </c>
      <c r="M120" s="377">
        <f>IFERROR(VLOOKUP(B120,'DE x PARA'!B114:K2132,10,FALSE),"SINTÉTICA")</f>
        <v>600017</v>
      </c>
      <c r="N120" s="377">
        <f>IFERROR(VLOOKUP(M120,'DE x PARA'!$K$2:$L$2020,2,FALSE),0)</f>
        <v>-1</v>
      </c>
      <c r="O120" s="375">
        <f t="shared" si="8"/>
        <v>200</v>
      </c>
    </row>
    <row r="121" spans="1:15">
      <c r="A121" s="374" t="str">
        <f t="shared" si="5"/>
        <v>2.1.1.04.0526</v>
      </c>
      <c r="B121" s="374" t="s">
        <v>608</v>
      </c>
      <c r="C121" s="378" t="s">
        <v>609</v>
      </c>
      <c r="D121" s="117" t="s">
        <v>610</v>
      </c>
      <c r="E121" s="375">
        <v>0</v>
      </c>
      <c r="F121" s="375">
        <v>1090</v>
      </c>
      <c r="G121" s="375">
        <v>-1090</v>
      </c>
      <c r="H121" s="375">
        <v>0</v>
      </c>
      <c r="I121" s="375">
        <v>0</v>
      </c>
      <c r="J121" s="376">
        <f t="shared" si="6"/>
        <v>0</v>
      </c>
      <c r="K121" s="376">
        <f t="shared" si="7"/>
        <v>0</v>
      </c>
      <c r="L121" s="377">
        <f>IFERROR(VLOOKUP(C121,'DE x PARA'!C115:K2133,7,FALSE),"SINTÉTICA")</f>
        <v>500001</v>
      </c>
      <c r="M121" s="377">
        <f>IFERROR(VLOOKUP(B121,'DE x PARA'!B115:K2133,10,FALSE),"SINTÉTICA")</f>
        <v>600017</v>
      </c>
      <c r="N121" s="377">
        <f>IFERROR(VLOOKUP(M121,'DE x PARA'!$K$2:$L$2020,2,FALSE),0)</f>
        <v>-1</v>
      </c>
      <c r="O121" s="375">
        <f t="shared" si="8"/>
        <v>0</v>
      </c>
    </row>
    <row r="122" spans="1:15">
      <c r="A122" s="374" t="str">
        <f t="shared" si="5"/>
        <v>2.1.1.04.0536</v>
      </c>
      <c r="B122" s="374" t="s">
        <v>1369</v>
      </c>
      <c r="C122" s="378" t="s">
        <v>1370</v>
      </c>
      <c r="D122" s="117" t="s">
        <v>1371</v>
      </c>
      <c r="E122" s="375">
        <v>0</v>
      </c>
      <c r="F122" s="375">
        <v>4780</v>
      </c>
      <c r="G122" s="375">
        <v>-4780</v>
      </c>
      <c r="H122" s="375">
        <v>0</v>
      </c>
      <c r="I122" s="375">
        <v>0</v>
      </c>
      <c r="J122" s="376">
        <f t="shared" si="6"/>
        <v>0</v>
      </c>
      <c r="K122" s="376">
        <f t="shared" si="7"/>
        <v>0</v>
      </c>
      <c r="L122" s="377">
        <f>IFERROR(VLOOKUP(C122,'DE x PARA'!C116:K2134,7,FALSE),"SINTÉTICA")</f>
        <v>500001</v>
      </c>
      <c r="M122" s="377">
        <f>IFERROR(VLOOKUP(B122,'DE x PARA'!B116:K2134,10,FALSE),"SINTÉTICA")</f>
        <v>600017</v>
      </c>
      <c r="N122" s="377">
        <f>IFERROR(VLOOKUP(M122,'DE x PARA'!$K$2:$L$2020,2,FALSE),0)</f>
        <v>-1</v>
      </c>
      <c r="O122" s="375">
        <f t="shared" si="8"/>
        <v>0</v>
      </c>
    </row>
    <row r="123" spans="1:15">
      <c r="A123" s="374" t="str">
        <f t="shared" si="5"/>
        <v>2.1.1.04.0537</v>
      </c>
      <c r="B123" s="374" t="s">
        <v>611</v>
      </c>
      <c r="C123" s="378" t="s">
        <v>612</v>
      </c>
      <c r="D123" s="117" t="s">
        <v>613</v>
      </c>
      <c r="E123" s="375">
        <v>0</v>
      </c>
      <c r="F123" s="375">
        <v>147935.25</v>
      </c>
      <c r="G123" s="375">
        <v>-147935.25</v>
      </c>
      <c r="H123" s="375">
        <v>0</v>
      </c>
      <c r="I123" s="375">
        <v>0</v>
      </c>
      <c r="J123" s="376">
        <f t="shared" si="6"/>
        <v>0</v>
      </c>
      <c r="K123" s="376">
        <f t="shared" si="7"/>
        <v>0</v>
      </c>
      <c r="L123" s="377">
        <f>IFERROR(VLOOKUP(C123,'DE x PARA'!C117:K2135,7,FALSE),"SINTÉTICA")</f>
        <v>500001</v>
      </c>
      <c r="M123" s="377">
        <f>IFERROR(VLOOKUP(B123,'DE x PARA'!B117:K2135,10,FALSE),"SINTÉTICA")</f>
        <v>600017</v>
      </c>
      <c r="N123" s="377">
        <f>IFERROR(VLOOKUP(M123,'DE x PARA'!$K$2:$L$2020,2,FALSE),0)</f>
        <v>-1</v>
      </c>
      <c r="O123" s="375">
        <f t="shared" si="8"/>
        <v>0</v>
      </c>
    </row>
    <row r="124" spans="1:15">
      <c r="A124" s="374" t="str">
        <f t="shared" si="5"/>
        <v>2.1.1.04.0549</v>
      </c>
      <c r="B124" s="374" t="s">
        <v>614</v>
      </c>
      <c r="C124" s="378" t="s">
        <v>615</v>
      </c>
      <c r="D124" s="117" t="s">
        <v>616</v>
      </c>
      <c r="E124" s="375">
        <v>-84229.6</v>
      </c>
      <c r="F124" s="375">
        <v>0</v>
      </c>
      <c r="G124" s="375">
        <v>0</v>
      </c>
      <c r="H124" s="375">
        <v>0</v>
      </c>
      <c r="I124" s="375">
        <v>-84229.6</v>
      </c>
      <c r="J124" s="376">
        <f t="shared" si="6"/>
        <v>-84.229600000000005</v>
      </c>
      <c r="K124" s="376">
        <f t="shared" si="7"/>
        <v>-84</v>
      </c>
      <c r="L124" s="377">
        <f>IFERROR(VLOOKUP(C124,'DE x PARA'!C118:K2136,7,FALSE),"SINTÉTICA")</f>
        <v>500001</v>
      </c>
      <c r="M124" s="377">
        <f>IFERROR(VLOOKUP(B124,'DE x PARA'!B118:K2136,10,FALSE),"SINTÉTICA")</f>
        <v>600017</v>
      </c>
      <c r="N124" s="377">
        <f>IFERROR(VLOOKUP(M124,'DE x PARA'!$K$2:$L$2020,2,FALSE),0)</f>
        <v>-1</v>
      </c>
      <c r="O124" s="375">
        <f t="shared" si="8"/>
        <v>0</v>
      </c>
    </row>
    <row r="125" spans="1:15">
      <c r="A125" s="374" t="str">
        <f t="shared" si="5"/>
        <v>2.1.1.04.0568</v>
      </c>
      <c r="B125" s="374" t="s">
        <v>617</v>
      </c>
      <c r="C125" s="378">
        <v>33754500000000</v>
      </c>
      <c r="D125" s="117" t="s">
        <v>618</v>
      </c>
      <c r="E125" s="375">
        <v>0</v>
      </c>
      <c r="F125" s="375">
        <v>420486.28</v>
      </c>
      <c r="G125" s="375">
        <v>-521169.48</v>
      </c>
      <c r="H125" s="375">
        <v>-100683.2</v>
      </c>
      <c r="I125" s="375">
        <v>-100683.2</v>
      </c>
      <c r="J125" s="376">
        <f t="shared" si="6"/>
        <v>-100.6832</v>
      </c>
      <c r="K125" s="376">
        <f t="shared" si="7"/>
        <v>-101</v>
      </c>
      <c r="L125" s="377" t="str">
        <f>IFERROR(VLOOKUP(C125,'DE x PARA'!C119:K2137,7,FALSE),"SINTÉTICA")</f>
        <v>SINTÉTICA</v>
      </c>
      <c r="M125" s="377">
        <f>IFERROR(VLOOKUP(B125,'DE x PARA'!B119:K2137,10,FALSE),"SINTÉTICA")</f>
        <v>600017</v>
      </c>
      <c r="N125" s="377">
        <f>IFERROR(VLOOKUP(M125,'DE x PARA'!$K$2:$L$2020,2,FALSE),0)</f>
        <v>-1</v>
      </c>
      <c r="O125" s="375">
        <f t="shared" si="8"/>
        <v>100683.2</v>
      </c>
    </row>
    <row r="126" spans="1:15">
      <c r="A126" s="374" t="str">
        <f t="shared" si="5"/>
        <v>2.1.1.04.0569</v>
      </c>
      <c r="B126" s="374" t="s">
        <v>1372</v>
      </c>
      <c r="C126" s="378" t="s">
        <v>1373</v>
      </c>
      <c r="D126" s="117" t="s">
        <v>1374</v>
      </c>
      <c r="E126" s="375">
        <v>0</v>
      </c>
      <c r="F126" s="375">
        <v>22800</v>
      </c>
      <c r="G126" s="375">
        <v>-22800</v>
      </c>
      <c r="H126" s="375">
        <v>0</v>
      </c>
      <c r="I126" s="375">
        <v>0</v>
      </c>
      <c r="J126" s="376">
        <f t="shared" si="6"/>
        <v>0</v>
      </c>
      <c r="K126" s="376">
        <f t="shared" si="7"/>
        <v>0</v>
      </c>
      <c r="L126" s="377">
        <f>IFERROR(VLOOKUP(C126,'DE x PARA'!C120:K2138,7,FALSE),"SINTÉTICA")</f>
        <v>500001</v>
      </c>
      <c r="M126" s="377">
        <f>IFERROR(VLOOKUP(B126,'DE x PARA'!B120:K2138,10,FALSE),"SINTÉTICA")</f>
        <v>600017</v>
      </c>
      <c r="N126" s="377">
        <f>IFERROR(VLOOKUP(M126,'DE x PARA'!$K$2:$L$2020,2,FALSE),0)</f>
        <v>-1</v>
      </c>
      <c r="O126" s="375">
        <f t="shared" si="8"/>
        <v>0</v>
      </c>
    </row>
    <row r="127" spans="1:15">
      <c r="A127" s="374" t="str">
        <f t="shared" si="5"/>
        <v>2.1.1.04.0591</v>
      </c>
      <c r="B127" s="374" t="s">
        <v>619</v>
      </c>
      <c r="C127" s="378">
        <v>3017430000000</v>
      </c>
      <c r="D127" s="117" t="s">
        <v>620</v>
      </c>
      <c r="E127" s="375">
        <v>0</v>
      </c>
      <c r="F127" s="375">
        <v>131836</v>
      </c>
      <c r="G127" s="375">
        <v>-131836</v>
      </c>
      <c r="H127" s="375">
        <v>0</v>
      </c>
      <c r="I127" s="375">
        <v>0</v>
      </c>
      <c r="J127" s="376">
        <f t="shared" si="6"/>
        <v>0</v>
      </c>
      <c r="K127" s="376">
        <f t="shared" si="7"/>
        <v>0</v>
      </c>
      <c r="L127" s="377" t="str">
        <f>IFERROR(VLOOKUP(C127,'DE x PARA'!C121:K2139,7,FALSE),"SINTÉTICA")</f>
        <v>SINTÉTICA</v>
      </c>
      <c r="M127" s="377">
        <f>IFERROR(VLOOKUP(B127,'DE x PARA'!B121:K2139,10,FALSE),"SINTÉTICA")</f>
        <v>600017</v>
      </c>
      <c r="N127" s="377">
        <f>IFERROR(VLOOKUP(M127,'DE x PARA'!$K$2:$L$2020,2,FALSE),0)</f>
        <v>-1</v>
      </c>
      <c r="O127" s="375">
        <f t="shared" si="8"/>
        <v>0</v>
      </c>
    </row>
    <row r="128" spans="1:15">
      <c r="A128" s="374" t="str">
        <f t="shared" si="5"/>
        <v>2.1.1.04.0595</v>
      </c>
      <c r="B128" s="374" t="s">
        <v>1375</v>
      </c>
      <c r="C128" s="378" t="s">
        <v>1376</v>
      </c>
      <c r="D128" s="117" t="s">
        <v>1377</v>
      </c>
      <c r="E128" s="375">
        <v>-8800</v>
      </c>
      <c r="F128" s="375">
        <v>42862</v>
      </c>
      <c r="G128" s="375">
        <v>-34062</v>
      </c>
      <c r="H128" s="375">
        <v>8800</v>
      </c>
      <c r="I128" s="375">
        <v>0</v>
      </c>
      <c r="J128" s="376">
        <f t="shared" si="6"/>
        <v>0</v>
      </c>
      <c r="K128" s="376">
        <f t="shared" si="7"/>
        <v>0</v>
      </c>
      <c r="L128" s="377">
        <f>IFERROR(VLOOKUP(C128,'DE x PARA'!C122:K2140,7,FALSE),"SINTÉTICA")</f>
        <v>500001</v>
      </c>
      <c r="M128" s="377">
        <f>IFERROR(VLOOKUP(B128,'DE x PARA'!B122:K2140,10,FALSE),"SINTÉTICA")</f>
        <v>600017</v>
      </c>
      <c r="N128" s="377">
        <f>IFERROR(VLOOKUP(M128,'DE x PARA'!$K$2:$L$2020,2,FALSE),0)</f>
        <v>-1</v>
      </c>
      <c r="O128" s="375">
        <f t="shared" si="8"/>
        <v>-8800</v>
      </c>
    </row>
    <row r="129" spans="1:15">
      <c r="A129" s="374" t="str">
        <f t="shared" si="5"/>
        <v>2.1.1.04.0618</v>
      </c>
      <c r="B129" s="374" t="s">
        <v>1378</v>
      </c>
      <c r="C129" s="378">
        <v>10499000000000</v>
      </c>
      <c r="D129" s="117" t="s">
        <v>1379</v>
      </c>
      <c r="E129" s="375">
        <v>0</v>
      </c>
      <c r="F129" s="375">
        <v>21596</v>
      </c>
      <c r="G129" s="375">
        <v>-21596</v>
      </c>
      <c r="H129" s="375">
        <v>0</v>
      </c>
      <c r="I129" s="375">
        <v>0</v>
      </c>
      <c r="J129" s="376">
        <f t="shared" si="6"/>
        <v>0</v>
      </c>
      <c r="K129" s="376">
        <f t="shared" si="7"/>
        <v>0</v>
      </c>
      <c r="L129" s="377" t="str">
        <f>IFERROR(VLOOKUP(C129,'DE x PARA'!C123:K2141,7,FALSE),"SINTÉTICA")</f>
        <v>SINTÉTICA</v>
      </c>
      <c r="M129" s="377">
        <f>IFERROR(VLOOKUP(B129,'DE x PARA'!B123:K2141,10,FALSE),"SINTÉTICA")</f>
        <v>600017</v>
      </c>
      <c r="N129" s="377">
        <f>IFERROR(VLOOKUP(M129,'DE x PARA'!$K$2:$L$2020,2,FALSE),0)</f>
        <v>-1</v>
      </c>
      <c r="O129" s="375">
        <f t="shared" si="8"/>
        <v>0</v>
      </c>
    </row>
    <row r="130" spans="1:15">
      <c r="A130" s="374" t="str">
        <f t="shared" si="5"/>
        <v>2.1.1.04.0633</v>
      </c>
      <c r="B130" s="374" t="s">
        <v>623</v>
      </c>
      <c r="C130" s="378">
        <v>482998000000</v>
      </c>
      <c r="D130" s="117" t="s">
        <v>624</v>
      </c>
      <c r="E130" s="375">
        <v>0</v>
      </c>
      <c r="F130" s="375">
        <v>788</v>
      </c>
      <c r="G130" s="375">
        <v>-788</v>
      </c>
      <c r="H130" s="375">
        <v>0</v>
      </c>
      <c r="I130" s="375">
        <v>0</v>
      </c>
      <c r="J130" s="376">
        <f t="shared" si="6"/>
        <v>0</v>
      </c>
      <c r="K130" s="376">
        <f t="shared" si="7"/>
        <v>0</v>
      </c>
      <c r="L130" s="377" t="str">
        <f>IFERROR(VLOOKUP(C130,'DE x PARA'!C124:K2142,7,FALSE),"SINTÉTICA")</f>
        <v>SINTÉTICA</v>
      </c>
      <c r="M130" s="377">
        <f>IFERROR(VLOOKUP(B130,'DE x PARA'!B124:K2142,10,FALSE),"SINTÉTICA")</f>
        <v>600017</v>
      </c>
      <c r="N130" s="377">
        <f>IFERROR(VLOOKUP(M130,'DE x PARA'!$K$2:$L$2020,2,FALSE),0)</f>
        <v>-1</v>
      </c>
      <c r="O130" s="375">
        <f t="shared" si="8"/>
        <v>0</v>
      </c>
    </row>
    <row r="131" spans="1:15">
      <c r="A131" s="374" t="str">
        <f t="shared" si="5"/>
        <v>2.1.1.04.0645</v>
      </c>
      <c r="B131" s="374" t="s">
        <v>1380</v>
      </c>
      <c r="C131" s="378">
        <v>24521900000000</v>
      </c>
      <c r="D131" s="117" t="s">
        <v>1381</v>
      </c>
      <c r="E131" s="375">
        <v>0</v>
      </c>
      <c r="F131" s="375">
        <v>23862</v>
      </c>
      <c r="G131" s="375">
        <v>-23862</v>
      </c>
      <c r="H131" s="375">
        <v>0</v>
      </c>
      <c r="I131" s="375">
        <v>0</v>
      </c>
      <c r="J131" s="376">
        <f t="shared" si="6"/>
        <v>0</v>
      </c>
      <c r="K131" s="376">
        <f t="shared" si="7"/>
        <v>0</v>
      </c>
      <c r="L131" s="377" t="str">
        <f>IFERROR(VLOOKUP(C131,'DE x PARA'!C125:K2143,7,FALSE),"SINTÉTICA")</f>
        <v>SINTÉTICA</v>
      </c>
      <c r="M131" s="377">
        <f>IFERROR(VLOOKUP(B131,'DE x PARA'!B125:K2143,10,FALSE),"SINTÉTICA")</f>
        <v>600017</v>
      </c>
      <c r="N131" s="377">
        <f>IFERROR(VLOOKUP(M131,'DE x PARA'!$K$2:$L$2020,2,FALSE),0)</f>
        <v>-1</v>
      </c>
      <c r="O131" s="375">
        <f t="shared" si="8"/>
        <v>0</v>
      </c>
    </row>
    <row r="132" spans="1:15">
      <c r="A132" s="374" t="str">
        <f t="shared" si="5"/>
        <v>2.1.1.04.0648</v>
      </c>
      <c r="B132" s="374" t="s">
        <v>625</v>
      </c>
      <c r="C132" s="378">
        <v>16727400000000</v>
      </c>
      <c r="D132" s="117" t="s">
        <v>626</v>
      </c>
      <c r="E132" s="375">
        <v>-6697.78</v>
      </c>
      <c r="F132" s="375">
        <v>35247.019999999997</v>
      </c>
      <c r="G132" s="375">
        <v>-28549.24</v>
      </c>
      <c r="H132" s="375">
        <v>6697.78</v>
      </c>
      <c r="I132" s="375">
        <v>0</v>
      </c>
      <c r="J132" s="376">
        <f t="shared" si="6"/>
        <v>0</v>
      </c>
      <c r="K132" s="376">
        <f t="shared" si="7"/>
        <v>0</v>
      </c>
      <c r="L132" s="377" t="str">
        <f>IFERROR(VLOOKUP(C132,'DE x PARA'!C126:K2144,7,FALSE),"SINTÉTICA")</f>
        <v>SINTÉTICA</v>
      </c>
      <c r="M132" s="377">
        <f>IFERROR(VLOOKUP(B132,'DE x PARA'!B126:K2144,10,FALSE),"SINTÉTICA")</f>
        <v>600017</v>
      </c>
      <c r="N132" s="377">
        <f>IFERROR(VLOOKUP(M132,'DE x PARA'!$K$2:$L$2020,2,FALSE),0)</f>
        <v>-1</v>
      </c>
      <c r="O132" s="375">
        <f t="shared" si="8"/>
        <v>-6697.78</v>
      </c>
    </row>
    <row r="133" spans="1:15">
      <c r="A133" s="374" t="str">
        <f t="shared" si="5"/>
        <v>2.1.1.04.0652</v>
      </c>
      <c r="B133" s="374" t="s">
        <v>627</v>
      </c>
      <c r="C133" s="378">
        <v>3535900000000</v>
      </c>
      <c r="D133" s="117" t="s">
        <v>628</v>
      </c>
      <c r="E133" s="375">
        <v>0</v>
      </c>
      <c r="F133" s="375">
        <v>703444.44</v>
      </c>
      <c r="G133" s="375">
        <v>-703444.44</v>
      </c>
      <c r="H133" s="375">
        <v>0</v>
      </c>
      <c r="I133" s="375">
        <v>0</v>
      </c>
      <c r="J133" s="376">
        <f t="shared" si="6"/>
        <v>0</v>
      </c>
      <c r="K133" s="376">
        <f t="shared" si="7"/>
        <v>0</v>
      </c>
      <c r="L133" s="377" t="str">
        <f>IFERROR(VLOOKUP(C133,'DE x PARA'!C127:K2145,7,FALSE),"SINTÉTICA")</f>
        <v>SINTÉTICA</v>
      </c>
      <c r="M133" s="377">
        <f>IFERROR(VLOOKUP(B133,'DE x PARA'!B127:K2145,10,FALSE),"SINTÉTICA")</f>
        <v>600017</v>
      </c>
      <c r="N133" s="377">
        <f>IFERROR(VLOOKUP(M133,'DE x PARA'!$K$2:$L$2020,2,FALSE),0)</f>
        <v>-1</v>
      </c>
      <c r="O133" s="375">
        <f t="shared" si="8"/>
        <v>0</v>
      </c>
    </row>
    <row r="134" spans="1:15">
      <c r="A134" s="374" t="str">
        <f t="shared" si="5"/>
        <v>2.1.1.04.0665</v>
      </c>
      <c r="B134" s="374" t="s">
        <v>631</v>
      </c>
      <c r="C134" s="378">
        <v>5555380000000</v>
      </c>
      <c r="D134" s="117" t="s">
        <v>632</v>
      </c>
      <c r="E134" s="375">
        <v>0</v>
      </c>
      <c r="F134" s="375">
        <v>1125</v>
      </c>
      <c r="G134" s="375">
        <v>-1125</v>
      </c>
      <c r="H134" s="375">
        <v>0</v>
      </c>
      <c r="I134" s="375">
        <v>0</v>
      </c>
      <c r="J134" s="376">
        <f t="shared" si="6"/>
        <v>0</v>
      </c>
      <c r="K134" s="376">
        <f t="shared" si="7"/>
        <v>0</v>
      </c>
      <c r="L134" s="377" t="str">
        <f>IFERROR(VLOOKUP(C134,'DE x PARA'!C128:K2146,7,FALSE),"SINTÉTICA")</f>
        <v>SINTÉTICA</v>
      </c>
      <c r="M134" s="377">
        <f>IFERROR(VLOOKUP(B134,'DE x PARA'!B128:K2146,10,FALSE),"SINTÉTICA")</f>
        <v>600017</v>
      </c>
      <c r="N134" s="377">
        <f>IFERROR(VLOOKUP(M134,'DE x PARA'!$K$2:$L$2020,2,FALSE),0)</f>
        <v>-1</v>
      </c>
      <c r="O134" s="375">
        <f t="shared" si="8"/>
        <v>0</v>
      </c>
    </row>
    <row r="135" spans="1:15">
      <c r="A135" s="374" t="str">
        <f t="shared" si="5"/>
        <v>2.1.1.04.0679</v>
      </c>
      <c r="B135" s="374" t="s">
        <v>1382</v>
      </c>
      <c r="C135" s="378">
        <v>26464900000000</v>
      </c>
      <c r="D135" s="117" t="s">
        <v>1383</v>
      </c>
      <c r="E135" s="375">
        <v>0</v>
      </c>
      <c r="F135" s="375">
        <v>5659</v>
      </c>
      <c r="G135" s="375">
        <v>-5659</v>
      </c>
      <c r="H135" s="375">
        <v>0</v>
      </c>
      <c r="I135" s="375">
        <v>0</v>
      </c>
      <c r="J135" s="376">
        <f t="shared" si="6"/>
        <v>0</v>
      </c>
      <c r="K135" s="376">
        <f t="shared" si="7"/>
        <v>0</v>
      </c>
      <c r="L135" s="377" t="str">
        <f>IFERROR(VLOOKUP(C135,'DE x PARA'!C129:K2147,7,FALSE),"SINTÉTICA")</f>
        <v>SINTÉTICA</v>
      </c>
      <c r="M135" s="377">
        <f>IFERROR(VLOOKUP(B135,'DE x PARA'!B129:K2147,10,FALSE),"SINTÉTICA")</f>
        <v>600017</v>
      </c>
      <c r="N135" s="377">
        <f>IFERROR(VLOOKUP(M135,'DE x PARA'!$K$2:$L$2020,2,FALSE),0)</f>
        <v>-1</v>
      </c>
      <c r="O135" s="375">
        <f t="shared" si="8"/>
        <v>0</v>
      </c>
    </row>
    <row r="136" spans="1:15">
      <c r="A136" s="374" t="str">
        <f t="shared" si="5"/>
        <v>2.1.1.04.0703</v>
      </c>
      <c r="B136" s="374" t="s">
        <v>1384</v>
      </c>
      <c r="C136" s="378">
        <v>67632200000000</v>
      </c>
      <c r="D136" s="117" t="s">
        <v>1385</v>
      </c>
      <c r="E136" s="375">
        <v>0</v>
      </c>
      <c r="F136" s="375">
        <v>1879197.67</v>
      </c>
      <c r="G136" s="375">
        <v>-1879197.67</v>
      </c>
      <c r="H136" s="375">
        <v>0</v>
      </c>
      <c r="I136" s="375">
        <v>0</v>
      </c>
      <c r="J136" s="376">
        <f t="shared" si="6"/>
        <v>0</v>
      </c>
      <c r="K136" s="376">
        <f t="shared" si="7"/>
        <v>0</v>
      </c>
      <c r="L136" s="377" t="str">
        <f>IFERROR(VLOOKUP(C136,'DE x PARA'!C130:K2148,7,FALSE),"SINTÉTICA")</f>
        <v>SINTÉTICA</v>
      </c>
      <c r="M136" s="377">
        <f>IFERROR(VLOOKUP(B136,'DE x PARA'!B130:K2148,10,FALSE),"SINTÉTICA")</f>
        <v>600017</v>
      </c>
      <c r="N136" s="377">
        <f>IFERROR(VLOOKUP(M136,'DE x PARA'!$K$2:$L$2020,2,FALSE),0)</f>
        <v>-1</v>
      </c>
      <c r="O136" s="375">
        <f t="shared" si="8"/>
        <v>0</v>
      </c>
    </row>
    <row r="137" spans="1:15">
      <c r="A137" s="374" t="str">
        <f t="shared" ref="A137:A200" si="9">B137</f>
        <v>2.1.1.04.0704</v>
      </c>
      <c r="B137" s="374" t="s">
        <v>1386</v>
      </c>
      <c r="C137" s="378">
        <v>5761750000000</v>
      </c>
      <c r="D137" s="117" t="s">
        <v>1387</v>
      </c>
      <c r="E137" s="375">
        <v>0</v>
      </c>
      <c r="F137" s="375">
        <v>2153415.33</v>
      </c>
      <c r="G137" s="375">
        <v>-2153415.33</v>
      </c>
      <c r="H137" s="375">
        <v>0</v>
      </c>
      <c r="I137" s="375">
        <v>0</v>
      </c>
      <c r="J137" s="376">
        <f t="shared" ref="J137:J200" si="10">I137/1000</f>
        <v>0</v>
      </c>
      <c r="K137" s="376">
        <f t="shared" ref="K137:K200" si="11">ROUND(J137,0)</f>
        <v>0</v>
      </c>
      <c r="L137" s="377" t="str">
        <f>IFERROR(VLOOKUP(C137,'DE x PARA'!C131:K2149,7,FALSE),"SINTÉTICA")</f>
        <v>SINTÉTICA</v>
      </c>
      <c r="M137" s="377">
        <f>IFERROR(VLOOKUP(B137,'DE x PARA'!B131:K2149,10,FALSE),"SINTÉTICA")</f>
        <v>600017</v>
      </c>
      <c r="N137" s="377">
        <f>IFERROR(VLOOKUP(M137,'DE x PARA'!$K$2:$L$2020,2,FALSE),0)</f>
        <v>-1</v>
      </c>
      <c r="O137" s="375">
        <f t="shared" ref="O137:O200" si="12">+H137*N137</f>
        <v>0</v>
      </c>
    </row>
    <row r="138" spans="1:15">
      <c r="A138" s="374" t="str">
        <f t="shared" si="9"/>
        <v>2.1.1.04.0710</v>
      </c>
      <c r="B138" s="374" t="s">
        <v>1388</v>
      </c>
      <c r="C138" s="378">
        <v>30024600000000</v>
      </c>
      <c r="D138" s="117" t="s">
        <v>1389</v>
      </c>
      <c r="E138" s="375">
        <v>0</v>
      </c>
      <c r="F138" s="375">
        <v>250</v>
      </c>
      <c r="G138" s="375">
        <v>-250</v>
      </c>
      <c r="H138" s="375">
        <v>0</v>
      </c>
      <c r="I138" s="375">
        <v>0</v>
      </c>
      <c r="J138" s="376">
        <f t="shared" si="10"/>
        <v>0</v>
      </c>
      <c r="K138" s="376">
        <f t="shared" si="11"/>
        <v>0</v>
      </c>
      <c r="L138" s="377" t="str">
        <f>IFERROR(VLOOKUP(C138,'DE x PARA'!C132:K2150,7,FALSE),"SINTÉTICA")</f>
        <v>SINTÉTICA</v>
      </c>
      <c r="M138" s="377">
        <f>IFERROR(VLOOKUP(B138,'DE x PARA'!B132:K2150,10,FALSE),"SINTÉTICA")</f>
        <v>600017</v>
      </c>
      <c r="N138" s="377">
        <f>IFERROR(VLOOKUP(M138,'DE x PARA'!$K$2:$L$2020,2,FALSE),0)</f>
        <v>-1</v>
      </c>
      <c r="O138" s="375">
        <f t="shared" si="12"/>
        <v>0</v>
      </c>
    </row>
    <row r="139" spans="1:15">
      <c r="A139" s="374" t="str">
        <f t="shared" si="9"/>
        <v>2.1.1.04.0747</v>
      </c>
      <c r="B139" s="374" t="s">
        <v>1390</v>
      </c>
      <c r="C139" s="378">
        <v>11749700000000</v>
      </c>
      <c r="D139" s="117" t="s">
        <v>1391</v>
      </c>
      <c r="E139" s="375">
        <v>0</v>
      </c>
      <c r="F139" s="375">
        <v>6900</v>
      </c>
      <c r="G139" s="375">
        <v>-6900</v>
      </c>
      <c r="H139" s="375">
        <v>0</v>
      </c>
      <c r="I139" s="375">
        <v>0</v>
      </c>
      <c r="J139" s="376">
        <f t="shared" si="10"/>
        <v>0</v>
      </c>
      <c r="K139" s="376">
        <f t="shared" si="11"/>
        <v>0</v>
      </c>
      <c r="L139" s="377" t="str">
        <f>IFERROR(VLOOKUP(C139,'DE x PARA'!C133:K2151,7,FALSE),"SINTÉTICA")</f>
        <v>SINTÉTICA</v>
      </c>
      <c r="M139" s="377">
        <f>IFERROR(VLOOKUP(B139,'DE x PARA'!B133:K2151,10,FALSE),"SINTÉTICA")</f>
        <v>600017</v>
      </c>
      <c r="N139" s="377">
        <f>IFERROR(VLOOKUP(M139,'DE x PARA'!$K$2:$L$2020,2,FALSE),0)</f>
        <v>-1</v>
      </c>
      <c r="O139" s="375">
        <f t="shared" si="12"/>
        <v>0</v>
      </c>
    </row>
    <row r="140" spans="1:15">
      <c r="A140" s="374" t="str">
        <f t="shared" si="9"/>
        <v>2.1.1.04.0751</v>
      </c>
      <c r="B140" s="374" t="s">
        <v>1392</v>
      </c>
      <c r="C140" s="378">
        <v>8896750000000</v>
      </c>
      <c r="D140" s="117" t="s">
        <v>1393</v>
      </c>
      <c r="E140" s="375">
        <v>0</v>
      </c>
      <c r="F140" s="375">
        <v>980169.98</v>
      </c>
      <c r="G140" s="375">
        <v>-980169.98</v>
      </c>
      <c r="H140" s="375">
        <v>0</v>
      </c>
      <c r="I140" s="375">
        <v>0</v>
      </c>
      <c r="J140" s="376">
        <f t="shared" si="10"/>
        <v>0</v>
      </c>
      <c r="K140" s="376">
        <f t="shared" si="11"/>
        <v>0</v>
      </c>
      <c r="L140" s="377" t="str">
        <f>IFERROR(VLOOKUP(C140,'DE x PARA'!C134:K2152,7,FALSE),"SINTÉTICA")</f>
        <v>SINTÉTICA</v>
      </c>
      <c r="M140" s="377">
        <f>IFERROR(VLOOKUP(B140,'DE x PARA'!B134:K2152,10,FALSE),"SINTÉTICA")</f>
        <v>600017</v>
      </c>
      <c r="N140" s="377">
        <f>IFERROR(VLOOKUP(M140,'DE x PARA'!$K$2:$L$2020,2,FALSE),0)</f>
        <v>-1</v>
      </c>
      <c r="O140" s="375">
        <f t="shared" si="12"/>
        <v>0</v>
      </c>
    </row>
    <row r="141" spans="1:15">
      <c r="A141" s="374" t="str">
        <f t="shared" si="9"/>
        <v>2.1.1.04.0754</v>
      </c>
      <c r="B141" s="374" t="s">
        <v>1394</v>
      </c>
      <c r="C141" s="378">
        <v>3282070000000</v>
      </c>
      <c r="D141" s="117" t="s">
        <v>1395</v>
      </c>
      <c r="E141" s="375">
        <v>0</v>
      </c>
      <c r="F141" s="375">
        <v>2127.42</v>
      </c>
      <c r="G141" s="375">
        <v>-2127.42</v>
      </c>
      <c r="H141" s="375">
        <v>0</v>
      </c>
      <c r="I141" s="375">
        <v>0</v>
      </c>
      <c r="J141" s="376">
        <f t="shared" si="10"/>
        <v>0</v>
      </c>
      <c r="K141" s="376">
        <f t="shared" si="11"/>
        <v>0</v>
      </c>
      <c r="L141" s="377" t="str">
        <f>IFERROR(VLOOKUP(C141,'DE x PARA'!C135:K2153,7,FALSE),"SINTÉTICA")</f>
        <v>SINTÉTICA</v>
      </c>
      <c r="M141" s="377">
        <f>IFERROR(VLOOKUP(B141,'DE x PARA'!B135:K2153,10,FALSE),"SINTÉTICA")</f>
        <v>600017</v>
      </c>
      <c r="N141" s="377">
        <f>IFERROR(VLOOKUP(M141,'DE x PARA'!$K$2:$L$2020,2,FALSE),0)</f>
        <v>-1</v>
      </c>
      <c r="O141" s="375">
        <f t="shared" si="12"/>
        <v>0</v>
      </c>
    </row>
    <row r="142" spans="1:15">
      <c r="A142" s="374" t="str">
        <f t="shared" si="9"/>
        <v>2.1.1.04.0761</v>
      </c>
      <c r="B142" s="374" t="s">
        <v>639</v>
      </c>
      <c r="C142" s="378">
        <v>23458500000000</v>
      </c>
      <c r="D142" s="117" t="s">
        <v>640</v>
      </c>
      <c r="E142" s="375">
        <v>0</v>
      </c>
      <c r="F142" s="375">
        <v>111184.63</v>
      </c>
      <c r="G142" s="375">
        <v>-111184.63</v>
      </c>
      <c r="H142" s="375">
        <v>0</v>
      </c>
      <c r="I142" s="375">
        <v>0</v>
      </c>
      <c r="J142" s="376">
        <f t="shared" si="10"/>
        <v>0</v>
      </c>
      <c r="K142" s="376">
        <f t="shared" si="11"/>
        <v>0</v>
      </c>
      <c r="L142" s="377" t="str">
        <f>IFERROR(VLOOKUP(C142,'DE x PARA'!C136:K2154,7,FALSE),"SINTÉTICA")</f>
        <v>SINTÉTICA</v>
      </c>
      <c r="M142" s="377">
        <f>IFERROR(VLOOKUP(B142,'DE x PARA'!B136:K2154,10,FALSE),"SINTÉTICA")</f>
        <v>600017</v>
      </c>
      <c r="N142" s="377">
        <f>IFERROR(VLOOKUP(M142,'DE x PARA'!$K$2:$L$2020,2,FALSE),0)</f>
        <v>-1</v>
      </c>
      <c r="O142" s="375">
        <f t="shared" si="12"/>
        <v>0</v>
      </c>
    </row>
    <row r="143" spans="1:15">
      <c r="A143" s="374" t="str">
        <f t="shared" si="9"/>
        <v>2.1.1.04.0777</v>
      </c>
      <c r="B143" s="374" t="s">
        <v>641</v>
      </c>
      <c r="C143" s="378">
        <v>52618100000000</v>
      </c>
      <c r="D143" s="117" t="s">
        <v>642</v>
      </c>
      <c r="E143" s="375">
        <v>0</v>
      </c>
      <c r="F143" s="375">
        <v>395.2</v>
      </c>
      <c r="G143" s="375">
        <v>-395.2</v>
      </c>
      <c r="H143" s="375">
        <v>0</v>
      </c>
      <c r="I143" s="375">
        <v>0</v>
      </c>
      <c r="J143" s="376">
        <f t="shared" si="10"/>
        <v>0</v>
      </c>
      <c r="K143" s="376">
        <f t="shared" si="11"/>
        <v>0</v>
      </c>
      <c r="L143" s="377" t="str">
        <f>IFERROR(VLOOKUP(C143,'DE x PARA'!C137:K2155,7,FALSE),"SINTÉTICA")</f>
        <v>SINTÉTICA</v>
      </c>
      <c r="M143" s="377">
        <f>IFERROR(VLOOKUP(B143,'DE x PARA'!B137:K2155,10,FALSE),"SINTÉTICA")</f>
        <v>600017</v>
      </c>
      <c r="N143" s="377">
        <f>IFERROR(VLOOKUP(M143,'DE x PARA'!$K$2:$L$2020,2,FALSE),0)</f>
        <v>-1</v>
      </c>
      <c r="O143" s="375">
        <f t="shared" si="12"/>
        <v>0</v>
      </c>
    </row>
    <row r="144" spans="1:15">
      <c r="A144" s="374" t="str">
        <f t="shared" si="9"/>
        <v>2.1.1.04.0781</v>
      </c>
      <c r="B144" s="374" t="s">
        <v>643</v>
      </c>
      <c r="C144" s="378">
        <v>2593170000000</v>
      </c>
      <c r="D144" s="117" t="s">
        <v>644</v>
      </c>
      <c r="E144" s="375">
        <v>0</v>
      </c>
      <c r="F144" s="375">
        <v>448724.99</v>
      </c>
      <c r="G144" s="375">
        <v>-448724.99</v>
      </c>
      <c r="H144" s="375">
        <v>0</v>
      </c>
      <c r="I144" s="375">
        <v>0</v>
      </c>
      <c r="J144" s="376">
        <f t="shared" si="10"/>
        <v>0</v>
      </c>
      <c r="K144" s="376">
        <f t="shared" si="11"/>
        <v>0</v>
      </c>
      <c r="L144" s="377" t="str">
        <f>IFERROR(VLOOKUP(C144,'DE x PARA'!C138:K2156,7,FALSE),"SINTÉTICA")</f>
        <v>SINTÉTICA</v>
      </c>
      <c r="M144" s="377">
        <f>IFERROR(VLOOKUP(B144,'DE x PARA'!B138:K2156,10,FALSE),"SINTÉTICA")</f>
        <v>600017</v>
      </c>
      <c r="N144" s="377">
        <f>IFERROR(VLOOKUP(M144,'DE x PARA'!$K$2:$L$2020,2,FALSE),0)</f>
        <v>-1</v>
      </c>
      <c r="O144" s="375">
        <f t="shared" si="12"/>
        <v>0</v>
      </c>
    </row>
    <row r="145" spans="1:15">
      <c r="A145" s="374" t="str">
        <f t="shared" si="9"/>
        <v>2.1.1.04.0794</v>
      </c>
      <c r="B145" s="374" t="s">
        <v>1396</v>
      </c>
      <c r="C145" s="378">
        <v>3598920000000</v>
      </c>
      <c r="D145" s="117" t="s">
        <v>1397</v>
      </c>
      <c r="E145" s="375">
        <v>0</v>
      </c>
      <c r="F145" s="375">
        <v>14350</v>
      </c>
      <c r="G145" s="375">
        <v>-14350</v>
      </c>
      <c r="H145" s="375">
        <v>0</v>
      </c>
      <c r="I145" s="375">
        <v>0</v>
      </c>
      <c r="J145" s="376">
        <f t="shared" si="10"/>
        <v>0</v>
      </c>
      <c r="K145" s="376">
        <f t="shared" si="11"/>
        <v>0</v>
      </c>
      <c r="L145" s="377" t="str">
        <f>IFERROR(VLOOKUP(C145,'DE x PARA'!C139:K2157,7,FALSE),"SINTÉTICA")</f>
        <v>SINTÉTICA</v>
      </c>
      <c r="M145" s="377">
        <f>IFERROR(VLOOKUP(B145,'DE x PARA'!B139:K2157,10,FALSE),"SINTÉTICA")</f>
        <v>600017</v>
      </c>
      <c r="N145" s="377">
        <f>IFERROR(VLOOKUP(M145,'DE x PARA'!$K$2:$L$2020,2,FALSE),0)</f>
        <v>-1</v>
      </c>
      <c r="O145" s="375">
        <f t="shared" si="12"/>
        <v>0</v>
      </c>
    </row>
    <row r="146" spans="1:15">
      <c r="A146" s="374" t="str">
        <f t="shared" si="9"/>
        <v>2.1.1.04.0807</v>
      </c>
      <c r="B146" s="374" t="s">
        <v>1398</v>
      </c>
      <c r="C146" s="378">
        <v>29508700000000</v>
      </c>
      <c r="D146" s="117" t="s">
        <v>1399</v>
      </c>
      <c r="E146" s="375">
        <v>0</v>
      </c>
      <c r="F146" s="375">
        <v>168163.34</v>
      </c>
      <c r="G146" s="375">
        <v>-168163.34</v>
      </c>
      <c r="H146" s="375">
        <v>0</v>
      </c>
      <c r="I146" s="375">
        <v>0</v>
      </c>
      <c r="J146" s="376">
        <f t="shared" si="10"/>
        <v>0</v>
      </c>
      <c r="K146" s="376">
        <f t="shared" si="11"/>
        <v>0</v>
      </c>
      <c r="L146" s="377" t="str">
        <f>IFERROR(VLOOKUP(C146,'DE x PARA'!C140:K2158,7,FALSE),"SINTÉTICA")</f>
        <v>SINTÉTICA</v>
      </c>
      <c r="M146" s="377">
        <f>IFERROR(VLOOKUP(B146,'DE x PARA'!B140:K2158,10,FALSE),"SINTÉTICA")</f>
        <v>600017</v>
      </c>
      <c r="N146" s="377">
        <f>IFERROR(VLOOKUP(M146,'DE x PARA'!$K$2:$L$2020,2,FALSE),0)</f>
        <v>-1</v>
      </c>
      <c r="O146" s="375">
        <f t="shared" si="12"/>
        <v>0</v>
      </c>
    </row>
    <row r="147" spans="1:15">
      <c r="A147" s="374" t="str">
        <f t="shared" si="9"/>
        <v>2.1.1.04.0811</v>
      </c>
      <c r="B147" s="374" t="s">
        <v>645</v>
      </c>
      <c r="C147" s="378">
        <v>2676310000000</v>
      </c>
      <c r="D147" s="117" t="s">
        <v>646</v>
      </c>
      <c r="E147" s="375">
        <v>-31515.56</v>
      </c>
      <c r="F147" s="375">
        <v>31515.56</v>
      </c>
      <c r="G147" s="375">
        <v>0</v>
      </c>
      <c r="H147" s="375">
        <v>31515.56</v>
      </c>
      <c r="I147" s="375">
        <v>0</v>
      </c>
      <c r="J147" s="376">
        <f t="shared" si="10"/>
        <v>0</v>
      </c>
      <c r="K147" s="376">
        <f t="shared" si="11"/>
        <v>0</v>
      </c>
      <c r="L147" s="377" t="str">
        <f>IFERROR(VLOOKUP(C147,'DE x PARA'!C141:K2159,7,FALSE),"SINTÉTICA")</f>
        <v>SINTÉTICA</v>
      </c>
      <c r="M147" s="377">
        <f>IFERROR(VLOOKUP(B147,'DE x PARA'!B141:K2159,10,FALSE),"SINTÉTICA")</f>
        <v>600017</v>
      </c>
      <c r="N147" s="377">
        <f>IFERROR(VLOOKUP(M147,'DE x PARA'!$K$2:$L$2020,2,FALSE),0)</f>
        <v>-1</v>
      </c>
      <c r="O147" s="375">
        <f t="shared" si="12"/>
        <v>-31515.56</v>
      </c>
    </row>
    <row r="148" spans="1:15">
      <c r="A148" s="374" t="str">
        <f t="shared" si="9"/>
        <v>2.1.1.04.0830</v>
      </c>
      <c r="B148" s="374" t="s">
        <v>1400</v>
      </c>
      <c r="C148" s="378">
        <v>2939150000000</v>
      </c>
      <c r="D148" s="117" t="s">
        <v>1401</v>
      </c>
      <c r="E148" s="375">
        <v>0</v>
      </c>
      <c r="F148" s="375">
        <v>13800</v>
      </c>
      <c r="G148" s="375">
        <v>-13800</v>
      </c>
      <c r="H148" s="375">
        <v>0</v>
      </c>
      <c r="I148" s="375">
        <v>0</v>
      </c>
      <c r="J148" s="376">
        <f t="shared" si="10"/>
        <v>0</v>
      </c>
      <c r="K148" s="376">
        <f t="shared" si="11"/>
        <v>0</v>
      </c>
      <c r="L148" s="377" t="str">
        <f>IFERROR(VLOOKUP(C148,'DE x PARA'!C142:K2160,7,FALSE),"SINTÉTICA")</f>
        <v>SINTÉTICA</v>
      </c>
      <c r="M148" s="377">
        <f>IFERROR(VLOOKUP(B148,'DE x PARA'!B142:K2160,10,FALSE),"SINTÉTICA")</f>
        <v>600017</v>
      </c>
      <c r="N148" s="377">
        <f>IFERROR(VLOOKUP(M148,'DE x PARA'!$K$2:$L$2020,2,FALSE),0)</f>
        <v>-1</v>
      </c>
      <c r="O148" s="375">
        <f t="shared" si="12"/>
        <v>0</v>
      </c>
    </row>
    <row r="149" spans="1:15">
      <c r="A149" s="374" t="str">
        <f t="shared" si="9"/>
        <v>2.1.1.04.0834</v>
      </c>
      <c r="B149" s="374" t="s">
        <v>647</v>
      </c>
      <c r="C149" s="378">
        <v>14031100000000</v>
      </c>
      <c r="D149" s="117" t="s">
        <v>648</v>
      </c>
      <c r="E149" s="375">
        <v>0</v>
      </c>
      <c r="F149" s="375">
        <v>1320514.07</v>
      </c>
      <c r="G149" s="375">
        <v>-1320514.07</v>
      </c>
      <c r="H149" s="375">
        <v>0</v>
      </c>
      <c r="I149" s="375">
        <v>0</v>
      </c>
      <c r="J149" s="376">
        <f t="shared" si="10"/>
        <v>0</v>
      </c>
      <c r="K149" s="376">
        <f t="shared" si="11"/>
        <v>0</v>
      </c>
      <c r="L149" s="377" t="str">
        <f>IFERROR(VLOOKUP(C149,'DE x PARA'!C143:K2161,7,FALSE),"SINTÉTICA")</f>
        <v>SINTÉTICA</v>
      </c>
      <c r="M149" s="377">
        <f>IFERROR(VLOOKUP(B149,'DE x PARA'!B143:K2161,10,FALSE),"SINTÉTICA")</f>
        <v>600017</v>
      </c>
      <c r="N149" s="377">
        <f>IFERROR(VLOOKUP(M149,'DE x PARA'!$K$2:$L$2020,2,FALSE),0)</f>
        <v>-1</v>
      </c>
      <c r="O149" s="375">
        <f t="shared" si="12"/>
        <v>0</v>
      </c>
    </row>
    <row r="150" spans="1:15">
      <c r="A150" s="374" t="str">
        <f t="shared" si="9"/>
        <v>2.1.1.04.0840</v>
      </c>
      <c r="B150" s="374" t="s">
        <v>649</v>
      </c>
      <c r="C150" s="378">
        <v>1082330000000</v>
      </c>
      <c r="D150" s="117" t="s">
        <v>650</v>
      </c>
      <c r="E150" s="375">
        <v>-4350</v>
      </c>
      <c r="F150" s="375">
        <v>33650</v>
      </c>
      <c r="G150" s="375">
        <v>-29300</v>
      </c>
      <c r="H150" s="375">
        <v>4350</v>
      </c>
      <c r="I150" s="375">
        <v>0</v>
      </c>
      <c r="J150" s="376">
        <f t="shared" si="10"/>
        <v>0</v>
      </c>
      <c r="K150" s="376">
        <f t="shared" si="11"/>
        <v>0</v>
      </c>
      <c r="L150" s="377" t="str">
        <f>IFERROR(VLOOKUP(C150,'DE x PARA'!C144:K2162,7,FALSE),"SINTÉTICA")</f>
        <v>SINTÉTICA</v>
      </c>
      <c r="M150" s="377">
        <f>IFERROR(VLOOKUP(B150,'DE x PARA'!B144:K2162,10,FALSE),"SINTÉTICA")</f>
        <v>600017</v>
      </c>
      <c r="N150" s="377">
        <f>IFERROR(VLOOKUP(M150,'DE x PARA'!$K$2:$L$2020,2,FALSE),0)</f>
        <v>-1</v>
      </c>
      <c r="O150" s="375">
        <f t="shared" si="12"/>
        <v>-4350</v>
      </c>
    </row>
    <row r="151" spans="1:15">
      <c r="A151" s="374" t="str">
        <f t="shared" si="9"/>
        <v>2.1.1.04.0842</v>
      </c>
      <c r="B151" s="374" t="s">
        <v>651</v>
      </c>
      <c r="C151" s="378">
        <v>21449300000000</v>
      </c>
      <c r="D151" s="117" t="s">
        <v>652</v>
      </c>
      <c r="E151" s="375">
        <v>0</v>
      </c>
      <c r="F151" s="375">
        <v>29681.97</v>
      </c>
      <c r="G151" s="375">
        <v>-29681.97</v>
      </c>
      <c r="H151" s="375">
        <v>0</v>
      </c>
      <c r="I151" s="375">
        <v>0</v>
      </c>
      <c r="J151" s="376">
        <f t="shared" si="10"/>
        <v>0</v>
      </c>
      <c r="K151" s="376">
        <f t="shared" si="11"/>
        <v>0</v>
      </c>
      <c r="L151" s="377" t="str">
        <f>IFERROR(VLOOKUP(C151,'DE x PARA'!C145:K2163,7,FALSE),"SINTÉTICA")</f>
        <v>SINTÉTICA</v>
      </c>
      <c r="M151" s="377">
        <f>IFERROR(VLOOKUP(B151,'DE x PARA'!B145:K2163,10,FALSE),"SINTÉTICA")</f>
        <v>600017</v>
      </c>
      <c r="N151" s="377">
        <f>IFERROR(VLOOKUP(M151,'DE x PARA'!$K$2:$L$2020,2,FALSE),0)</f>
        <v>-1</v>
      </c>
      <c r="O151" s="375">
        <f t="shared" si="12"/>
        <v>0</v>
      </c>
    </row>
    <row r="152" spans="1:15">
      <c r="A152" s="374" t="str">
        <f t="shared" si="9"/>
        <v>2.1.1.04.0843</v>
      </c>
      <c r="B152" s="374" t="s">
        <v>653</v>
      </c>
      <c r="C152" s="378">
        <v>11825800000000</v>
      </c>
      <c r="D152" s="117" t="s">
        <v>654</v>
      </c>
      <c r="E152" s="375">
        <v>-609.6</v>
      </c>
      <c r="F152" s="375">
        <v>6427.2</v>
      </c>
      <c r="G152" s="375">
        <v>-5817.6</v>
      </c>
      <c r="H152" s="375">
        <v>609.6</v>
      </c>
      <c r="I152" s="375">
        <v>0</v>
      </c>
      <c r="J152" s="376">
        <f t="shared" si="10"/>
        <v>0</v>
      </c>
      <c r="K152" s="376">
        <f t="shared" si="11"/>
        <v>0</v>
      </c>
      <c r="L152" s="377" t="str">
        <f>IFERROR(VLOOKUP(C152,'DE x PARA'!C146:K2164,7,FALSE),"SINTÉTICA")</f>
        <v>SINTÉTICA</v>
      </c>
      <c r="M152" s="377">
        <f>IFERROR(VLOOKUP(B152,'DE x PARA'!B146:K2164,10,FALSE),"SINTÉTICA")</f>
        <v>600017</v>
      </c>
      <c r="N152" s="377">
        <f>IFERROR(VLOOKUP(M152,'DE x PARA'!$K$2:$L$2020,2,FALSE),0)</f>
        <v>-1</v>
      </c>
      <c r="O152" s="375">
        <f t="shared" si="12"/>
        <v>-609.6</v>
      </c>
    </row>
    <row r="153" spans="1:15">
      <c r="A153" s="374" t="str">
        <f t="shared" si="9"/>
        <v>2.1.1.04.0846</v>
      </c>
      <c r="B153" s="374" t="s">
        <v>1402</v>
      </c>
      <c r="C153" s="378">
        <v>74336600000000</v>
      </c>
      <c r="D153" s="117" t="s">
        <v>1403</v>
      </c>
      <c r="E153" s="375">
        <v>0</v>
      </c>
      <c r="F153" s="375">
        <v>68330.37</v>
      </c>
      <c r="G153" s="375">
        <v>-68330.37</v>
      </c>
      <c r="H153" s="375">
        <v>0</v>
      </c>
      <c r="I153" s="375">
        <v>0</v>
      </c>
      <c r="J153" s="376">
        <f t="shared" si="10"/>
        <v>0</v>
      </c>
      <c r="K153" s="376">
        <f t="shared" si="11"/>
        <v>0</v>
      </c>
      <c r="L153" s="377" t="str">
        <f>IFERROR(VLOOKUP(C153,'DE x PARA'!C147:K2165,7,FALSE),"SINTÉTICA")</f>
        <v>SINTÉTICA</v>
      </c>
      <c r="M153" s="377">
        <f>IFERROR(VLOOKUP(B153,'DE x PARA'!B147:K2165,10,FALSE),"SINTÉTICA")</f>
        <v>600017</v>
      </c>
      <c r="N153" s="377">
        <f>IFERROR(VLOOKUP(M153,'DE x PARA'!$K$2:$L$2020,2,FALSE),0)</f>
        <v>-1</v>
      </c>
      <c r="O153" s="375">
        <f t="shared" si="12"/>
        <v>0</v>
      </c>
    </row>
    <row r="154" spans="1:15">
      <c r="A154" s="374" t="str">
        <f t="shared" si="9"/>
        <v>2.1.1.04.0850</v>
      </c>
      <c r="B154" s="374" t="s">
        <v>1404</v>
      </c>
      <c r="C154" s="378">
        <v>3784680000000</v>
      </c>
      <c r="D154" s="117" t="s">
        <v>1405</v>
      </c>
      <c r="E154" s="375">
        <v>-8000</v>
      </c>
      <c r="F154" s="375">
        <v>8000</v>
      </c>
      <c r="G154" s="375">
        <v>0</v>
      </c>
      <c r="H154" s="375">
        <v>8000</v>
      </c>
      <c r="I154" s="375">
        <v>0</v>
      </c>
      <c r="J154" s="376">
        <f t="shared" si="10"/>
        <v>0</v>
      </c>
      <c r="K154" s="376">
        <f t="shared" si="11"/>
        <v>0</v>
      </c>
      <c r="L154" s="377" t="str">
        <f>IFERROR(VLOOKUP(C154,'DE x PARA'!C148:K2166,7,FALSE),"SINTÉTICA")</f>
        <v>SINTÉTICA</v>
      </c>
      <c r="M154" s="377">
        <f>IFERROR(VLOOKUP(B154,'DE x PARA'!B148:K2166,10,FALSE),"SINTÉTICA")</f>
        <v>600017</v>
      </c>
      <c r="N154" s="377">
        <f>IFERROR(VLOOKUP(M154,'DE x PARA'!$K$2:$L$2020,2,FALSE),0)</f>
        <v>-1</v>
      </c>
      <c r="O154" s="375">
        <f t="shared" si="12"/>
        <v>-8000</v>
      </c>
    </row>
    <row r="155" spans="1:15">
      <c r="A155" s="374" t="str">
        <f t="shared" si="9"/>
        <v>2.1.1.04.0853</v>
      </c>
      <c r="B155" s="374" t="s">
        <v>1406</v>
      </c>
      <c r="C155" s="378">
        <v>8817860000000</v>
      </c>
      <c r="D155" s="117" t="s">
        <v>1407</v>
      </c>
      <c r="E155" s="375">
        <v>0</v>
      </c>
      <c r="F155" s="375">
        <v>3320</v>
      </c>
      <c r="G155" s="375">
        <v>-3320</v>
      </c>
      <c r="H155" s="375">
        <v>0</v>
      </c>
      <c r="I155" s="375">
        <v>0</v>
      </c>
      <c r="J155" s="376">
        <f t="shared" si="10"/>
        <v>0</v>
      </c>
      <c r="K155" s="376">
        <f t="shared" si="11"/>
        <v>0</v>
      </c>
      <c r="L155" s="377" t="str">
        <f>IFERROR(VLOOKUP(C155,'DE x PARA'!C149:K2167,7,FALSE),"SINTÉTICA")</f>
        <v>SINTÉTICA</v>
      </c>
      <c r="M155" s="377">
        <f>IFERROR(VLOOKUP(B155,'DE x PARA'!B149:K2167,10,FALSE),"SINTÉTICA")</f>
        <v>600017</v>
      </c>
      <c r="N155" s="377">
        <f>IFERROR(VLOOKUP(M155,'DE x PARA'!$K$2:$L$2020,2,FALSE),0)</f>
        <v>-1</v>
      </c>
      <c r="O155" s="375">
        <f t="shared" si="12"/>
        <v>0</v>
      </c>
    </row>
    <row r="156" spans="1:15">
      <c r="A156" s="374" t="str">
        <f t="shared" si="9"/>
        <v>2.1.1.04.0858</v>
      </c>
      <c r="B156" s="374" t="s">
        <v>1408</v>
      </c>
      <c r="C156" s="378">
        <v>49607300000000</v>
      </c>
      <c r="D156" s="117" t="s">
        <v>1409</v>
      </c>
      <c r="E156" s="375">
        <v>0</v>
      </c>
      <c r="F156" s="375">
        <v>0</v>
      </c>
      <c r="G156" s="375">
        <v>-14000</v>
      </c>
      <c r="H156" s="375">
        <v>-14000</v>
      </c>
      <c r="I156" s="375">
        <v>-14000</v>
      </c>
      <c r="J156" s="376">
        <f t="shared" si="10"/>
        <v>-14</v>
      </c>
      <c r="K156" s="376">
        <f t="shared" si="11"/>
        <v>-14</v>
      </c>
      <c r="L156" s="377" t="str">
        <f>IFERROR(VLOOKUP(C156,'DE x PARA'!C150:K2168,7,FALSE),"SINTÉTICA")</f>
        <v>SINTÉTICA</v>
      </c>
      <c r="M156" s="377">
        <f>IFERROR(VLOOKUP(B156,'DE x PARA'!B150:K2168,10,FALSE),"SINTÉTICA")</f>
        <v>600017</v>
      </c>
      <c r="N156" s="377">
        <f>IFERROR(VLOOKUP(M156,'DE x PARA'!$K$2:$L$2020,2,FALSE),0)</f>
        <v>-1</v>
      </c>
      <c r="O156" s="375">
        <f t="shared" si="12"/>
        <v>14000</v>
      </c>
    </row>
    <row r="157" spans="1:15">
      <c r="A157" s="374" t="str">
        <f t="shared" si="9"/>
        <v>2.1.1.04.0869</v>
      </c>
      <c r="B157" s="374" t="s">
        <v>1410</v>
      </c>
      <c r="C157" s="378">
        <v>11522000000000</v>
      </c>
      <c r="D157" s="117" t="s">
        <v>1411</v>
      </c>
      <c r="E157" s="375">
        <v>-194651.98</v>
      </c>
      <c r="F157" s="375">
        <v>194651.98</v>
      </c>
      <c r="G157" s="375">
        <v>0</v>
      </c>
      <c r="H157" s="375">
        <v>194651.98</v>
      </c>
      <c r="I157" s="375">
        <v>0</v>
      </c>
      <c r="J157" s="376">
        <f t="shared" si="10"/>
        <v>0</v>
      </c>
      <c r="K157" s="376">
        <f t="shared" si="11"/>
        <v>0</v>
      </c>
      <c r="L157" s="377" t="str">
        <f>IFERROR(VLOOKUP(C157,'DE x PARA'!C151:K2169,7,FALSE),"SINTÉTICA")</f>
        <v>SINTÉTICA</v>
      </c>
      <c r="M157" s="377">
        <f>IFERROR(VLOOKUP(B157,'DE x PARA'!B151:K2169,10,FALSE),"SINTÉTICA")</f>
        <v>600017</v>
      </c>
      <c r="N157" s="377">
        <f>IFERROR(VLOOKUP(M157,'DE x PARA'!$K$2:$L$2020,2,FALSE),0)</f>
        <v>-1</v>
      </c>
      <c r="O157" s="375">
        <f t="shared" si="12"/>
        <v>-194651.98</v>
      </c>
    </row>
    <row r="158" spans="1:15">
      <c r="A158" s="374" t="str">
        <f t="shared" si="9"/>
        <v>2.1.1.04.0870</v>
      </c>
      <c r="B158" s="374" t="s">
        <v>1412</v>
      </c>
      <c r="C158" s="378">
        <v>64909700000000</v>
      </c>
      <c r="D158" s="117" t="s">
        <v>1413</v>
      </c>
      <c r="E158" s="375">
        <v>0</v>
      </c>
      <c r="F158" s="375">
        <v>159506.26999999999</v>
      </c>
      <c r="G158" s="375">
        <v>-159506.26999999999</v>
      </c>
      <c r="H158" s="375">
        <v>0</v>
      </c>
      <c r="I158" s="375">
        <v>0</v>
      </c>
      <c r="J158" s="376">
        <f t="shared" si="10"/>
        <v>0</v>
      </c>
      <c r="K158" s="376">
        <f t="shared" si="11"/>
        <v>0</v>
      </c>
      <c r="L158" s="377" t="str">
        <f>IFERROR(VLOOKUP(C158,'DE x PARA'!C152:K2170,7,FALSE),"SINTÉTICA")</f>
        <v>SINTÉTICA</v>
      </c>
      <c r="M158" s="377">
        <f>IFERROR(VLOOKUP(B158,'DE x PARA'!B152:K2170,10,FALSE),"SINTÉTICA")</f>
        <v>600017</v>
      </c>
      <c r="N158" s="377">
        <f>IFERROR(VLOOKUP(M158,'DE x PARA'!$K$2:$L$2020,2,FALSE),0)</f>
        <v>-1</v>
      </c>
      <c r="O158" s="375">
        <f t="shared" si="12"/>
        <v>0</v>
      </c>
    </row>
    <row r="159" spans="1:15">
      <c r="A159" s="374" t="str">
        <f t="shared" si="9"/>
        <v>2.1.1.04.0877</v>
      </c>
      <c r="B159" s="374" t="s">
        <v>1414</v>
      </c>
      <c r="C159" s="378">
        <v>2081860000000</v>
      </c>
      <c r="D159" s="117" t="s">
        <v>1415</v>
      </c>
      <c r="E159" s="375">
        <v>0</v>
      </c>
      <c r="F159" s="375">
        <v>18675</v>
      </c>
      <c r="G159" s="375">
        <v>-18675</v>
      </c>
      <c r="H159" s="375">
        <v>0</v>
      </c>
      <c r="I159" s="375">
        <v>0</v>
      </c>
      <c r="J159" s="376">
        <f t="shared" si="10"/>
        <v>0</v>
      </c>
      <c r="K159" s="376">
        <f t="shared" si="11"/>
        <v>0</v>
      </c>
      <c r="L159" s="377" t="str">
        <f>IFERROR(VLOOKUP(C159,'DE x PARA'!C153:K2171,7,FALSE),"SINTÉTICA")</f>
        <v>SINTÉTICA</v>
      </c>
      <c r="M159" s="377">
        <f>IFERROR(VLOOKUP(B159,'DE x PARA'!B153:K2171,10,FALSE),"SINTÉTICA")</f>
        <v>600017</v>
      </c>
      <c r="N159" s="377">
        <f>IFERROR(VLOOKUP(M159,'DE x PARA'!$K$2:$L$2020,2,FALSE),0)</f>
        <v>-1</v>
      </c>
      <c r="O159" s="375">
        <f t="shared" si="12"/>
        <v>0</v>
      </c>
    </row>
    <row r="160" spans="1:15">
      <c r="A160" s="374" t="str">
        <f t="shared" si="9"/>
        <v>2.1.1.04.0884</v>
      </c>
      <c r="B160" s="374" t="s">
        <v>1416</v>
      </c>
      <c r="C160" s="378">
        <v>82429600000000</v>
      </c>
      <c r="D160" s="117" t="s">
        <v>1417</v>
      </c>
      <c r="E160" s="375">
        <v>0</v>
      </c>
      <c r="F160" s="375">
        <v>20910.810000000001</v>
      </c>
      <c r="G160" s="375">
        <v>-20910.810000000001</v>
      </c>
      <c r="H160" s="375">
        <v>0</v>
      </c>
      <c r="I160" s="375">
        <v>0</v>
      </c>
      <c r="J160" s="376">
        <f t="shared" si="10"/>
        <v>0</v>
      </c>
      <c r="K160" s="376">
        <f t="shared" si="11"/>
        <v>0</v>
      </c>
      <c r="L160" s="377" t="str">
        <f>IFERROR(VLOOKUP(C160,'DE x PARA'!C154:K2172,7,FALSE),"SINTÉTICA")</f>
        <v>SINTÉTICA</v>
      </c>
      <c r="M160" s="377">
        <f>IFERROR(VLOOKUP(B160,'DE x PARA'!B154:K2172,10,FALSE),"SINTÉTICA")</f>
        <v>600017</v>
      </c>
      <c r="N160" s="377">
        <f>IFERROR(VLOOKUP(M160,'DE x PARA'!$K$2:$L$2020,2,FALSE),0)</f>
        <v>-1</v>
      </c>
      <c r="O160" s="375">
        <f t="shared" si="12"/>
        <v>0</v>
      </c>
    </row>
    <row r="161" spans="1:15">
      <c r="A161" s="374" t="str">
        <f t="shared" si="9"/>
        <v>2.1.1.04.0886</v>
      </c>
      <c r="B161" s="374" t="s">
        <v>663</v>
      </c>
      <c r="C161" s="378">
        <v>7718940000000</v>
      </c>
      <c r="D161" s="117" t="s">
        <v>664</v>
      </c>
      <c r="E161" s="375">
        <v>0</v>
      </c>
      <c r="F161" s="375">
        <v>508.66</v>
      </c>
      <c r="G161" s="375">
        <v>-508.66</v>
      </c>
      <c r="H161" s="375">
        <v>0</v>
      </c>
      <c r="I161" s="375">
        <v>0</v>
      </c>
      <c r="J161" s="376">
        <f t="shared" si="10"/>
        <v>0</v>
      </c>
      <c r="K161" s="376">
        <f t="shared" si="11"/>
        <v>0</v>
      </c>
      <c r="L161" s="377" t="str">
        <f>IFERROR(VLOOKUP(C161,'DE x PARA'!C155:K2173,7,FALSE),"SINTÉTICA")</f>
        <v>SINTÉTICA</v>
      </c>
      <c r="M161" s="377">
        <f>IFERROR(VLOOKUP(B161,'DE x PARA'!B155:K2173,10,FALSE),"SINTÉTICA")</f>
        <v>600017</v>
      </c>
      <c r="N161" s="377">
        <f>IFERROR(VLOOKUP(M161,'DE x PARA'!$K$2:$L$2020,2,FALSE),0)</f>
        <v>-1</v>
      </c>
      <c r="O161" s="375">
        <f t="shared" si="12"/>
        <v>0</v>
      </c>
    </row>
    <row r="162" spans="1:15">
      <c r="A162" s="374" t="str">
        <f t="shared" si="9"/>
        <v>2.1.1.04.0892</v>
      </c>
      <c r="B162" s="374" t="s">
        <v>665</v>
      </c>
      <c r="C162" s="378">
        <v>9079570000000</v>
      </c>
      <c r="D162" s="117" t="s">
        <v>666</v>
      </c>
      <c r="E162" s="375">
        <v>0</v>
      </c>
      <c r="F162" s="375">
        <v>23183.11</v>
      </c>
      <c r="G162" s="375">
        <v>-25846.91</v>
      </c>
      <c r="H162" s="375">
        <v>-2663.8</v>
      </c>
      <c r="I162" s="375">
        <v>-2663.8</v>
      </c>
      <c r="J162" s="376">
        <f t="shared" si="10"/>
        <v>-2.6638000000000002</v>
      </c>
      <c r="K162" s="376">
        <f t="shared" si="11"/>
        <v>-3</v>
      </c>
      <c r="L162" s="377" t="str">
        <f>IFERROR(VLOOKUP(C162,'DE x PARA'!C156:K2174,7,FALSE),"SINTÉTICA")</f>
        <v>SINTÉTICA</v>
      </c>
      <c r="M162" s="377">
        <f>IFERROR(VLOOKUP(B162,'DE x PARA'!B156:K2174,10,FALSE),"SINTÉTICA")</f>
        <v>600017</v>
      </c>
      <c r="N162" s="377">
        <f>IFERROR(VLOOKUP(M162,'DE x PARA'!$K$2:$L$2020,2,FALSE),0)</f>
        <v>-1</v>
      </c>
      <c r="O162" s="375">
        <f t="shared" si="12"/>
        <v>2663.8</v>
      </c>
    </row>
    <row r="163" spans="1:15">
      <c r="A163" s="374" t="str">
        <f t="shared" si="9"/>
        <v>2.1.1.04.0897</v>
      </c>
      <c r="B163" s="374" t="s">
        <v>667</v>
      </c>
      <c r="C163" s="378">
        <v>54207700000000</v>
      </c>
      <c r="D163" s="117" t="s">
        <v>668</v>
      </c>
      <c r="E163" s="375">
        <v>0</v>
      </c>
      <c r="F163" s="375">
        <v>0</v>
      </c>
      <c r="G163" s="375">
        <v>-1400</v>
      </c>
      <c r="H163" s="375">
        <v>-1400</v>
      </c>
      <c r="I163" s="375">
        <v>-1400</v>
      </c>
      <c r="J163" s="376">
        <f t="shared" si="10"/>
        <v>-1.4</v>
      </c>
      <c r="K163" s="376">
        <f t="shared" si="11"/>
        <v>-1</v>
      </c>
      <c r="L163" s="377" t="str">
        <f>IFERROR(VLOOKUP(C163,'DE x PARA'!C157:K2175,7,FALSE),"SINTÉTICA")</f>
        <v>SINTÉTICA</v>
      </c>
      <c r="M163" s="377">
        <f>IFERROR(VLOOKUP(B163,'DE x PARA'!B157:K2175,10,FALSE),"SINTÉTICA")</f>
        <v>600017</v>
      </c>
      <c r="N163" s="377">
        <f>IFERROR(VLOOKUP(M163,'DE x PARA'!$K$2:$L$2020,2,FALSE),0)</f>
        <v>-1</v>
      </c>
      <c r="O163" s="375">
        <f t="shared" si="12"/>
        <v>1400</v>
      </c>
    </row>
    <row r="164" spans="1:15">
      <c r="A164" s="374" t="str">
        <f t="shared" si="9"/>
        <v>2.1.1.04.0900</v>
      </c>
      <c r="B164" s="374" t="s">
        <v>1418</v>
      </c>
      <c r="C164" s="378">
        <v>39545600000000</v>
      </c>
      <c r="D164" s="117" t="s">
        <v>1419</v>
      </c>
      <c r="E164" s="375">
        <v>0</v>
      </c>
      <c r="F164" s="375">
        <v>2700</v>
      </c>
      <c r="G164" s="375">
        <v>-2700</v>
      </c>
      <c r="H164" s="375">
        <v>0</v>
      </c>
      <c r="I164" s="375">
        <v>0</v>
      </c>
      <c r="J164" s="376">
        <f t="shared" si="10"/>
        <v>0</v>
      </c>
      <c r="K164" s="376">
        <f t="shared" si="11"/>
        <v>0</v>
      </c>
      <c r="L164" s="377" t="str">
        <f>IFERROR(VLOOKUP(C164,'DE x PARA'!C158:K2176,7,FALSE),"SINTÉTICA")</f>
        <v>SINTÉTICA</v>
      </c>
      <c r="M164" s="377">
        <f>IFERROR(VLOOKUP(B164,'DE x PARA'!B158:K2176,10,FALSE),"SINTÉTICA")</f>
        <v>600017</v>
      </c>
      <c r="N164" s="377">
        <f>IFERROR(VLOOKUP(M164,'DE x PARA'!$K$2:$L$2020,2,FALSE),0)</f>
        <v>-1</v>
      </c>
      <c r="O164" s="375">
        <f t="shared" si="12"/>
        <v>0</v>
      </c>
    </row>
    <row r="165" spans="1:15">
      <c r="A165" s="374" t="str">
        <f t="shared" si="9"/>
        <v>2.1.1.04.0901</v>
      </c>
      <c r="B165" s="374" t="s">
        <v>669</v>
      </c>
      <c r="C165" s="378">
        <v>19088600000000</v>
      </c>
      <c r="D165" s="117" t="s">
        <v>670</v>
      </c>
      <c r="E165" s="375">
        <v>-10716.56</v>
      </c>
      <c r="F165" s="375">
        <v>890444.18</v>
      </c>
      <c r="G165" s="375">
        <v>-969727.62</v>
      </c>
      <c r="H165" s="375">
        <v>-79283.44</v>
      </c>
      <c r="I165" s="375">
        <v>-90000</v>
      </c>
      <c r="J165" s="376">
        <f t="shared" si="10"/>
        <v>-90</v>
      </c>
      <c r="K165" s="376">
        <f t="shared" si="11"/>
        <v>-90</v>
      </c>
      <c r="L165" s="377" t="str">
        <f>IFERROR(VLOOKUP(C165,'DE x PARA'!C159:K2177,7,FALSE),"SINTÉTICA")</f>
        <v>SINTÉTICA</v>
      </c>
      <c r="M165" s="377">
        <f>IFERROR(VLOOKUP(B165,'DE x PARA'!B159:K2177,10,FALSE),"SINTÉTICA")</f>
        <v>600017</v>
      </c>
      <c r="N165" s="377">
        <f>IFERROR(VLOOKUP(M165,'DE x PARA'!$K$2:$L$2020,2,FALSE),0)</f>
        <v>-1</v>
      </c>
      <c r="O165" s="375">
        <f t="shared" si="12"/>
        <v>79283.44</v>
      </c>
    </row>
    <row r="166" spans="1:15">
      <c r="A166" s="374" t="str">
        <f t="shared" si="9"/>
        <v>2.1.1.04.0906</v>
      </c>
      <c r="B166" s="374" t="s">
        <v>671</v>
      </c>
      <c r="C166" s="378">
        <v>34036200000000</v>
      </c>
      <c r="D166" s="117" t="s">
        <v>672</v>
      </c>
      <c r="E166" s="375">
        <v>-14887.82</v>
      </c>
      <c r="F166" s="375">
        <v>1223711.4099999999</v>
      </c>
      <c r="G166" s="375">
        <v>-1328823.5900000001</v>
      </c>
      <c r="H166" s="375">
        <v>-105112.18</v>
      </c>
      <c r="I166" s="375">
        <v>-120000</v>
      </c>
      <c r="J166" s="376">
        <f t="shared" si="10"/>
        <v>-120</v>
      </c>
      <c r="K166" s="376">
        <f t="shared" si="11"/>
        <v>-120</v>
      </c>
      <c r="L166" s="377" t="str">
        <f>IFERROR(VLOOKUP(C166,'DE x PARA'!C160:K2178,7,FALSE),"SINTÉTICA")</f>
        <v>SINTÉTICA</v>
      </c>
      <c r="M166" s="377">
        <f>IFERROR(VLOOKUP(B166,'DE x PARA'!B160:K2178,10,FALSE),"SINTÉTICA")</f>
        <v>600017</v>
      </c>
      <c r="N166" s="377">
        <f>IFERROR(VLOOKUP(M166,'DE x PARA'!$K$2:$L$2020,2,FALSE),0)</f>
        <v>-1</v>
      </c>
      <c r="O166" s="375">
        <f t="shared" si="12"/>
        <v>105112.18</v>
      </c>
    </row>
    <row r="167" spans="1:15">
      <c r="A167" s="374" t="str">
        <f t="shared" si="9"/>
        <v>2.1.1.04.0907</v>
      </c>
      <c r="B167" s="374" t="s">
        <v>673</v>
      </c>
      <c r="C167" s="378">
        <v>36813600000000</v>
      </c>
      <c r="D167" s="117" t="s">
        <v>674</v>
      </c>
      <c r="E167" s="375">
        <v>0</v>
      </c>
      <c r="F167" s="375">
        <v>129611.16</v>
      </c>
      <c r="G167" s="375">
        <v>-166642.92000000001</v>
      </c>
      <c r="H167" s="375">
        <v>-37031.760000000002</v>
      </c>
      <c r="I167" s="375">
        <v>-37031.760000000002</v>
      </c>
      <c r="J167" s="376">
        <f t="shared" si="10"/>
        <v>-37.031760000000006</v>
      </c>
      <c r="K167" s="376">
        <f t="shared" si="11"/>
        <v>-37</v>
      </c>
      <c r="L167" s="377" t="str">
        <f>IFERROR(VLOOKUP(C167,'DE x PARA'!C161:K2179,7,FALSE),"SINTÉTICA")</f>
        <v>SINTÉTICA</v>
      </c>
      <c r="M167" s="377">
        <f>IFERROR(VLOOKUP(B167,'DE x PARA'!B161:K2179,10,FALSE),"SINTÉTICA")</f>
        <v>600017</v>
      </c>
      <c r="N167" s="377">
        <f>IFERROR(VLOOKUP(M167,'DE x PARA'!$K$2:$L$2020,2,FALSE),0)</f>
        <v>-1</v>
      </c>
      <c r="O167" s="375">
        <f t="shared" si="12"/>
        <v>37031.760000000002</v>
      </c>
    </row>
    <row r="168" spans="1:15">
      <c r="A168" s="374" t="str">
        <f t="shared" si="9"/>
        <v>2.1.1.04.0911</v>
      </c>
      <c r="B168" s="374" t="s">
        <v>675</v>
      </c>
      <c r="C168" s="378">
        <v>191477000000</v>
      </c>
      <c r="D168" s="117" t="s">
        <v>676</v>
      </c>
      <c r="E168" s="375">
        <v>-3936.72</v>
      </c>
      <c r="F168" s="375">
        <v>225809.22</v>
      </c>
      <c r="G168" s="375">
        <v>-221872.5</v>
      </c>
      <c r="H168" s="375">
        <v>3936.72</v>
      </c>
      <c r="I168" s="375">
        <v>0</v>
      </c>
      <c r="J168" s="376">
        <f t="shared" si="10"/>
        <v>0</v>
      </c>
      <c r="K168" s="376">
        <f t="shared" si="11"/>
        <v>0</v>
      </c>
      <c r="L168" s="377" t="str">
        <f>IFERROR(VLOOKUP(C168,'DE x PARA'!C162:K2180,7,FALSE),"SINTÉTICA")</f>
        <v>SINTÉTICA</v>
      </c>
      <c r="M168" s="377">
        <f>IFERROR(VLOOKUP(B168,'DE x PARA'!B162:K2180,10,FALSE),"SINTÉTICA")</f>
        <v>600017</v>
      </c>
      <c r="N168" s="377">
        <f>IFERROR(VLOOKUP(M168,'DE x PARA'!$K$2:$L$2020,2,FALSE),0)</f>
        <v>-1</v>
      </c>
      <c r="O168" s="375">
        <f t="shared" si="12"/>
        <v>-3936.72</v>
      </c>
    </row>
    <row r="169" spans="1:15">
      <c r="A169" s="374" t="str">
        <f t="shared" si="9"/>
        <v>2.1.1.04.0918</v>
      </c>
      <c r="B169" s="374" t="s">
        <v>1420</v>
      </c>
      <c r="C169" s="378">
        <v>16586600000000</v>
      </c>
      <c r="D169" s="117" t="s">
        <v>1421</v>
      </c>
      <c r="E169" s="375">
        <v>0</v>
      </c>
      <c r="F169" s="375">
        <v>0</v>
      </c>
      <c r="G169" s="375">
        <v>-8600</v>
      </c>
      <c r="H169" s="375">
        <v>-8600</v>
      </c>
      <c r="I169" s="375">
        <v>-8600</v>
      </c>
      <c r="J169" s="376">
        <f t="shared" si="10"/>
        <v>-8.6</v>
      </c>
      <c r="K169" s="376">
        <f t="shared" si="11"/>
        <v>-9</v>
      </c>
      <c r="L169" s="377" t="str">
        <f>IFERROR(VLOOKUP(C169,'DE x PARA'!C163:K2181,7,FALSE),"SINTÉTICA")</f>
        <v>SINTÉTICA</v>
      </c>
      <c r="M169" s="377">
        <f>IFERROR(VLOOKUP(B169,'DE x PARA'!B163:K2181,10,FALSE),"SINTÉTICA")</f>
        <v>600017</v>
      </c>
      <c r="N169" s="377">
        <f>IFERROR(VLOOKUP(M169,'DE x PARA'!$K$2:$L$2020,2,FALSE),0)</f>
        <v>-1</v>
      </c>
      <c r="O169" s="375">
        <f t="shared" si="12"/>
        <v>8600</v>
      </c>
    </row>
    <row r="170" spans="1:15">
      <c r="A170" s="374" t="str">
        <f t="shared" si="9"/>
        <v>2.1.1.04.0926</v>
      </c>
      <c r="B170" s="374" t="s">
        <v>677</v>
      </c>
      <c r="C170" s="378">
        <v>34977900000000</v>
      </c>
      <c r="D170" s="117" t="s">
        <v>678</v>
      </c>
      <c r="E170" s="375">
        <v>0</v>
      </c>
      <c r="F170" s="375">
        <v>14611.57</v>
      </c>
      <c r="G170" s="375">
        <v>-14611.57</v>
      </c>
      <c r="H170" s="375">
        <v>0</v>
      </c>
      <c r="I170" s="375">
        <v>0</v>
      </c>
      <c r="J170" s="376">
        <f t="shared" si="10"/>
        <v>0</v>
      </c>
      <c r="K170" s="376">
        <f t="shared" si="11"/>
        <v>0</v>
      </c>
      <c r="L170" s="377" t="str">
        <f>IFERROR(VLOOKUP(C170,'DE x PARA'!C164:K2182,7,FALSE),"SINTÉTICA")</f>
        <v>SINTÉTICA</v>
      </c>
      <c r="M170" s="377">
        <f>IFERROR(VLOOKUP(B170,'DE x PARA'!B164:K2182,10,FALSE),"SINTÉTICA")</f>
        <v>600017</v>
      </c>
      <c r="N170" s="377">
        <f>IFERROR(VLOOKUP(M170,'DE x PARA'!$K$2:$L$2020,2,FALSE),0)</f>
        <v>-1</v>
      </c>
      <c r="O170" s="375">
        <f t="shared" si="12"/>
        <v>0</v>
      </c>
    </row>
    <row r="171" spans="1:15">
      <c r="A171" s="374" t="str">
        <f t="shared" si="9"/>
        <v>2.1.1.04.0932</v>
      </c>
      <c r="B171" s="374" t="s">
        <v>681</v>
      </c>
      <c r="C171" s="378">
        <v>33198300000000</v>
      </c>
      <c r="D171" s="117" t="s">
        <v>682</v>
      </c>
      <c r="E171" s="375">
        <v>0</v>
      </c>
      <c r="F171" s="375">
        <v>4496.3999999999996</v>
      </c>
      <c r="G171" s="375">
        <v>-4496.3999999999996</v>
      </c>
      <c r="H171" s="375">
        <v>0</v>
      </c>
      <c r="I171" s="375">
        <v>0</v>
      </c>
      <c r="J171" s="376">
        <f t="shared" si="10"/>
        <v>0</v>
      </c>
      <c r="K171" s="376">
        <f t="shared" si="11"/>
        <v>0</v>
      </c>
      <c r="L171" s="377" t="str">
        <f>IFERROR(VLOOKUP(C171,'DE x PARA'!C165:K2183,7,FALSE),"SINTÉTICA")</f>
        <v>SINTÉTICA</v>
      </c>
      <c r="M171" s="377">
        <f>IFERROR(VLOOKUP(B171,'DE x PARA'!B165:K2183,10,FALSE),"SINTÉTICA")</f>
        <v>600017</v>
      </c>
      <c r="N171" s="377">
        <f>IFERROR(VLOOKUP(M171,'DE x PARA'!$K$2:$L$2020,2,FALSE),0)</f>
        <v>-1</v>
      </c>
      <c r="O171" s="375">
        <f t="shared" si="12"/>
        <v>0</v>
      </c>
    </row>
    <row r="172" spans="1:15">
      <c r="A172" s="374" t="str">
        <f t="shared" si="9"/>
        <v>2.1.1.04.0937</v>
      </c>
      <c r="B172" s="374" t="s">
        <v>683</v>
      </c>
      <c r="C172" s="378">
        <v>28712100000000</v>
      </c>
      <c r="D172" s="117" t="s">
        <v>684</v>
      </c>
      <c r="E172" s="375">
        <v>0</v>
      </c>
      <c r="F172" s="375">
        <v>48400</v>
      </c>
      <c r="G172" s="375">
        <v>-48400</v>
      </c>
      <c r="H172" s="375">
        <v>0</v>
      </c>
      <c r="I172" s="375">
        <v>0</v>
      </c>
      <c r="J172" s="376">
        <f t="shared" si="10"/>
        <v>0</v>
      </c>
      <c r="K172" s="376">
        <f t="shared" si="11"/>
        <v>0</v>
      </c>
      <c r="L172" s="377" t="str">
        <f>IFERROR(VLOOKUP(C172,'DE x PARA'!C166:K2184,7,FALSE),"SINTÉTICA")</f>
        <v>SINTÉTICA</v>
      </c>
      <c r="M172" s="377">
        <f>IFERROR(VLOOKUP(B172,'DE x PARA'!B166:K2184,10,FALSE),"SINTÉTICA")</f>
        <v>600017</v>
      </c>
      <c r="N172" s="377">
        <f>IFERROR(VLOOKUP(M172,'DE x PARA'!$K$2:$L$2020,2,FALSE),0)</f>
        <v>-1</v>
      </c>
      <c r="O172" s="375">
        <f t="shared" si="12"/>
        <v>0</v>
      </c>
    </row>
    <row r="173" spans="1:15">
      <c r="A173" s="374" t="str">
        <f t="shared" si="9"/>
        <v>2.1.1.04.0943</v>
      </c>
      <c r="B173" s="374" t="s">
        <v>687</v>
      </c>
      <c r="C173" s="378">
        <v>12499500000000</v>
      </c>
      <c r="D173" s="117" t="s">
        <v>688</v>
      </c>
      <c r="E173" s="375">
        <v>0</v>
      </c>
      <c r="F173" s="375">
        <v>4601.32</v>
      </c>
      <c r="G173" s="375">
        <v>-4601.32</v>
      </c>
      <c r="H173" s="375">
        <v>0</v>
      </c>
      <c r="I173" s="375">
        <v>0</v>
      </c>
      <c r="J173" s="376">
        <f t="shared" si="10"/>
        <v>0</v>
      </c>
      <c r="K173" s="376">
        <f t="shared" si="11"/>
        <v>0</v>
      </c>
      <c r="L173" s="377" t="str">
        <f>IFERROR(VLOOKUP(C173,'DE x PARA'!C167:K2185,7,FALSE),"SINTÉTICA")</f>
        <v>SINTÉTICA</v>
      </c>
      <c r="M173" s="377">
        <f>IFERROR(VLOOKUP(B173,'DE x PARA'!B167:K2185,10,FALSE),"SINTÉTICA")</f>
        <v>600017</v>
      </c>
      <c r="N173" s="377">
        <f>IFERROR(VLOOKUP(M173,'DE x PARA'!$K$2:$L$2020,2,FALSE),0)</f>
        <v>-1</v>
      </c>
      <c r="O173" s="375">
        <f t="shared" si="12"/>
        <v>0</v>
      </c>
    </row>
    <row r="174" spans="1:15">
      <c r="A174" s="374" t="str">
        <f t="shared" si="9"/>
        <v>2.1.1.04.0948</v>
      </c>
      <c r="B174" s="374" t="s">
        <v>689</v>
      </c>
      <c r="C174" s="378">
        <v>7843950000000</v>
      </c>
      <c r="D174" s="117" t="s">
        <v>690</v>
      </c>
      <c r="E174" s="375">
        <v>0</v>
      </c>
      <c r="F174" s="375">
        <v>26318.49</v>
      </c>
      <c r="G174" s="375">
        <v>-26318.49</v>
      </c>
      <c r="H174" s="375">
        <v>0</v>
      </c>
      <c r="I174" s="375">
        <v>0</v>
      </c>
      <c r="J174" s="376">
        <f t="shared" si="10"/>
        <v>0</v>
      </c>
      <c r="K174" s="376">
        <f t="shared" si="11"/>
        <v>0</v>
      </c>
      <c r="L174" s="377" t="str">
        <f>IFERROR(VLOOKUP(C174,'DE x PARA'!C168:K2186,7,FALSE),"SINTÉTICA")</f>
        <v>SINTÉTICA</v>
      </c>
      <c r="M174" s="377">
        <f>IFERROR(VLOOKUP(B174,'DE x PARA'!B168:K2186,10,FALSE),"SINTÉTICA")</f>
        <v>600017</v>
      </c>
      <c r="N174" s="377">
        <f>IFERROR(VLOOKUP(M174,'DE x PARA'!$K$2:$L$2020,2,FALSE),0)</f>
        <v>-1</v>
      </c>
      <c r="O174" s="375">
        <f t="shared" si="12"/>
        <v>0</v>
      </c>
    </row>
    <row r="175" spans="1:15">
      <c r="A175" s="374" t="str">
        <f t="shared" si="9"/>
        <v>2.1.1.04.0954</v>
      </c>
      <c r="B175" s="374" t="s">
        <v>691</v>
      </c>
      <c r="C175" s="378">
        <v>12979000000000</v>
      </c>
      <c r="D175" s="117" t="s">
        <v>692</v>
      </c>
      <c r="E175" s="375">
        <v>-28811.95</v>
      </c>
      <c r="F175" s="375">
        <v>279742.13</v>
      </c>
      <c r="G175" s="375">
        <v>-250930.18</v>
      </c>
      <c r="H175" s="375">
        <v>28811.95</v>
      </c>
      <c r="I175" s="375">
        <v>0</v>
      </c>
      <c r="J175" s="376">
        <f t="shared" si="10"/>
        <v>0</v>
      </c>
      <c r="K175" s="376">
        <f t="shared" si="11"/>
        <v>0</v>
      </c>
      <c r="L175" s="377" t="str">
        <f>IFERROR(VLOOKUP(C175,'DE x PARA'!C169:K2187,7,FALSE),"SINTÉTICA")</f>
        <v>SINTÉTICA</v>
      </c>
      <c r="M175" s="377">
        <f>IFERROR(VLOOKUP(B175,'DE x PARA'!B169:K2187,10,FALSE),"SINTÉTICA")</f>
        <v>600017</v>
      </c>
      <c r="N175" s="377">
        <f>IFERROR(VLOOKUP(M175,'DE x PARA'!$K$2:$L$2020,2,FALSE),0)</f>
        <v>-1</v>
      </c>
      <c r="O175" s="375">
        <f t="shared" si="12"/>
        <v>-28811.95</v>
      </c>
    </row>
    <row r="176" spans="1:15">
      <c r="A176" s="374" t="str">
        <f t="shared" si="9"/>
        <v>2.1.1.04.0957</v>
      </c>
      <c r="B176" s="374" t="s">
        <v>693</v>
      </c>
      <c r="C176" s="378">
        <v>38056400000000</v>
      </c>
      <c r="D176" s="117" t="s">
        <v>694</v>
      </c>
      <c r="E176" s="375">
        <v>0</v>
      </c>
      <c r="F176" s="375">
        <v>281881.28000000003</v>
      </c>
      <c r="G176" s="375">
        <v>-281881.28000000003</v>
      </c>
      <c r="H176" s="375">
        <v>0</v>
      </c>
      <c r="I176" s="375">
        <v>0</v>
      </c>
      <c r="J176" s="376">
        <f t="shared" si="10"/>
        <v>0</v>
      </c>
      <c r="K176" s="376">
        <f t="shared" si="11"/>
        <v>0</v>
      </c>
      <c r="L176" s="377" t="str">
        <f>IFERROR(VLOOKUP(C176,'DE x PARA'!C170:K2188,7,FALSE),"SINTÉTICA")</f>
        <v>SINTÉTICA</v>
      </c>
      <c r="M176" s="377">
        <f>IFERROR(VLOOKUP(B176,'DE x PARA'!B170:K2188,10,FALSE),"SINTÉTICA")</f>
        <v>600017</v>
      </c>
      <c r="N176" s="377">
        <f>IFERROR(VLOOKUP(M176,'DE x PARA'!$K$2:$L$2020,2,FALSE),0)</f>
        <v>-1</v>
      </c>
      <c r="O176" s="375">
        <f t="shared" si="12"/>
        <v>0</v>
      </c>
    </row>
    <row r="177" spans="1:15">
      <c r="A177" s="374" t="str">
        <f t="shared" si="9"/>
        <v>2.1.1.04.0967</v>
      </c>
      <c r="B177" s="374" t="s">
        <v>695</v>
      </c>
      <c r="C177" s="378" t="s">
        <v>696</v>
      </c>
      <c r="D177" s="117" t="s">
        <v>697</v>
      </c>
      <c r="E177" s="375">
        <v>0</v>
      </c>
      <c r="F177" s="375">
        <v>282480.92</v>
      </c>
      <c r="G177" s="375">
        <v>-282480.92</v>
      </c>
      <c r="H177" s="375">
        <v>0</v>
      </c>
      <c r="I177" s="375">
        <v>0</v>
      </c>
      <c r="J177" s="376">
        <f t="shared" si="10"/>
        <v>0</v>
      </c>
      <c r="K177" s="376">
        <f t="shared" si="11"/>
        <v>0</v>
      </c>
      <c r="L177" s="377">
        <f>IFERROR(VLOOKUP(C177,'DE x PARA'!C171:K2189,7,FALSE),"SINTÉTICA")</f>
        <v>500001</v>
      </c>
      <c r="M177" s="377">
        <f>IFERROR(VLOOKUP(B177,'DE x PARA'!B171:K2189,10,FALSE),"SINTÉTICA")</f>
        <v>600017</v>
      </c>
      <c r="N177" s="377">
        <f>IFERROR(VLOOKUP(M177,'DE x PARA'!$K$2:$L$2020,2,FALSE),0)</f>
        <v>-1</v>
      </c>
      <c r="O177" s="375">
        <f t="shared" si="12"/>
        <v>0</v>
      </c>
    </row>
    <row r="178" spans="1:15">
      <c r="A178" s="374" t="str">
        <f t="shared" si="9"/>
        <v>2.1.1.04.0971</v>
      </c>
      <c r="B178" s="374" t="s">
        <v>1422</v>
      </c>
      <c r="C178" s="378">
        <v>12942200000000</v>
      </c>
      <c r="D178" s="117" t="s">
        <v>1423</v>
      </c>
      <c r="E178" s="375">
        <v>0</v>
      </c>
      <c r="F178" s="375">
        <v>0</v>
      </c>
      <c r="G178" s="375">
        <v>-497</v>
      </c>
      <c r="H178" s="375">
        <v>-497</v>
      </c>
      <c r="I178" s="375">
        <v>-497</v>
      </c>
      <c r="J178" s="376">
        <f t="shared" si="10"/>
        <v>-0.497</v>
      </c>
      <c r="K178" s="376">
        <f t="shared" si="11"/>
        <v>0</v>
      </c>
      <c r="L178" s="377" t="str">
        <f>IFERROR(VLOOKUP(C178,'DE x PARA'!C172:K2190,7,FALSE),"SINTÉTICA")</f>
        <v>SINTÉTICA</v>
      </c>
      <c r="M178" s="377">
        <f>IFERROR(VLOOKUP(B178,'DE x PARA'!B172:K2190,10,FALSE),"SINTÉTICA")</f>
        <v>600017</v>
      </c>
      <c r="N178" s="377">
        <f>IFERROR(VLOOKUP(M178,'DE x PARA'!$K$2:$L$2020,2,FALSE),0)</f>
        <v>-1</v>
      </c>
      <c r="O178" s="375">
        <f t="shared" si="12"/>
        <v>497</v>
      </c>
    </row>
    <row r="179" spans="1:15">
      <c r="A179" s="374" t="str">
        <f t="shared" si="9"/>
        <v>2.1.1.04.0974</v>
      </c>
      <c r="B179" s="374" t="s">
        <v>1424</v>
      </c>
      <c r="C179" s="378">
        <v>32969400000000</v>
      </c>
      <c r="D179" s="117" t="s">
        <v>1425</v>
      </c>
      <c r="E179" s="375">
        <v>0</v>
      </c>
      <c r="F179" s="375">
        <v>4337.92</v>
      </c>
      <c r="G179" s="375">
        <v>-4337.92</v>
      </c>
      <c r="H179" s="375">
        <v>0</v>
      </c>
      <c r="I179" s="375">
        <v>0</v>
      </c>
      <c r="J179" s="376">
        <f t="shared" si="10"/>
        <v>0</v>
      </c>
      <c r="K179" s="376">
        <f t="shared" si="11"/>
        <v>0</v>
      </c>
      <c r="L179" s="377" t="str">
        <f>IFERROR(VLOOKUP(C179,'DE x PARA'!C173:K2191,7,FALSE),"SINTÉTICA")</f>
        <v>SINTÉTICA</v>
      </c>
      <c r="M179" s="377">
        <f>IFERROR(VLOOKUP(B179,'DE x PARA'!B173:K2191,10,FALSE),"SINTÉTICA")</f>
        <v>600017</v>
      </c>
      <c r="N179" s="377">
        <f>IFERROR(VLOOKUP(M179,'DE x PARA'!$K$2:$L$2020,2,FALSE),0)</f>
        <v>-1</v>
      </c>
      <c r="O179" s="375">
        <f t="shared" si="12"/>
        <v>0</v>
      </c>
    </row>
    <row r="180" spans="1:15">
      <c r="A180" s="374" t="str">
        <f t="shared" si="9"/>
        <v>2.1.1.04.0983</v>
      </c>
      <c r="B180" s="374" t="s">
        <v>702</v>
      </c>
      <c r="C180" s="378">
        <v>32681700000000</v>
      </c>
      <c r="D180" s="117" t="s">
        <v>703</v>
      </c>
      <c r="E180" s="375">
        <v>0</v>
      </c>
      <c r="F180" s="375">
        <v>2509</v>
      </c>
      <c r="G180" s="375">
        <v>-2509</v>
      </c>
      <c r="H180" s="375">
        <v>0</v>
      </c>
      <c r="I180" s="375">
        <v>0</v>
      </c>
      <c r="J180" s="376">
        <f t="shared" si="10"/>
        <v>0</v>
      </c>
      <c r="K180" s="376">
        <f t="shared" si="11"/>
        <v>0</v>
      </c>
      <c r="L180" s="377" t="str">
        <f>IFERROR(VLOOKUP(C180,'DE x PARA'!C174:K2192,7,FALSE),"SINTÉTICA")</f>
        <v>SINTÉTICA</v>
      </c>
      <c r="M180" s="377">
        <f>IFERROR(VLOOKUP(B180,'DE x PARA'!B174:K2192,10,FALSE),"SINTÉTICA")</f>
        <v>600017</v>
      </c>
      <c r="N180" s="377">
        <f>IFERROR(VLOOKUP(M180,'DE x PARA'!$K$2:$L$2020,2,FALSE),0)</f>
        <v>-1</v>
      </c>
      <c r="O180" s="375">
        <f t="shared" si="12"/>
        <v>0</v>
      </c>
    </row>
    <row r="181" spans="1:15">
      <c r="A181" s="374" t="str">
        <f t="shared" si="9"/>
        <v>2.1.1.04.0986</v>
      </c>
      <c r="B181" s="374" t="s">
        <v>1426</v>
      </c>
      <c r="C181" s="378">
        <v>8401150000000</v>
      </c>
      <c r="D181" s="117" t="s">
        <v>1427</v>
      </c>
      <c r="E181" s="375">
        <v>0</v>
      </c>
      <c r="F181" s="375">
        <v>194573.73</v>
      </c>
      <c r="G181" s="375">
        <v>-194573.73</v>
      </c>
      <c r="H181" s="375">
        <v>0</v>
      </c>
      <c r="I181" s="375">
        <v>0</v>
      </c>
      <c r="J181" s="376">
        <f t="shared" si="10"/>
        <v>0</v>
      </c>
      <c r="K181" s="376">
        <f t="shared" si="11"/>
        <v>0</v>
      </c>
      <c r="L181" s="377" t="str">
        <f>IFERROR(VLOOKUP(C181,'DE x PARA'!C175:K2193,7,FALSE),"SINTÉTICA")</f>
        <v>SINTÉTICA</v>
      </c>
      <c r="M181" s="377">
        <f>IFERROR(VLOOKUP(B181,'DE x PARA'!B175:K2193,10,FALSE),"SINTÉTICA")</f>
        <v>600017</v>
      </c>
      <c r="N181" s="377">
        <f>IFERROR(VLOOKUP(M181,'DE x PARA'!$K$2:$L$2020,2,FALSE),0)</f>
        <v>-1</v>
      </c>
      <c r="O181" s="375">
        <f t="shared" si="12"/>
        <v>0</v>
      </c>
    </row>
    <row r="182" spans="1:15">
      <c r="A182" s="374" t="str">
        <f t="shared" si="9"/>
        <v>2.1.1.04.0987</v>
      </c>
      <c r="B182" s="374" t="s">
        <v>704</v>
      </c>
      <c r="C182" s="378">
        <v>27553300000000</v>
      </c>
      <c r="D182" s="117" t="s">
        <v>705</v>
      </c>
      <c r="E182" s="375">
        <v>0</v>
      </c>
      <c r="F182" s="375">
        <v>14400</v>
      </c>
      <c r="G182" s="375">
        <v>-14400</v>
      </c>
      <c r="H182" s="375">
        <v>0</v>
      </c>
      <c r="I182" s="375">
        <v>0</v>
      </c>
      <c r="J182" s="376">
        <f t="shared" si="10"/>
        <v>0</v>
      </c>
      <c r="K182" s="376">
        <f t="shared" si="11"/>
        <v>0</v>
      </c>
      <c r="L182" s="377" t="str">
        <f>IFERROR(VLOOKUP(C182,'DE x PARA'!C176:K2194,7,FALSE),"SINTÉTICA")</f>
        <v>SINTÉTICA</v>
      </c>
      <c r="M182" s="377">
        <f>IFERROR(VLOOKUP(B182,'DE x PARA'!B176:K2194,10,FALSE),"SINTÉTICA")</f>
        <v>600017</v>
      </c>
      <c r="N182" s="377">
        <f>IFERROR(VLOOKUP(M182,'DE x PARA'!$K$2:$L$2020,2,FALSE),0)</f>
        <v>-1</v>
      </c>
      <c r="O182" s="375">
        <f t="shared" si="12"/>
        <v>0</v>
      </c>
    </row>
    <row r="183" spans="1:15">
      <c r="A183" s="374" t="str">
        <f t="shared" si="9"/>
        <v>2.1.1.04.0991</v>
      </c>
      <c r="B183" s="374" t="s">
        <v>1428</v>
      </c>
      <c r="C183" s="378">
        <v>16724700000000</v>
      </c>
      <c r="D183" s="117" t="s">
        <v>1429</v>
      </c>
      <c r="E183" s="375">
        <v>0</v>
      </c>
      <c r="F183" s="375">
        <v>0</v>
      </c>
      <c r="G183" s="375">
        <v>-2058</v>
      </c>
      <c r="H183" s="375">
        <v>-2058</v>
      </c>
      <c r="I183" s="375">
        <v>-2058</v>
      </c>
      <c r="J183" s="376">
        <f t="shared" si="10"/>
        <v>-2.0579999999999998</v>
      </c>
      <c r="K183" s="376">
        <f t="shared" si="11"/>
        <v>-2</v>
      </c>
      <c r="L183" s="377" t="str">
        <f>IFERROR(VLOOKUP(C183,'DE x PARA'!C177:K2195,7,FALSE),"SINTÉTICA")</f>
        <v>SINTÉTICA</v>
      </c>
      <c r="M183" s="377">
        <f>IFERROR(VLOOKUP(B183,'DE x PARA'!B177:K2195,10,FALSE),"SINTÉTICA")</f>
        <v>600017</v>
      </c>
      <c r="N183" s="377">
        <f>IFERROR(VLOOKUP(M183,'DE x PARA'!$K$2:$L$2020,2,FALSE),0)</f>
        <v>-1</v>
      </c>
      <c r="O183" s="375">
        <f t="shared" si="12"/>
        <v>2058</v>
      </c>
    </row>
    <row r="184" spans="1:15">
      <c r="A184" s="374" t="str">
        <f t="shared" si="9"/>
        <v>2.1.1.04.0996</v>
      </c>
      <c r="B184" s="374" t="s">
        <v>706</v>
      </c>
      <c r="C184" s="378">
        <v>5630090000000</v>
      </c>
      <c r="D184" s="117" t="s">
        <v>707</v>
      </c>
      <c r="E184" s="375">
        <v>0</v>
      </c>
      <c r="F184" s="375">
        <v>36440.959999999999</v>
      </c>
      <c r="G184" s="375">
        <v>-36440.959999999999</v>
      </c>
      <c r="H184" s="375">
        <v>0</v>
      </c>
      <c r="I184" s="375">
        <v>0</v>
      </c>
      <c r="J184" s="376">
        <f t="shared" si="10"/>
        <v>0</v>
      </c>
      <c r="K184" s="376">
        <f t="shared" si="11"/>
        <v>0</v>
      </c>
      <c r="L184" s="377" t="str">
        <f>IFERROR(VLOOKUP(C184,'DE x PARA'!C178:K2196,7,FALSE),"SINTÉTICA")</f>
        <v>SINTÉTICA</v>
      </c>
      <c r="M184" s="377">
        <f>IFERROR(VLOOKUP(B184,'DE x PARA'!B178:K2196,10,FALSE),"SINTÉTICA")</f>
        <v>600017</v>
      </c>
      <c r="N184" s="377">
        <f>IFERROR(VLOOKUP(M184,'DE x PARA'!$K$2:$L$2020,2,FALSE),0)</f>
        <v>-1</v>
      </c>
      <c r="O184" s="375">
        <f t="shared" si="12"/>
        <v>0</v>
      </c>
    </row>
    <row r="185" spans="1:15">
      <c r="A185" s="374" t="str">
        <f t="shared" si="9"/>
        <v>2.1.1.04.0998</v>
      </c>
      <c r="B185" s="374" t="s">
        <v>708</v>
      </c>
      <c r="C185" s="378">
        <v>2114998</v>
      </c>
      <c r="D185" s="117" t="s">
        <v>709</v>
      </c>
      <c r="E185" s="375">
        <v>0</v>
      </c>
      <c r="F185" s="375">
        <v>909584.3</v>
      </c>
      <c r="G185" s="375">
        <v>-909584.3</v>
      </c>
      <c r="H185" s="375">
        <v>0</v>
      </c>
      <c r="I185" s="375">
        <v>0</v>
      </c>
      <c r="J185" s="376">
        <f t="shared" si="10"/>
        <v>0</v>
      </c>
      <c r="K185" s="376">
        <f t="shared" si="11"/>
        <v>0</v>
      </c>
      <c r="L185" s="377">
        <f>IFERROR(VLOOKUP(C185,'DE x PARA'!C179:K2197,7,FALSE),"SINTÉTICA")</f>
        <v>500001</v>
      </c>
      <c r="M185" s="377">
        <f>IFERROR(VLOOKUP(B185,'DE x PARA'!B179:K2197,10,FALSE),"SINTÉTICA")</f>
        <v>600017</v>
      </c>
      <c r="N185" s="377">
        <f>IFERROR(VLOOKUP(M185,'DE x PARA'!$K$2:$L$2020,2,FALSE),0)</f>
        <v>-1</v>
      </c>
      <c r="O185" s="375">
        <f t="shared" si="12"/>
        <v>0</v>
      </c>
    </row>
    <row r="186" spans="1:15">
      <c r="A186" s="374" t="str">
        <f t="shared" si="9"/>
        <v>2.1.1.04.1001</v>
      </c>
      <c r="B186" s="374" t="s">
        <v>1430</v>
      </c>
      <c r="C186" s="378">
        <v>38458400000000</v>
      </c>
      <c r="D186" s="117" t="s">
        <v>1431</v>
      </c>
      <c r="E186" s="375">
        <v>0</v>
      </c>
      <c r="F186" s="375">
        <v>2298.85</v>
      </c>
      <c r="G186" s="375">
        <v>-2298.85</v>
      </c>
      <c r="H186" s="375">
        <v>0</v>
      </c>
      <c r="I186" s="375">
        <v>0</v>
      </c>
      <c r="J186" s="376">
        <f t="shared" si="10"/>
        <v>0</v>
      </c>
      <c r="K186" s="376">
        <f t="shared" si="11"/>
        <v>0</v>
      </c>
      <c r="L186" s="377" t="str">
        <f>IFERROR(VLOOKUP(C186,'DE x PARA'!C180:K2198,7,FALSE),"SINTÉTICA")</f>
        <v>SINTÉTICA</v>
      </c>
      <c r="M186" s="377">
        <f>IFERROR(VLOOKUP(B186,'DE x PARA'!B180:K2198,10,FALSE),"SINTÉTICA")</f>
        <v>600017</v>
      </c>
      <c r="N186" s="377">
        <f>IFERROR(VLOOKUP(M186,'DE x PARA'!$K$2:$L$2020,2,FALSE),0)</f>
        <v>-1</v>
      </c>
      <c r="O186" s="375">
        <f t="shared" si="12"/>
        <v>0</v>
      </c>
    </row>
    <row r="187" spans="1:15">
      <c r="A187" s="374" t="str">
        <f t="shared" si="9"/>
        <v>2.1.1.04.1002</v>
      </c>
      <c r="B187" s="374" t="s">
        <v>710</v>
      </c>
      <c r="C187" s="378">
        <v>8210270000000</v>
      </c>
      <c r="D187" s="117" t="s">
        <v>711</v>
      </c>
      <c r="E187" s="375">
        <v>0</v>
      </c>
      <c r="F187" s="375">
        <v>13395.6</v>
      </c>
      <c r="G187" s="375">
        <v>-13395.6</v>
      </c>
      <c r="H187" s="375">
        <v>0</v>
      </c>
      <c r="I187" s="375">
        <v>0</v>
      </c>
      <c r="J187" s="376">
        <f t="shared" si="10"/>
        <v>0</v>
      </c>
      <c r="K187" s="376">
        <f t="shared" si="11"/>
        <v>0</v>
      </c>
      <c r="L187" s="377" t="str">
        <f>IFERROR(VLOOKUP(C187,'DE x PARA'!C181:K2199,7,FALSE),"SINTÉTICA")</f>
        <v>SINTÉTICA</v>
      </c>
      <c r="M187" s="377">
        <f>IFERROR(VLOOKUP(B187,'DE x PARA'!B181:K2199,10,FALSE),"SINTÉTICA")</f>
        <v>600017</v>
      </c>
      <c r="N187" s="377">
        <f>IFERROR(VLOOKUP(M187,'DE x PARA'!$K$2:$L$2020,2,FALSE),0)</f>
        <v>-1</v>
      </c>
      <c r="O187" s="375">
        <f t="shared" si="12"/>
        <v>0</v>
      </c>
    </row>
    <row r="188" spans="1:15">
      <c r="A188" s="374" t="str">
        <f t="shared" si="9"/>
        <v>2.1.1.04.1010</v>
      </c>
      <c r="B188" s="374" t="s">
        <v>1432</v>
      </c>
      <c r="C188" s="378">
        <v>19485900000000</v>
      </c>
      <c r="D188" s="117" t="s">
        <v>1433</v>
      </c>
      <c r="E188" s="375">
        <v>0</v>
      </c>
      <c r="F188" s="375">
        <v>2072.5</v>
      </c>
      <c r="G188" s="375">
        <v>-2072.5</v>
      </c>
      <c r="H188" s="375">
        <v>0</v>
      </c>
      <c r="I188" s="375">
        <v>0</v>
      </c>
      <c r="J188" s="376">
        <f t="shared" si="10"/>
        <v>0</v>
      </c>
      <c r="K188" s="376">
        <f t="shared" si="11"/>
        <v>0</v>
      </c>
      <c r="L188" s="377" t="str">
        <f>IFERROR(VLOOKUP(C188,'DE x PARA'!C182:K2200,7,FALSE),"SINTÉTICA")</f>
        <v>SINTÉTICA</v>
      </c>
      <c r="M188" s="377">
        <f>IFERROR(VLOOKUP(B188,'DE x PARA'!B182:K2200,10,FALSE),"SINTÉTICA")</f>
        <v>600017</v>
      </c>
      <c r="N188" s="377">
        <f>IFERROR(VLOOKUP(M188,'DE x PARA'!$K$2:$L$2020,2,FALSE),0)</f>
        <v>-1</v>
      </c>
      <c r="O188" s="375">
        <f t="shared" si="12"/>
        <v>0</v>
      </c>
    </row>
    <row r="189" spans="1:15">
      <c r="A189" s="374" t="str">
        <f t="shared" si="9"/>
        <v>2.1.1.04.1015</v>
      </c>
      <c r="B189" s="374" t="s">
        <v>716</v>
      </c>
      <c r="C189" s="378">
        <v>37381900000000</v>
      </c>
      <c r="D189" s="117" t="s">
        <v>717</v>
      </c>
      <c r="E189" s="375">
        <v>0</v>
      </c>
      <c r="F189" s="375">
        <v>34873.06</v>
      </c>
      <c r="G189" s="375">
        <v>-38819.94</v>
      </c>
      <c r="H189" s="375">
        <v>-3946.88</v>
      </c>
      <c r="I189" s="375">
        <v>-3946.88</v>
      </c>
      <c r="J189" s="376">
        <f t="shared" si="10"/>
        <v>-3.9468800000000002</v>
      </c>
      <c r="K189" s="376">
        <f t="shared" si="11"/>
        <v>-4</v>
      </c>
      <c r="L189" s="377" t="str">
        <f>IFERROR(VLOOKUP(C189,'DE x PARA'!C183:K2201,7,FALSE),"SINTÉTICA")</f>
        <v>SINTÉTICA</v>
      </c>
      <c r="M189" s="377">
        <f>IFERROR(VLOOKUP(B189,'DE x PARA'!B183:K2201,10,FALSE),"SINTÉTICA")</f>
        <v>600017</v>
      </c>
      <c r="N189" s="377">
        <f>IFERROR(VLOOKUP(M189,'DE x PARA'!$K$2:$L$2020,2,FALSE),0)</f>
        <v>-1</v>
      </c>
      <c r="O189" s="375">
        <f t="shared" si="12"/>
        <v>3946.88</v>
      </c>
    </row>
    <row r="190" spans="1:15">
      <c r="A190" s="374" t="str">
        <f t="shared" si="9"/>
        <v>2.1.1.04.1016</v>
      </c>
      <c r="B190" s="374" t="s">
        <v>1434</v>
      </c>
      <c r="C190" s="378">
        <v>7273920000000</v>
      </c>
      <c r="D190" s="117" t="s">
        <v>1435</v>
      </c>
      <c r="E190" s="375">
        <v>0</v>
      </c>
      <c r="F190" s="375">
        <v>49953</v>
      </c>
      <c r="G190" s="375">
        <v>-49953</v>
      </c>
      <c r="H190" s="375">
        <v>0</v>
      </c>
      <c r="I190" s="375">
        <v>0</v>
      </c>
      <c r="J190" s="376">
        <f t="shared" si="10"/>
        <v>0</v>
      </c>
      <c r="K190" s="376">
        <f t="shared" si="11"/>
        <v>0</v>
      </c>
      <c r="L190" s="377" t="str">
        <f>IFERROR(VLOOKUP(C190,'DE x PARA'!C184:K2202,7,FALSE),"SINTÉTICA")</f>
        <v>SINTÉTICA</v>
      </c>
      <c r="M190" s="377">
        <f>IFERROR(VLOOKUP(B190,'DE x PARA'!B184:K2202,10,FALSE),"SINTÉTICA")</f>
        <v>600017</v>
      </c>
      <c r="N190" s="377">
        <f>IFERROR(VLOOKUP(M190,'DE x PARA'!$K$2:$L$2020,2,FALSE),0)</f>
        <v>-1</v>
      </c>
      <c r="O190" s="375">
        <f t="shared" si="12"/>
        <v>0</v>
      </c>
    </row>
    <row r="191" spans="1:15">
      <c r="A191" s="374" t="str">
        <f t="shared" si="9"/>
        <v>2.1.1.04.1021</v>
      </c>
      <c r="B191" s="374" t="s">
        <v>718</v>
      </c>
      <c r="C191" s="378">
        <v>12782100000000</v>
      </c>
      <c r="D191" s="117" t="s">
        <v>719</v>
      </c>
      <c r="E191" s="375">
        <v>0</v>
      </c>
      <c r="F191" s="375">
        <v>41985</v>
      </c>
      <c r="G191" s="375">
        <v>-41985</v>
      </c>
      <c r="H191" s="375">
        <v>0</v>
      </c>
      <c r="I191" s="375">
        <v>0</v>
      </c>
      <c r="J191" s="376">
        <f t="shared" si="10"/>
        <v>0</v>
      </c>
      <c r="K191" s="376">
        <f t="shared" si="11"/>
        <v>0</v>
      </c>
      <c r="L191" s="377" t="str">
        <f>IFERROR(VLOOKUP(C191,'DE x PARA'!C185:K2203,7,FALSE),"SINTÉTICA")</f>
        <v>SINTÉTICA</v>
      </c>
      <c r="M191" s="377">
        <f>IFERROR(VLOOKUP(B191,'DE x PARA'!B185:K2203,10,FALSE),"SINTÉTICA")</f>
        <v>600017</v>
      </c>
      <c r="N191" s="377">
        <f>IFERROR(VLOOKUP(M191,'DE x PARA'!$K$2:$L$2020,2,FALSE),0)</f>
        <v>-1</v>
      </c>
      <c r="O191" s="375">
        <f t="shared" si="12"/>
        <v>0</v>
      </c>
    </row>
    <row r="192" spans="1:15">
      <c r="A192" s="374" t="str">
        <f t="shared" si="9"/>
        <v>2.1.1.04.1029</v>
      </c>
      <c r="B192" s="374" t="s">
        <v>1436</v>
      </c>
      <c r="C192" s="378">
        <v>772864000000</v>
      </c>
      <c r="D192" s="117" t="s">
        <v>1437</v>
      </c>
      <c r="E192" s="375">
        <v>0</v>
      </c>
      <c r="F192" s="375">
        <v>21500</v>
      </c>
      <c r="G192" s="375">
        <v>-21500</v>
      </c>
      <c r="H192" s="375">
        <v>0</v>
      </c>
      <c r="I192" s="375">
        <v>0</v>
      </c>
      <c r="J192" s="376">
        <f t="shared" si="10"/>
        <v>0</v>
      </c>
      <c r="K192" s="376">
        <f t="shared" si="11"/>
        <v>0</v>
      </c>
      <c r="L192" s="377" t="str">
        <f>IFERROR(VLOOKUP(C192,'DE x PARA'!C186:K2204,7,FALSE),"SINTÉTICA")</f>
        <v>SINTÉTICA</v>
      </c>
      <c r="M192" s="377">
        <f>IFERROR(VLOOKUP(B192,'DE x PARA'!B186:K2204,10,FALSE),"SINTÉTICA")</f>
        <v>600017</v>
      </c>
      <c r="N192" s="377">
        <f>IFERROR(VLOOKUP(M192,'DE x PARA'!$K$2:$L$2020,2,FALSE),0)</f>
        <v>-1</v>
      </c>
      <c r="O192" s="375">
        <f t="shared" si="12"/>
        <v>0</v>
      </c>
    </row>
    <row r="193" spans="1:15">
      <c r="A193" s="374" t="str">
        <f t="shared" si="9"/>
        <v>2.1.1.04.1031</v>
      </c>
      <c r="B193" s="374" t="s">
        <v>722</v>
      </c>
      <c r="C193" s="378">
        <v>24185200000000</v>
      </c>
      <c r="D193" s="117" t="s">
        <v>723</v>
      </c>
      <c r="E193" s="375">
        <v>0</v>
      </c>
      <c r="F193" s="375">
        <v>18062.5</v>
      </c>
      <c r="G193" s="375">
        <v>-18062.5</v>
      </c>
      <c r="H193" s="375">
        <v>0</v>
      </c>
      <c r="I193" s="375">
        <v>0</v>
      </c>
      <c r="J193" s="376">
        <f t="shared" si="10"/>
        <v>0</v>
      </c>
      <c r="K193" s="376">
        <f t="shared" si="11"/>
        <v>0</v>
      </c>
      <c r="L193" s="377" t="str">
        <f>IFERROR(VLOOKUP(C193,'DE x PARA'!C187:K2205,7,FALSE),"SINTÉTICA")</f>
        <v>SINTÉTICA</v>
      </c>
      <c r="M193" s="377">
        <f>IFERROR(VLOOKUP(B193,'DE x PARA'!B187:K2205,10,FALSE),"SINTÉTICA")</f>
        <v>600017</v>
      </c>
      <c r="N193" s="377">
        <f>IFERROR(VLOOKUP(M193,'DE x PARA'!$K$2:$L$2020,2,FALSE),0)</f>
        <v>-1</v>
      </c>
      <c r="O193" s="375">
        <f t="shared" si="12"/>
        <v>0</v>
      </c>
    </row>
    <row r="194" spans="1:15">
      <c r="A194" s="374" t="str">
        <f t="shared" si="9"/>
        <v>2.1.1.04.1032</v>
      </c>
      <c r="B194" s="374" t="s">
        <v>1438</v>
      </c>
      <c r="C194" s="378">
        <v>29300300000000</v>
      </c>
      <c r="D194" s="117" t="s">
        <v>1439</v>
      </c>
      <c r="E194" s="375">
        <v>0</v>
      </c>
      <c r="F194" s="375">
        <v>6780</v>
      </c>
      <c r="G194" s="375">
        <v>-6780</v>
      </c>
      <c r="H194" s="375">
        <v>0</v>
      </c>
      <c r="I194" s="375">
        <v>0</v>
      </c>
      <c r="J194" s="376">
        <f t="shared" si="10"/>
        <v>0</v>
      </c>
      <c r="K194" s="376">
        <f t="shared" si="11"/>
        <v>0</v>
      </c>
      <c r="L194" s="377" t="str">
        <f>IFERROR(VLOOKUP(C194,'DE x PARA'!C188:K2206,7,FALSE),"SINTÉTICA")</f>
        <v>SINTÉTICA</v>
      </c>
      <c r="M194" s="377">
        <f>IFERROR(VLOOKUP(B194,'DE x PARA'!B188:K2206,10,FALSE),"SINTÉTICA")</f>
        <v>600017</v>
      </c>
      <c r="N194" s="377">
        <f>IFERROR(VLOOKUP(M194,'DE x PARA'!$K$2:$L$2020,2,FALSE),0)</f>
        <v>-1</v>
      </c>
      <c r="O194" s="375">
        <f t="shared" si="12"/>
        <v>0</v>
      </c>
    </row>
    <row r="195" spans="1:15">
      <c r="A195" s="374" t="str">
        <f t="shared" si="9"/>
        <v>2.1.1.04.1033</v>
      </c>
      <c r="B195" s="374" t="s">
        <v>1440</v>
      </c>
      <c r="C195" s="378">
        <v>9183500000000</v>
      </c>
      <c r="D195" s="117" t="s">
        <v>1441</v>
      </c>
      <c r="E195" s="375">
        <v>0</v>
      </c>
      <c r="F195" s="375">
        <v>7997</v>
      </c>
      <c r="G195" s="375">
        <v>-7997</v>
      </c>
      <c r="H195" s="375">
        <v>0</v>
      </c>
      <c r="I195" s="375">
        <v>0</v>
      </c>
      <c r="J195" s="376">
        <f t="shared" si="10"/>
        <v>0</v>
      </c>
      <c r="K195" s="376">
        <f t="shared" si="11"/>
        <v>0</v>
      </c>
      <c r="L195" s="377" t="str">
        <f>IFERROR(VLOOKUP(C195,'DE x PARA'!C189:K2207,7,FALSE),"SINTÉTICA")</f>
        <v>SINTÉTICA</v>
      </c>
      <c r="M195" s="377">
        <f>IFERROR(VLOOKUP(B195,'DE x PARA'!B189:K2207,10,FALSE),"SINTÉTICA")</f>
        <v>600017</v>
      </c>
      <c r="N195" s="377">
        <f>IFERROR(VLOOKUP(M195,'DE x PARA'!$K$2:$L$2020,2,FALSE),0)</f>
        <v>-1</v>
      </c>
      <c r="O195" s="375">
        <f t="shared" si="12"/>
        <v>0</v>
      </c>
    </row>
    <row r="196" spans="1:15">
      <c r="A196" s="374" t="str">
        <f t="shared" si="9"/>
        <v>2.1.1.04.1037</v>
      </c>
      <c r="B196" s="374" t="s">
        <v>1442</v>
      </c>
      <c r="C196" s="378">
        <v>47463300000000</v>
      </c>
      <c r="D196" s="117" t="s">
        <v>1443</v>
      </c>
      <c r="E196" s="375">
        <v>0</v>
      </c>
      <c r="F196" s="375">
        <v>8924</v>
      </c>
      <c r="G196" s="375">
        <v>-8924</v>
      </c>
      <c r="H196" s="375">
        <v>0</v>
      </c>
      <c r="I196" s="375">
        <v>0</v>
      </c>
      <c r="J196" s="376">
        <f t="shared" si="10"/>
        <v>0</v>
      </c>
      <c r="K196" s="376">
        <f t="shared" si="11"/>
        <v>0</v>
      </c>
      <c r="L196" s="377" t="str">
        <f>IFERROR(VLOOKUP(C196,'DE x PARA'!C190:K2208,7,FALSE),"SINTÉTICA")</f>
        <v>SINTÉTICA</v>
      </c>
      <c r="M196" s="377">
        <f>IFERROR(VLOOKUP(B196,'DE x PARA'!B190:K2208,10,FALSE),"SINTÉTICA")</f>
        <v>600017</v>
      </c>
      <c r="N196" s="377">
        <f>IFERROR(VLOOKUP(M196,'DE x PARA'!$K$2:$L$2020,2,FALSE),0)</f>
        <v>-1</v>
      </c>
      <c r="O196" s="375">
        <f t="shared" si="12"/>
        <v>0</v>
      </c>
    </row>
    <row r="197" spans="1:15">
      <c r="A197" s="374" t="str">
        <f t="shared" si="9"/>
        <v>2.1.1.04.1039</v>
      </c>
      <c r="B197" s="374" t="s">
        <v>724</v>
      </c>
      <c r="C197" s="378">
        <v>48659500000000</v>
      </c>
      <c r="D197" s="117" t="s">
        <v>725</v>
      </c>
      <c r="E197" s="375">
        <v>0</v>
      </c>
      <c r="F197" s="375">
        <v>6210</v>
      </c>
      <c r="G197" s="375">
        <v>-6210</v>
      </c>
      <c r="H197" s="375">
        <v>0</v>
      </c>
      <c r="I197" s="375">
        <v>0</v>
      </c>
      <c r="J197" s="376">
        <f t="shared" si="10"/>
        <v>0</v>
      </c>
      <c r="K197" s="376">
        <f t="shared" si="11"/>
        <v>0</v>
      </c>
      <c r="L197" s="377" t="str">
        <f>IFERROR(VLOOKUP(C197,'DE x PARA'!C191:K2209,7,FALSE),"SINTÉTICA")</f>
        <v>SINTÉTICA</v>
      </c>
      <c r="M197" s="377">
        <f>IFERROR(VLOOKUP(B197,'DE x PARA'!B191:K2209,10,FALSE),"SINTÉTICA")</f>
        <v>600017</v>
      </c>
      <c r="N197" s="377">
        <f>IFERROR(VLOOKUP(M197,'DE x PARA'!$K$2:$L$2020,2,FALSE),0)</f>
        <v>-1</v>
      </c>
      <c r="O197" s="375">
        <f t="shared" si="12"/>
        <v>0</v>
      </c>
    </row>
    <row r="198" spans="1:15">
      <c r="A198" s="374" t="str">
        <f t="shared" si="9"/>
        <v>2.1.1.04.1043</v>
      </c>
      <c r="B198" s="374" t="s">
        <v>728</v>
      </c>
      <c r="C198" s="378">
        <v>47982500000000</v>
      </c>
      <c r="D198" s="117" t="s">
        <v>729</v>
      </c>
      <c r="E198" s="375">
        <v>0</v>
      </c>
      <c r="F198" s="375">
        <v>7784</v>
      </c>
      <c r="G198" s="375">
        <v>-7784</v>
      </c>
      <c r="H198" s="375">
        <v>0</v>
      </c>
      <c r="I198" s="375">
        <v>0</v>
      </c>
      <c r="J198" s="376">
        <f t="shared" si="10"/>
        <v>0</v>
      </c>
      <c r="K198" s="376">
        <f t="shared" si="11"/>
        <v>0</v>
      </c>
      <c r="L198" s="377" t="str">
        <f>IFERROR(VLOOKUP(C198,'DE x PARA'!C192:K2210,7,FALSE),"SINTÉTICA")</f>
        <v>SINTÉTICA</v>
      </c>
      <c r="M198" s="377">
        <f>IFERROR(VLOOKUP(B198,'DE x PARA'!B192:K2210,10,FALSE),"SINTÉTICA")</f>
        <v>600017</v>
      </c>
      <c r="N198" s="377">
        <f>IFERROR(VLOOKUP(M198,'DE x PARA'!$K$2:$L$2020,2,FALSE),0)</f>
        <v>-1</v>
      </c>
      <c r="O198" s="375">
        <f t="shared" si="12"/>
        <v>0</v>
      </c>
    </row>
    <row r="199" spans="1:15">
      <c r="A199" s="374" t="str">
        <f t="shared" si="9"/>
        <v>2.1.1.04.1048</v>
      </c>
      <c r="B199" s="374" t="s">
        <v>736</v>
      </c>
      <c r="C199" s="378">
        <v>5824180000000</v>
      </c>
      <c r="D199" s="117" t="s">
        <v>737</v>
      </c>
      <c r="E199" s="375">
        <v>0</v>
      </c>
      <c r="F199" s="375">
        <v>1250</v>
      </c>
      <c r="G199" s="375">
        <v>-1250</v>
      </c>
      <c r="H199" s="375">
        <v>0</v>
      </c>
      <c r="I199" s="375">
        <v>0</v>
      </c>
      <c r="J199" s="376">
        <f t="shared" si="10"/>
        <v>0</v>
      </c>
      <c r="K199" s="376">
        <f t="shared" si="11"/>
        <v>0</v>
      </c>
      <c r="L199" s="377" t="str">
        <f>IFERROR(VLOOKUP(C199,'DE x PARA'!C193:K2211,7,FALSE),"SINTÉTICA")</f>
        <v>SINTÉTICA</v>
      </c>
      <c r="M199" s="377">
        <f>IFERROR(VLOOKUP(B199,'DE x PARA'!B193:K2211,10,FALSE),"SINTÉTICA")</f>
        <v>600017</v>
      </c>
      <c r="N199" s="377">
        <f>IFERROR(VLOOKUP(M199,'DE x PARA'!$K$2:$L$2020,2,FALSE),0)</f>
        <v>-1</v>
      </c>
      <c r="O199" s="375">
        <f t="shared" si="12"/>
        <v>0</v>
      </c>
    </row>
    <row r="200" spans="1:15">
      <c r="A200" s="374" t="str">
        <f t="shared" si="9"/>
        <v>2.1.1.04.1052</v>
      </c>
      <c r="B200" s="374" t="s">
        <v>744</v>
      </c>
      <c r="C200" s="378">
        <v>69112500000000</v>
      </c>
      <c r="D200" s="117" t="s">
        <v>745</v>
      </c>
      <c r="E200" s="375">
        <v>0</v>
      </c>
      <c r="F200" s="375">
        <v>5276.8</v>
      </c>
      <c r="G200" s="375">
        <v>-5276.8</v>
      </c>
      <c r="H200" s="375">
        <v>0</v>
      </c>
      <c r="I200" s="375">
        <v>0</v>
      </c>
      <c r="J200" s="376">
        <f t="shared" si="10"/>
        <v>0</v>
      </c>
      <c r="K200" s="376">
        <f t="shared" si="11"/>
        <v>0</v>
      </c>
      <c r="L200" s="377" t="str">
        <f>IFERROR(VLOOKUP(C200,'DE x PARA'!C194:K2212,7,FALSE),"SINTÉTICA")</f>
        <v>SINTÉTICA</v>
      </c>
      <c r="M200" s="377">
        <f>IFERROR(VLOOKUP(B200,'DE x PARA'!B194:K2212,10,FALSE),"SINTÉTICA")</f>
        <v>600017</v>
      </c>
      <c r="N200" s="377">
        <f>IFERROR(VLOOKUP(M200,'DE x PARA'!$K$2:$L$2020,2,FALSE),0)</f>
        <v>-1</v>
      </c>
      <c r="O200" s="375">
        <f t="shared" si="12"/>
        <v>0</v>
      </c>
    </row>
    <row r="201" spans="1:15">
      <c r="A201" s="374" t="str">
        <f t="shared" ref="A201:A264" si="13">B201</f>
        <v>2.1.1.04.1059</v>
      </c>
      <c r="B201" s="374" t="s">
        <v>1444</v>
      </c>
      <c r="C201" s="378">
        <v>21775800000000</v>
      </c>
      <c r="D201" s="117" t="s">
        <v>1445</v>
      </c>
      <c r="E201" s="375">
        <v>0</v>
      </c>
      <c r="F201" s="375">
        <v>8640</v>
      </c>
      <c r="G201" s="375">
        <v>-8640</v>
      </c>
      <c r="H201" s="375">
        <v>0</v>
      </c>
      <c r="I201" s="375">
        <v>0</v>
      </c>
      <c r="J201" s="376">
        <f t="shared" ref="J201:J264" si="14">I201/1000</f>
        <v>0</v>
      </c>
      <c r="K201" s="376">
        <f t="shared" ref="K201:K264" si="15">ROUND(J201,0)</f>
        <v>0</v>
      </c>
      <c r="L201" s="377" t="str">
        <f>IFERROR(VLOOKUP(C201,'DE x PARA'!C195:K2213,7,FALSE),"SINTÉTICA")</f>
        <v>SINTÉTICA</v>
      </c>
      <c r="M201" s="377">
        <f>IFERROR(VLOOKUP(B201,'DE x PARA'!B195:K2213,10,FALSE),"SINTÉTICA")</f>
        <v>600017</v>
      </c>
      <c r="N201" s="377">
        <f>IFERROR(VLOOKUP(M201,'DE x PARA'!$K$2:$L$2020,2,FALSE),0)</f>
        <v>-1</v>
      </c>
      <c r="O201" s="375">
        <f t="shared" ref="O201:O264" si="16">+H201*N201</f>
        <v>0</v>
      </c>
    </row>
    <row r="202" spans="1:15">
      <c r="A202" s="374" t="str">
        <f t="shared" si="13"/>
        <v>2.1.1.04.1061</v>
      </c>
      <c r="B202" s="374" t="s">
        <v>1446</v>
      </c>
      <c r="C202" s="378">
        <v>2543010000000</v>
      </c>
      <c r="D202" s="117" t="s">
        <v>1447</v>
      </c>
      <c r="E202" s="375">
        <v>0</v>
      </c>
      <c r="F202" s="375">
        <v>284823.2</v>
      </c>
      <c r="G202" s="375">
        <v>-360730.88</v>
      </c>
      <c r="H202" s="375">
        <v>-75907.679999999993</v>
      </c>
      <c r="I202" s="375">
        <v>-75907.679999999993</v>
      </c>
      <c r="J202" s="376">
        <f t="shared" si="14"/>
        <v>-75.907679999999999</v>
      </c>
      <c r="K202" s="376">
        <f t="shared" si="15"/>
        <v>-76</v>
      </c>
      <c r="L202" s="377" t="str">
        <f>IFERROR(VLOOKUP(C202,'DE x PARA'!C196:K2214,7,FALSE),"SINTÉTICA")</f>
        <v>SINTÉTICA</v>
      </c>
      <c r="M202" s="377">
        <f>IFERROR(VLOOKUP(B202,'DE x PARA'!B196:K2214,10,FALSE),"SINTÉTICA")</f>
        <v>600017</v>
      </c>
      <c r="N202" s="377">
        <f>IFERROR(VLOOKUP(M202,'DE x PARA'!$K$2:$L$2020,2,FALSE),0)</f>
        <v>-1</v>
      </c>
      <c r="O202" s="375">
        <f t="shared" si="16"/>
        <v>75907.679999999993</v>
      </c>
    </row>
    <row r="203" spans="1:15">
      <c r="A203" s="374" t="str">
        <f t="shared" si="13"/>
        <v>2.1.1.04.1063</v>
      </c>
      <c r="B203" s="374" t="s">
        <v>1448</v>
      </c>
      <c r="C203" s="378">
        <v>16647700000000</v>
      </c>
      <c r="D203" s="117" t="s">
        <v>1449</v>
      </c>
      <c r="E203" s="375">
        <v>0</v>
      </c>
      <c r="F203" s="375">
        <v>4500</v>
      </c>
      <c r="G203" s="375">
        <v>-4500</v>
      </c>
      <c r="H203" s="375">
        <v>0</v>
      </c>
      <c r="I203" s="375">
        <v>0</v>
      </c>
      <c r="J203" s="376">
        <f t="shared" si="14"/>
        <v>0</v>
      </c>
      <c r="K203" s="376">
        <f t="shared" si="15"/>
        <v>0</v>
      </c>
      <c r="L203" s="377" t="str">
        <f>IFERROR(VLOOKUP(C203,'DE x PARA'!C197:K2215,7,FALSE),"SINTÉTICA")</f>
        <v>SINTÉTICA</v>
      </c>
      <c r="M203" s="377">
        <f>IFERROR(VLOOKUP(B203,'DE x PARA'!B197:K2215,10,FALSE),"SINTÉTICA")</f>
        <v>600017</v>
      </c>
      <c r="N203" s="377">
        <f>IFERROR(VLOOKUP(M203,'DE x PARA'!$K$2:$L$2020,2,FALSE),0)</f>
        <v>-1</v>
      </c>
      <c r="O203" s="375">
        <f t="shared" si="16"/>
        <v>0</v>
      </c>
    </row>
    <row r="204" spans="1:15">
      <c r="A204" s="374" t="str">
        <f t="shared" si="13"/>
        <v>2.1.1.04.1068</v>
      </c>
      <c r="B204" s="374" t="s">
        <v>1450</v>
      </c>
      <c r="C204" s="378">
        <v>24554100000000</v>
      </c>
      <c r="D204" s="117" t="s">
        <v>1451</v>
      </c>
      <c r="E204" s="375">
        <v>0</v>
      </c>
      <c r="F204" s="375">
        <v>7912</v>
      </c>
      <c r="G204" s="375">
        <v>-7912</v>
      </c>
      <c r="H204" s="375">
        <v>0</v>
      </c>
      <c r="I204" s="375">
        <v>0</v>
      </c>
      <c r="J204" s="376">
        <f t="shared" si="14"/>
        <v>0</v>
      </c>
      <c r="K204" s="376">
        <f t="shared" si="15"/>
        <v>0</v>
      </c>
      <c r="L204" s="377" t="str">
        <f>IFERROR(VLOOKUP(C204,'DE x PARA'!C198:K2216,7,FALSE),"SINTÉTICA")</f>
        <v>SINTÉTICA</v>
      </c>
      <c r="M204" s="377">
        <f>IFERROR(VLOOKUP(B204,'DE x PARA'!B198:K2216,10,FALSE),"SINTÉTICA")</f>
        <v>600017</v>
      </c>
      <c r="N204" s="377">
        <f>IFERROR(VLOOKUP(M204,'DE x PARA'!$K$2:$L$2020,2,FALSE),0)</f>
        <v>-1</v>
      </c>
      <c r="O204" s="375">
        <f t="shared" si="16"/>
        <v>0</v>
      </c>
    </row>
    <row r="205" spans="1:15">
      <c r="A205" s="374" t="str">
        <f t="shared" si="13"/>
        <v>2.1.1.04.1071</v>
      </c>
      <c r="B205" s="374" t="s">
        <v>1452</v>
      </c>
      <c r="C205" s="378">
        <v>5342580000000</v>
      </c>
      <c r="D205" s="117" t="s">
        <v>1453</v>
      </c>
      <c r="E205" s="375">
        <v>-90165.440000000002</v>
      </c>
      <c r="F205" s="375">
        <v>709968.04</v>
      </c>
      <c r="G205" s="375">
        <v>-704308.21</v>
      </c>
      <c r="H205" s="375">
        <v>5659.83</v>
      </c>
      <c r="I205" s="375">
        <v>-84505.61</v>
      </c>
      <c r="J205" s="376">
        <f t="shared" si="14"/>
        <v>-84.505610000000004</v>
      </c>
      <c r="K205" s="376">
        <f t="shared" si="15"/>
        <v>-85</v>
      </c>
      <c r="L205" s="377" t="str">
        <f>IFERROR(VLOOKUP(C205,'DE x PARA'!C199:K2217,7,FALSE),"SINTÉTICA")</f>
        <v>SINTÉTICA</v>
      </c>
      <c r="M205" s="377">
        <f>IFERROR(VLOOKUP(B205,'DE x PARA'!B199:K2217,10,FALSE),"SINTÉTICA")</f>
        <v>600017</v>
      </c>
      <c r="N205" s="377">
        <f>IFERROR(VLOOKUP(M205,'DE x PARA'!$K$2:$L$2020,2,FALSE),0)</f>
        <v>-1</v>
      </c>
      <c r="O205" s="375">
        <f t="shared" si="16"/>
        <v>-5659.83</v>
      </c>
    </row>
    <row r="206" spans="1:15">
      <c r="A206" s="374" t="str">
        <f t="shared" si="13"/>
        <v>2.1.1.04.1074</v>
      </c>
      <c r="B206" s="374" t="s">
        <v>1454</v>
      </c>
      <c r="C206" s="378">
        <v>60316800000000</v>
      </c>
      <c r="D206" s="117" t="s">
        <v>1455</v>
      </c>
      <c r="E206" s="375">
        <v>0</v>
      </c>
      <c r="F206" s="375">
        <v>272935.08</v>
      </c>
      <c r="G206" s="375">
        <v>-303261.26</v>
      </c>
      <c r="H206" s="375">
        <v>-30326.18</v>
      </c>
      <c r="I206" s="375">
        <v>-30326.18</v>
      </c>
      <c r="J206" s="376">
        <f t="shared" si="14"/>
        <v>-30.326180000000001</v>
      </c>
      <c r="K206" s="376">
        <f t="shared" si="15"/>
        <v>-30</v>
      </c>
      <c r="L206" s="377" t="str">
        <f>IFERROR(VLOOKUP(C206,'DE x PARA'!C200:K2218,7,FALSE),"SINTÉTICA")</f>
        <v>SINTÉTICA</v>
      </c>
      <c r="M206" s="377">
        <f>IFERROR(VLOOKUP(B206,'DE x PARA'!B200:K2218,10,FALSE),"SINTÉTICA")</f>
        <v>600017</v>
      </c>
      <c r="N206" s="377">
        <f>IFERROR(VLOOKUP(M206,'DE x PARA'!$K$2:$L$2020,2,FALSE),0)</f>
        <v>-1</v>
      </c>
      <c r="O206" s="375">
        <f t="shared" si="16"/>
        <v>30326.18</v>
      </c>
    </row>
    <row r="207" spans="1:15">
      <c r="A207" s="374" t="str">
        <f t="shared" si="13"/>
        <v>2.1.1.04.1076</v>
      </c>
      <c r="B207" s="374" t="s">
        <v>1456</v>
      </c>
      <c r="C207" s="378">
        <v>4842770000000</v>
      </c>
      <c r="D207" s="117" t="s">
        <v>1457</v>
      </c>
      <c r="E207" s="375">
        <v>0</v>
      </c>
      <c r="F207" s="375">
        <v>13422.16</v>
      </c>
      <c r="G207" s="375">
        <v>-13422.16</v>
      </c>
      <c r="H207" s="375">
        <v>0</v>
      </c>
      <c r="I207" s="375">
        <v>0</v>
      </c>
      <c r="J207" s="376">
        <f t="shared" si="14"/>
        <v>0</v>
      </c>
      <c r="K207" s="376">
        <f t="shared" si="15"/>
        <v>0</v>
      </c>
      <c r="L207" s="377" t="str">
        <f>IFERROR(VLOOKUP(C207,'DE x PARA'!C201:K2219,7,FALSE),"SINTÉTICA")</f>
        <v>SINTÉTICA</v>
      </c>
      <c r="M207" s="377">
        <f>IFERROR(VLOOKUP(B207,'DE x PARA'!B201:K2219,10,FALSE),"SINTÉTICA")</f>
        <v>600017</v>
      </c>
      <c r="N207" s="377">
        <f>IFERROR(VLOOKUP(M207,'DE x PARA'!$K$2:$L$2020,2,FALSE),0)</f>
        <v>-1</v>
      </c>
      <c r="O207" s="375">
        <f t="shared" si="16"/>
        <v>0</v>
      </c>
    </row>
    <row r="208" spans="1:15">
      <c r="A208" s="374" t="str">
        <f t="shared" si="13"/>
        <v>2.1.1.04.1087</v>
      </c>
      <c r="B208" s="374" t="s">
        <v>1458</v>
      </c>
      <c r="C208" s="378">
        <v>8808150000000</v>
      </c>
      <c r="D208" s="117" t="s">
        <v>1459</v>
      </c>
      <c r="E208" s="375">
        <v>-253730.67</v>
      </c>
      <c r="F208" s="375">
        <v>1243121.42</v>
      </c>
      <c r="G208" s="375">
        <v>-1102995.46</v>
      </c>
      <c r="H208" s="375">
        <v>140125.96</v>
      </c>
      <c r="I208" s="375">
        <v>-113604.71</v>
      </c>
      <c r="J208" s="376">
        <f t="shared" si="14"/>
        <v>-113.60471000000001</v>
      </c>
      <c r="K208" s="376">
        <f t="shared" si="15"/>
        <v>-114</v>
      </c>
      <c r="L208" s="377" t="str">
        <f>IFERROR(VLOOKUP(C208,'DE x PARA'!C202:K2220,7,FALSE),"SINTÉTICA")</f>
        <v>SINTÉTICA</v>
      </c>
      <c r="M208" s="377">
        <f>IFERROR(VLOOKUP(B208,'DE x PARA'!B202:K2220,10,FALSE),"SINTÉTICA")</f>
        <v>600017</v>
      </c>
      <c r="N208" s="377">
        <f>IFERROR(VLOOKUP(M208,'DE x PARA'!$K$2:$L$2020,2,FALSE),0)</f>
        <v>-1</v>
      </c>
      <c r="O208" s="375">
        <f t="shared" si="16"/>
        <v>-140125.96</v>
      </c>
    </row>
    <row r="209" spans="1:15">
      <c r="A209" s="374" t="str">
        <f t="shared" si="13"/>
        <v>2.1.1.04.1088</v>
      </c>
      <c r="B209" s="374" t="s">
        <v>1460</v>
      </c>
      <c r="C209" s="378">
        <v>23733500000000</v>
      </c>
      <c r="D209" s="117" t="s">
        <v>1461</v>
      </c>
      <c r="E209" s="375">
        <v>0</v>
      </c>
      <c r="F209" s="375">
        <v>4200</v>
      </c>
      <c r="G209" s="375">
        <v>-4200</v>
      </c>
      <c r="H209" s="375">
        <v>0</v>
      </c>
      <c r="I209" s="375">
        <v>0</v>
      </c>
      <c r="J209" s="376">
        <f t="shared" si="14"/>
        <v>0</v>
      </c>
      <c r="K209" s="376">
        <f t="shared" si="15"/>
        <v>0</v>
      </c>
      <c r="L209" s="377" t="str">
        <f>IFERROR(VLOOKUP(C209,'DE x PARA'!C203:K2221,7,FALSE),"SINTÉTICA")</f>
        <v>SINTÉTICA</v>
      </c>
      <c r="M209" s="377">
        <f>IFERROR(VLOOKUP(B209,'DE x PARA'!B203:K2221,10,FALSE),"SINTÉTICA")</f>
        <v>600017</v>
      </c>
      <c r="N209" s="377">
        <f>IFERROR(VLOOKUP(M209,'DE x PARA'!$K$2:$L$2020,2,FALSE),0)</f>
        <v>-1</v>
      </c>
      <c r="O209" s="375">
        <f t="shared" si="16"/>
        <v>0</v>
      </c>
    </row>
    <row r="210" spans="1:15">
      <c r="A210" s="374" t="str">
        <f t="shared" si="13"/>
        <v>2.1.1.04.1089</v>
      </c>
      <c r="B210" s="374" t="s">
        <v>1462</v>
      </c>
      <c r="C210" s="378">
        <v>26391300000000</v>
      </c>
      <c r="D210" s="117" t="s">
        <v>1463</v>
      </c>
      <c r="E210" s="375">
        <v>0</v>
      </c>
      <c r="F210" s="375">
        <v>19890</v>
      </c>
      <c r="G210" s="375">
        <v>-19890</v>
      </c>
      <c r="H210" s="375">
        <v>0</v>
      </c>
      <c r="I210" s="375">
        <v>0</v>
      </c>
      <c r="J210" s="376">
        <f t="shared" si="14"/>
        <v>0</v>
      </c>
      <c r="K210" s="376">
        <f t="shared" si="15"/>
        <v>0</v>
      </c>
      <c r="L210" s="377" t="str">
        <f>IFERROR(VLOOKUP(C210,'DE x PARA'!C204:K2222,7,FALSE),"SINTÉTICA")</f>
        <v>SINTÉTICA</v>
      </c>
      <c r="M210" s="377">
        <f>IFERROR(VLOOKUP(B210,'DE x PARA'!B204:K2222,10,FALSE),"SINTÉTICA")</f>
        <v>600017</v>
      </c>
      <c r="N210" s="377">
        <f>IFERROR(VLOOKUP(M210,'DE x PARA'!$K$2:$L$2020,2,FALSE),0)</f>
        <v>-1</v>
      </c>
      <c r="O210" s="375">
        <f t="shared" si="16"/>
        <v>0</v>
      </c>
    </row>
    <row r="211" spans="1:15">
      <c r="A211" s="374" t="str">
        <f t="shared" si="13"/>
        <v>2.1.1.04.1090</v>
      </c>
      <c r="B211" s="374" t="s">
        <v>1464</v>
      </c>
      <c r="C211" s="378">
        <v>15304400000000</v>
      </c>
      <c r="D211" s="117" t="s">
        <v>1465</v>
      </c>
      <c r="E211" s="375">
        <v>0</v>
      </c>
      <c r="F211" s="375">
        <v>44385.73</v>
      </c>
      <c r="G211" s="375">
        <v>-44385.73</v>
      </c>
      <c r="H211" s="375">
        <v>0</v>
      </c>
      <c r="I211" s="375">
        <v>0</v>
      </c>
      <c r="J211" s="376">
        <f t="shared" si="14"/>
        <v>0</v>
      </c>
      <c r="K211" s="376">
        <f t="shared" si="15"/>
        <v>0</v>
      </c>
      <c r="L211" s="377" t="str">
        <f>IFERROR(VLOOKUP(C211,'DE x PARA'!C205:K2223,7,FALSE),"SINTÉTICA")</f>
        <v>SINTÉTICA</v>
      </c>
      <c r="M211" s="377">
        <f>IFERROR(VLOOKUP(B211,'DE x PARA'!B205:K2223,10,FALSE),"SINTÉTICA")</f>
        <v>600017</v>
      </c>
      <c r="N211" s="377">
        <f>IFERROR(VLOOKUP(M211,'DE x PARA'!$K$2:$L$2020,2,FALSE),0)</f>
        <v>-1</v>
      </c>
      <c r="O211" s="375">
        <f t="shared" si="16"/>
        <v>0</v>
      </c>
    </row>
    <row r="212" spans="1:15">
      <c r="A212" s="374" t="str">
        <f t="shared" si="13"/>
        <v>2.1.1.04.1091</v>
      </c>
      <c r="B212" s="374" t="s">
        <v>1466</v>
      </c>
      <c r="C212" s="378">
        <v>32908200000000</v>
      </c>
      <c r="D212" s="117" t="s">
        <v>1467</v>
      </c>
      <c r="E212" s="375">
        <v>0</v>
      </c>
      <c r="F212" s="375">
        <v>16050</v>
      </c>
      <c r="G212" s="375">
        <v>-16050</v>
      </c>
      <c r="H212" s="375">
        <v>0</v>
      </c>
      <c r="I212" s="375">
        <v>0</v>
      </c>
      <c r="J212" s="376">
        <f t="shared" si="14"/>
        <v>0</v>
      </c>
      <c r="K212" s="376">
        <f t="shared" si="15"/>
        <v>0</v>
      </c>
      <c r="L212" s="377" t="str">
        <f>IFERROR(VLOOKUP(C212,'DE x PARA'!C206:K2224,7,FALSE),"SINTÉTICA")</f>
        <v>SINTÉTICA</v>
      </c>
      <c r="M212" s="377">
        <f>IFERROR(VLOOKUP(B212,'DE x PARA'!B206:K2224,10,FALSE),"SINTÉTICA")</f>
        <v>600017</v>
      </c>
      <c r="N212" s="377">
        <f>IFERROR(VLOOKUP(M212,'DE x PARA'!$K$2:$L$2020,2,FALSE),0)</f>
        <v>-1</v>
      </c>
      <c r="O212" s="375">
        <f t="shared" si="16"/>
        <v>0</v>
      </c>
    </row>
    <row r="213" spans="1:15">
      <c r="A213" s="374" t="str">
        <f t="shared" si="13"/>
        <v>2.1.1.04.1092</v>
      </c>
      <c r="B213" s="374" t="s">
        <v>1468</v>
      </c>
      <c r="C213" s="378">
        <v>38042300000000</v>
      </c>
      <c r="D213" s="117" t="s">
        <v>1469</v>
      </c>
      <c r="E213" s="375">
        <v>0</v>
      </c>
      <c r="F213" s="375">
        <v>14172.72</v>
      </c>
      <c r="G213" s="375">
        <v>-14172.72</v>
      </c>
      <c r="H213" s="375">
        <v>0</v>
      </c>
      <c r="I213" s="375">
        <v>0</v>
      </c>
      <c r="J213" s="376">
        <f t="shared" si="14"/>
        <v>0</v>
      </c>
      <c r="K213" s="376">
        <f t="shared" si="15"/>
        <v>0</v>
      </c>
      <c r="L213" s="377" t="str">
        <f>IFERROR(VLOOKUP(C213,'DE x PARA'!C207:K2225,7,FALSE),"SINTÉTICA")</f>
        <v>SINTÉTICA</v>
      </c>
      <c r="M213" s="377">
        <f>IFERROR(VLOOKUP(B213,'DE x PARA'!B207:K2225,10,FALSE),"SINTÉTICA")</f>
        <v>600017</v>
      </c>
      <c r="N213" s="377">
        <f>IFERROR(VLOOKUP(M213,'DE x PARA'!$K$2:$L$2020,2,FALSE),0)</f>
        <v>-1</v>
      </c>
      <c r="O213" s="375">
        <f t="shared" si="16"/>
        <v>0</v>
      </c>
    </row>
    <row r="214" spans="1:15">
      <c r="A214" s="374" t="str">
        <f t="shared" si="13"/>
        <v>2.1.1.04.1093</v>
      </c>
      <c r="B214" s="374" t="s">
        <v>1470</v>
      </c>
      <c r="C214" s="378">
        <v>49434500000000</v>
      </c>
      <c r="D214" s="117" t="s">
        <v>1471</v>
      </c>
      <c r="E214" s="375">
        <v>0</v>
      </c>
      <c r="F214" s="375">
        <v>5160</v>
      </c>
      <c r="G214" s="375">
        <v>-5160</v>
      </c>
      <c r="H214" s="375">
        <v>0</v>
      </c>
      <c r="I214" s="375">
        <v>0</v>
      </c>
      <c r="J214" s="376">
        <f t="shared" si="14"/>
        <v>0</v>
      </c>
      <c r="K214" s="376">
        <f t="shared" si="15"/>
        <v>0</v>
      </c>
      <c r="L214" s="377" t="str">
        <f>IFERROR(VLOOKUP(C214,'DE x PARA'!C208:K2226,7,FALSE),"SINTÉTICA")</f>
        <v>SINTÉTICA</v>
      </c>
      <c r="M214" s="377">
        <f>IFERROR(VLOOKUP(B214,'DE x PARA'!B208:K2226,10,FALSE),"SINTÉTICA")</f>
        <v>600017</v>
      </c>
      <c r="N214" s="377">
        <f>IFERROR(VLOOKUP(M214,'DE x PARA'!$K$2:$L$2020,2,FALSE),0)</f>
        <v>-1</v>
      </c>
      <c r="O214" s="375">
        <f t="shared" si="16"/>
        <v>0</v>
      </c>
    </row>
    <row r="215" spans="1:15">
      <c r="A215" s="374" t="str">
        <f t="shared" si="13"/>
        <v>2.1.1.04.1095</v>
      </c>
      <c r="B215" s="374" t="s">
        <v>1472</v>
      </c>
      <c r="C215" s="374">
        <v>28000129</v>
      </c>
      <c r="D215" s="117" t="s">
        <v>1473</v>
      </c>
      <c r="E215" s="375">
        <v>0</v>
      </c>
      <c r="F215" s="375">
        <v>7998.72</v>
      </c>
      <c r="G215" s="375">
        <v>-9331.84</v>
      </c>
      <c r="H215" s="375">
        <v>-1333.12</v>
      </c>
      <c r="I215" s="375">
        <v>-1333.12</v>
      </c>
      <c r="J215" s="376">
        <f t="shared" si="14"/>
        <v>-1.3331199999999999</v>
      </c>
      <c r="K215" s="376">
        <f t="shared" si="15"/>
        <v>-1</v>
      </c>
      <c r="L215" s="377" t="str">
        <f>IFERROR(VLOOKUP(C215,'DE x PARA'!C209:K2227,7,FALSE),"SINTÉTICA")</f>
        <v>SINTÉTICA</v>
      </c>
      <c r="M215" s="377">
        <f>IFERROR(VLOOKUP(B215,'DE x PARA'!B209:K2227,10,FALSE),"SINTÉTICA")</f>
        <v>600017</v>
      </c>
      <c r="N215" s="377">
        <f>IFERROR(VLOOKUP(M215,'DE x PARA'!$K$2:$L$2020,2,FALSE),0)</f>
        <v>-1</v>
      </c>
      <c r="O215" s="375">
        <f t="shared" si="16"/>
        <v>1333.12</v>
      </c>
    </row>
    <row r="216" spans="1:15">
      <c r="A216" s="374" t="str">
        <f t="shared" si="13"/>
        <v>2.1.1.04.1096</v>
      </c>
      <c r="B216" s="374" t="s">
        <v>1474</v>
      </c>
      <c r="C216" s="378">
        <v>269540000000</v>
      </c>
      <c r="D216" s="117" t="s">
        <v>1475</v>
      </c>
      <c r="E216" s="375">
        <v>0</v>
      </c>
      <c r="F216" s="375">
        <v>900</v>
      </c>
      <c r="G216" s="375">
        <v>-900</v>
      </c>
      <c r="H216" s="375">
        <v>0</v>
      </c>
      <c r="I216" s="375">
        <v>0</v>
      </c>
      <c r="J216" s="376">
        <f t="shared" si="14"/>
        <v>0</v>
      </c>
      <c r="K216" s="376">
        <f t="shared" si="15"/>
        <v>0</v>
      </c>
      <c r="L216" s="377" t="str">
        <f>IFERROR(VLOOKUP(C216,'DE x PARA'!C210:K2228,7,FALSE),"SINTÉTICA")</f>
        <v>SINTÉTICA</v>
      </c>
      <c r="M216" s="377">
        <f>IFERROR(VLOOKUP(B216,'DE x PARA'!B210:K2228,10,FALSE),"SINTÉTICA")</f>
        <v>600017</v>
      </c>
      <c r="N216" s="377">
        <f>IFERROR(VLOOKUP(M216,'DE x PARA'!$K$2:$L$2020,2,FALSE),0)</f>
        <v>-1</v>
      </c>
      <c r="O216" s="375">
        <f t="shared" si="16"/>
        <v>0</v>
      </c>
    </row>
    <row r="217" spans="1:15">
      <c r="A217" s="374" t="str">
        <f t="shared" si="13"/>
        <v>2.1.1.04.1097</v>
      </c>
      <c r="B217" s="374" t="s">
        <v>1476</v>
      </c>
      <c r="C217" s="378">
        <v>10629800000000</v>
      </c>
      <c r="D217" s="117" t="s">
        <v>1477</v>
      </c>
      <c r="E217" s="375">
        <v>0</v>
      </c>
      <c r="F217" s="375">
        <v>103090</v>
      </c>
      <c r="G217" s="375">
        <v>-103090</v>
      </c>
      <c r="H217" s="375">
        <v>0</v>
      </c>
      <c r="I217" s="375">
        <v>0</v>
      </c>
      <c r="J217" s="376">
        <f t="shared" si="14"/>
        <v>0</v>
      </c>
      <c r="K217" s="376">
        <f t="shared" si="15"/>
        <v>0</v>
      </c>
      <c r="L217" s="377" t="str">
        <f>IFERROR(VLOOKUP(C217,'DE x PARA'!C211:K2229,7,FALSE),"SINTÉTICA")</f>
        <v>SINTÉTICA</v>
      </c>
      <c r="M217" s="377">
        <f>IFERROR(VLOOKUP(B217,'DE x PARA'!B211:K2229,10,FALSE),"SINTÉTICA")</f>
        <v>600017</v>
      </c>
      <c r="N217" s="377">
        <f>IFERROR(VLOOKUP(M217,'DE x PARA'!$K$2:$L$2020,2,FALSE),0)</f>
        <v>-1</v>
      </c>
      <c r="O217" s="375">
        <f t="shared" si="16"/>
        <v>0</v>
      </c>
    </row>
    <row r="218" spans="1:15">
      <c r="A218" s="374" t="str">
        <f t="shared" si="13"/>
        <v>2.1.1.04.1098</v>
      </c>
      <c r="B218" s="374" t="s">
        <v>1478</v>
      </c>
      <c r="C218" s="378">
        <v>39531200000000</v>
      </c>
      <c r="D218" s="117" t="s">
        <v>1479</v>
      </c>
      <c r="E218" s="375">
        <v>0</v>
      </c>
      <c r="F218" s="375">
        <v>1800</v>
      </c>
      <c r="G218" s="375">
        <v>-1800</v>
      </c>
      <c r="H218" s="375">
        <v>0</v>
      </c>
      <c r="I218" s="375">
        <v>0</v>
      </c>
      <c r="J218" s="376">
        <f t="shared" si="14"/>
        <v>0</v>
      </c>
      <c r="K218" s="376">
        <f t="shared" si="15"/>
        <v>0</v>
      </c>
      <c r="L218" s="377" t="str">
        <f>IFERROR(VLOOKUP(C218,'DE x PARA'!C212:K2230,7,FALSE),"SINTÉTICA")</f>
        <v>SINTÉTICA</v>
      </c>
      <c r="M218" s="377">
        <f>IFERROR(VLOOKUP(B218,'DE x PARA'!B212:K2230,10,FALSE),"SINTÉTICA")</f>
        <v>600017</v>
      </c>
      <c r="N218" s="377">
        <f>IFERROR(VLOOKUP(M218,'DE x PARA'!$K$2:$L$2020,2,FALSE),0)</f>
        <v>-1</v>
      </c>
      <c r="O218" s="375">
        <f t="shared" si="16"/>
        <v>0</v>
      </c>
    </row>
    <row r="219" spans="1:15">
      <c r="A219" s="374" t="str">
        <f t="shared" si="13"/>
        <v>2.1.1.04.1099</v>
      </c>
      <c r="B219" s="374" t="s">
        <v>1480</v>
      </c>
      <c r="C219" s="378">
        <v>4567270000000</v>
      </c>
      <c r="D219" s="117" t="s">
        <v>1481</v>
      </c>
      <c r="E219" s="375">
        <v>0</v>
      </c>
      <c r="F219" s="375">
        <v>34841.81</v>
      </c>
      <c r="G219" s="375">
        <v>-34841.81</v>
      </c>
      <c r="H219" s="375">
        <v>0</v>
      </c>
      <c r="I219" s="375">
        <v>0</v>
      </c>
      <c r="J219" s="376">
        <f t="shared" si="14"/>
        <v>0</v>
      </c>
      <c r="K219" s="376">
        <f t="shared" si="15"/>
        <v>0</v>
      </c>
      <c r="L219" s="377" t="str">
        <f>IFERROR(VLOOKUP(C219,'DE x PARA'!C213:K2231,7,FALSE),"SINTÉTICA")</f>
        <v>SINTÉTICA</v>
      </c>
      <c r="M219" s="377">
        <f>IFERROR(VLOOKUP(B219,'DE x PARA'!B213:K2231,10,FALSE),"SINTÉTICA")</f>
        <v>600017</v>
      </c>
      <c r="N219" s="377">
        <f>IFERROR(VLOOKUP(M219,'DE x PARA'!$K$2:$L$2020,2,FALSE),0)</f>
        <v>-1</v>
      </c>
      <c r="O219" s="375">
        <f t="shared" si="16"/>
        <v>0</v>
      </c>
    </row>
    <row r="220" spans="1:15">
      <c r="A220" s="374" t="str">
        <f t="shared" si="13"/>
        <v>2.1.1.04.1100</v>
      </c>
      <c r="B220" s="374" t="s">
        <v>1482</v>
      </c>
      <c r="C220" s="378">
        <v>42254100000000</v>
      </c>
      <c r="D220" s="117" t="s">
        <v>1483</v>
      </c>
      <c r="E220" s="375">
        <v>0</v>
      </c>
      <c r="F220" s="375">
        <v>5345</v>
      </c>
      <c r="G220" s="375">
        <v>-5345</v>
      </c>
      <c r="H220" s="375">
        <v>0</v>
      </c>
      <c r="I220" s="375">
        <v>0</v>
      </c>
      <c r="J220" s="376">
        <f t="shared" si="14"/>
        <v>0</v>
      </c>
      <c r="K220" s="376">
        <f t="shared" si="15"/>
        <v>0</v>
      </c>
      <c r="L220" s="377" t="str">
        <f>IFERROR(VLOOKUP(C220,'DE x PARA'!C214:K2232,7,FALSE),"SINTÉTICA")</f>
        <v>SINTÉTICA</v>
      </c>
      <c r="M220" s="377">
        <f>IFERROR(VLOOKUP(B220,'DE x PARA'!B214:K2232,10,FALSE),"SINTÉTICA")</f>
        <v>600017</v>
      </c>
      <c r="N220" s="377">
        <f>IFERROR(VLOOKUP(M220,'DE x PARA'!$K$2:$L$2020,2,FALSE),0)</f>
        <v>-1</v>
      </c>
      <c r="O220" s="375">
        <f t="shared" si="16"/>
        <v>0</v>
      </c>
    </row>
    <row r="221" spans="1:15">
      <c r="A221" s="374" t="str">
        <f t="shared" si="13"/>
        <v>2.1.1.04.1101</v>
      </c>
      <c r="B221" s="374" t="s">
        <v>1484</v>
      </c>
      <c r="C221" s="378">
        <v>67350800000000</v>
      </c>
      <c r="D221" s="117" t="s">
        <v>1485</v>
      </c>
      <c r="E221" s="375">
        <v>0</v>
      </c>
      <c r="F221" s="375">
        <v>2760</v>
      </c>
      <c r="G221" s="375">
        <v>-2760</v>
      </c>
      <c r="H221" s="375">
        <v>0</v>
      </c>
      <c r="I221" s="375">
        <v>0</v>
      </c>
      <c r="J221" s="376">
        <f t="shared" si="14"/>
        <v>0</v>
      </c>
      <c r="K221" s="376">
        <f t="shared" si="15"/>
        <v>0</v>
      </c>
      <c r="L221" s="377" t="str">
        <f>IFERROR(VLOOKUP(C221,'DE x PARA'!C215:K2233,7,FALSE),"SINTÉTICA")</f>
        <v>SINTÉTICA</v>
      </c>
      <c r="M221" s="377">
        <f>IFERROR(VLOOKUP(B221,'DE x PARA'!B215:K2233,10,FALSE),"SINTÉTICA")</f>
        <v>600017</v>
      </c>
      <c r="N221" s="377">
        <f>IFERROR(VLOOKUP(M221,'DE x PARA'!$K$2:$L$2020,2,FALSE),0)</f>
        <v>-1</v>
      </c>
      <c r="O221" s="375">
        <f t="shared" si="16"/>
        <v>0</v>
      </c>
    </row>
    <row r="222" spans="1:15">
      <c r="A222" s="374" t="str">
        <f t="shared" si="13"/>
        <v>2.1.1.04.1102</v>
      </c>
      <c r="B222" s="374" t="s">
        <v>1486</v>
      </c>
      <c r="C222" s="378">
        <v>34466800000000</v>
      </c>
      <c r="D222" s="117" t="s">
        <v>1487</v>
      </c>
      <c r="E222" s="375">
        <v>0</v>
      </c>
      <c r="F222" s="375">
        <v>1199</v>
      </c>
      <c r="G222" s="375">
        <v>-1199</v>
      </c>
      <c r="H222" s="375">
        <v>0</v>
      </c>
      <c r="I222" s="375">
        <v>0</v>
      </c>
      <c r="J222" s="376">
        <f t="shared" si="14"/>
        <v>0</v>
      </c>
      <c r="K222" s="376">
        <f t="shared" si="15"/>
        <v>0</v>
      </c>
      <c r="L222" s="377" t="str">
        <f>IFERROR(VLOOKUP(C222,'DE x PARA'!C216:K2234,7,FALSE),"SINTÉTICA")</f>
        <v>SINTÉTICA</v>
      </c>
      <c r="M222" s="377">
        <f>IFERROR(VLOOKUP(B222,'DE x PARA'!B216:K2234,10,FALSE),"SINTÉTICA")</f>
        <v>600017</v>
      </c>
      <c r="N222" s="377">
        <f>IFERROR(VLOOKUP(M222,'DE x PARA'!$K$2:$L$2020,2,FALSE),0)</f>
        <v>-1</v>
      </c>
      <c r="O222" s="375">
        <f t="shared" si="16"/>
        <v>0</v>
      </c>
    </row>
    <row r="223" spans="1:15">
      <c r="A223" s="374" t="str">
        <f t="shared" si="13"/>
        <v>2.1.1.04.1104</v>
      </c>
      <c r="B223" s="374" t="s">
        <v>1488</v>
      </c>
      <c r="C223" s="378">
        <v>73227500000000</v>
      </c>
      <c r="D223" s="117" t="s">
        <v>1489</v>
      </c>
      <c r="E223" s="375">
        <v>0</v>
      </c>
      <c r="F223" s="375">
        <v>13340</v>
      </c>
      <c r="G223" s="375">
        <v>-13340</v>
      </c>
      <c r="H223" s="375">
        <v>0</v>
      </c>
      <c r="I223" s="375">
        <v>0</v>
      </c>
      <c r="J223" s="376">
        <f t="shared" si="14"/>
        <v>0</v>
      </c>
      <c r="K223" s="376">
        <f t="shared" si="15"/>
        <v>0</v>
      </c>
      <c r="L223" s="377" t="str">
        <f>IFERROR(VLOOKUP(C223,'DE x PARA'!C217:K2235,7,FALSE),"SINTÉTICA")</f>
        <v>SINTÉTICA</v>
      </c>
      <c r="M223" s="377">
        <f>IFERROR(VLOOKUP(B223,'DE x PARA'!B217:K2235,10,FALSE),"SINTÉTICA")</f>
        <v>600017</v>
      </c>
      <c r="N223" s="377">
        <f>IFERROR(VLOOKUP(M223,'DE x PARA'!$K$2:$L$2020,2,FALSE),0)</f>
        <v>-1</v>
      </c>
      <c r="O223" s="375">
        <f t="shared" si="16"/>
        <v>0</v>
      </c>
    </row>
    <row r="224" spans="1:15">
      <c r="A224" s="374" t="str">
        <f t="shared" si="13"/>
        <v>2.1.1.04.1105</v>
      </c>
      <c r="B224" s="374" t="s">
        <v>1490</v>
      </c>
      <c r="C224" s="378">
        <v>29971300000000</v>
      </c>
      <c r="D224" s="117" t="s">
        <v>1491</v>
      </c>
      <c r="E224" s="375">
        <v>0</v>
      </c>
      <c r="F224" s="375">
        <v>4590</v>
      </c>
      <c r="G224" s="375">
        <v>-4590</v>
      </c>
      <c r="H224" s="375">
        <v>0</v>
      </c>
      <c r="I224" s="375">
        <v>0</v>
      </c>
      <c r="J224" s="376">
        <f t="shared" si="14"/>
        <v>0</v>
      </c>
      <c r="K224" s="376">
        <f t="shared" si="15"/>
        <v>0</v>
      </c>
      <c r="L224" s="377" t="str">
        <f>IFERROR(VLOOKUP(C224,'DE x PARA'!C218:K2236,7,FALSE),"SINTÉTICA")</f>
        <v>SINTÉTICA</v>
      </c>
      <c r="M224" s="377">
        <f>IFERROR(VLOOKUP(B224,'DE x PARA'!B218:K2236,10,FALSE),"SINTÉTICA")</f>
        <v>600017</v>
      </c>
      <c r="N224" s="377">
        <f>IFERROR(VLOOKUP(M224,'DE x PARA'!$K$2:$L$2020,2,FALSE),0)</f>
        <v>-1</v>
      </c>
      <c r="O224" s="375">
        <f t="shared" si="16"/>
        <v>0</v>
      </c>
    </row>
    <row r="225" spans="1:15">
      <c r="A225" s="374" t="str">
        <f t="shared" si="13"/>
        <v>2.1.1.04.1107</v>
      </c>
      <c r="B225" s="374" t="s">
        <v>1492</v>
      </c>
      <c r="C225" s="378">
        <v>19706700000000</v>
      </c>
      <c r="D225" s="117" t="s">
        <v>1493</v>
      </c>
      <c r="E225" s="375">
        <v>0</v>
      </c>
      <c r="F225" s="375">
        <v>7650</v>
      </c>
      <c r="G225" s="375">
        <v>-7650</v>
      </c>
      <c r="H225" s="375">
        <v>0</v>
      </c>
      <c r="I225" s="375">
        <v>0</v>
      </c>
      <c r="J225" s="376">
        <f t="shared" si="14"/>
        <v>0</v>
      </c>
      <c r="K225" s="376">
        <f t="shared" si="15"/>
        <v>0</v>
      </c>
      <c r="L225" s="377" t="str">
        <f>IFERROR(VLOOKUP(C225,'DE x PARA'!C219:K2237,7,FALSE),"SINTÉTICA")</f>
        <v>SINTÉTICA</v>
      </c>
      <c r="M225" s="377">
        <f>IFERROR(VLOOKUP(B225,'DE x PARA'!B219:K2237,10,FALSE),"SINTÉTICA")</f>
        <v>600017</v>
      </c>
      <c r="N225" s="377">
        <f>IFERROR(VLOOKUP(M225,'DE x PARA'!$K$2:$L$2020,2,FALSE),0)</f>
        <v>-1</v>
      </c>
      <c r="O225" s="375">
        <f t="shared" si="16"/>
        <v>0</v>
      </c>
    </row>
    <row r="226" spans="1:15">
      <c r="A226" s="374" t="str">
        <f t="shared" si="13"/>
        <v>2.1.1.04.1108</v>
      </c>
      <c r="B226" s="374" t="s">
        <v>1494</v>
      </c>
      <c r="C226" s="378">
        <v>8947040000000</v>
      </c>
      <c r="D226" s="117" t="s">
        <v>1495</v>
      </c>
      <c r="E226" s="375">
        <v>0</v>
      </c>
      <c r="F226" s="375">
        <v>5250</v>
      </c>
      <c r="G226" s="375">
        <v>-5250</v>
      </c>
      <c r="H226" s="375">
        <v>0</v>
      </c>
      <c r="I226" s="375">
        <v>0</v>
      </c>
      <c r="J226" s="376">
        <f t="shared" si="14"/>
        <v>0</v>
      </c>
      <c r="K226" s="376">
        <f t="shared" si="15"/>
        <v>0</v>
      </c>
      <c r="L226" s="377" t="str">
        <f>IFERROR(VLOOKUP(C226,'DE x PARA'!C220:K2238,7,FALSE),"SINTÉTICA")</f>
        <v>SINTÉTICA</v>
      </c>
      <c r="M226" s="377">
        <f>IFERROR(VLOOKUP(B226,'DE x PARA'!B220:K2238,10,FALSE),"SINTÉTICA")</f>
        <v>600017</v>
      </c>
      <c r="N226" s="377">
        <f>IFERROR(VLOOKUP(M226,'DE x PARA'!$K$2:$L$2020,2,FALSE),0)</f>
        <v>-1</v>
      </c>
      <c r="O226" s="375">
        <f t="shared" si="16"/>
        <v>0</v>
      </c>
    </row>
    <row r="227" spans="1:15">
      <c r="A227" s="374" t="str">
        <f t="shared" si="13"/>
        <v>2.1.1.04.1109</v>
      </c>
      <c r="B227" s="374" t="s">
        <v>1496</v>
      </c>
      <c r="C227" s="378">
        <v>55014100000000</v>
      </c>
      <c r="D227" s="117" t="s">
        <v>1497</v>
      </c>
      <c r="E227" s="375">
        <v>0</v>
      </c>
      <c r="F227" s="375">
        <v>30000</v>
      </c>
      <c r="G227" s="375">
        <v>-30000</v>
      </c>
      <c r="H227" s="375">
        <v>0</v>
      </c>
      <c r="I227" s="375">
        <v>0</v>
      </c>
      <c r="J227" s="376">
        <f t="shared" si="14"/>
        <v>0</v>
      </c>
      <c r="K227" s="376">
        <f t="shared" si="15"/>
        <v>0</v>
      </c>
      <c r="L227" s="377" t="str">
        <f>IFERROR(VLOOKUP(C227,'DE x PARA'!C221:K2239,7,FALSE),"SINTÉTICA")</f>
        <v>SINTÉTICA</v>
      </c>
      <c r="M227" s="377">
        <f>IFERROR(VLOOKUP(B227,'DE x PARA'!B221:K2239,10,FALSE),"SINTÉTICA")</f>
        <v>600017</v>
      </c>
      <c r="N227" s="377">
        <f>IFERROR(VLOOKUP(M227,'DE x PARA'!$K$2:$L$2020,2,FALSE),0)</f>
        <v>-1</v>
      </c>
      <c r="O227" s="375">
        <f t="shared" si="16"/>
        <v>0</v>
      </c>
    </row>
    <row r="228" spans="1:15">
      <c r="A228" s="374" t="str">
        <f t="shared" si="13"/>
        <v>2.1.1.04.1110</v>
      </c>
      <c r="B228" s="374" t="s">
        <v>1498</v>
      </c>
      <c r="C228" s="378">
        <v>21986100000000</v>
      </c>
      <c r="D228" s="117" t="s">
        <v>1499</v>
      </c>
      <c r="E228" s="375">
        <v>0</v>
      </c>
      <c r="F228" s="375">
        <v>7509.75</v>
      </c>
      <c r="G228" s="375">
        <v>-7509.75</v>
      </c>
      <c r="H228" s="375">
        <v>0</v>
      </c>
      <c r="I228" s="375">
        <v>0</v>
      </c>
      <c r="J228" s="376">
        <f t="shared" si="14"/>
        <v>0</v>
      </c>
      <c r="K228" s="376">
        <f t="shared" si="15"/>
        <v>0</v>
      </c>
      <c r="L228" s="377" t="str">
        <f>IFERROR(VLOOKUP(C228,'DE x PARA'!C222:K2240,7,FALSE),"SINTÉTICA")</f>
        <v>SINTÉTICA</v>
      </c>
      <c r="M228" s="377">
        <f>IFERROR(VLOOKUP(B228,'DE x PARA'!B222:K2240,10,FALSE),"SINTÉTICA")</f>
        <v>600017</v>
      </c>
      <c r="N228" s="377">
        <f>IFERROR(VLOOKUP(M228,'DE x PARA'!$K$2:$L$2020,2,FALSE),0)</f>
        <v>-1</v>
      </c>
      <c r="O228" s="375">
        <f t="shared" si="16"/>
        <v>0</v>
      </c>
    </row>
    <row r="229" spans="1:15">
      <c r="A229" s="374" t="str">
        <f t="shared" si="13"/>
        <v>2.1.1.04.1111</v>
      </c>
      <c r="B229" s="374" t="s">
        <v>1500</v>
      </c>
      <c r="C229" s="378">
        <v>40580400000000</v>
      </c>
      <c r="D229" s="117" t="s">
        <v>1501</v>
      </c>
      <c r="E229" s="375">
        <v>0</v>
      </c>
      <c r="F229" s="375">
        <v>198.8</v>
      </c>
      <c r="G229" s="375">
        <v>-198.8</v>
      </c>
      <c r="H229" s="375">
        <v>0</v>
      </c>
      <c r="I229" s="375">
        <v>0</v>
      </c>
      <c r="J229" s="376">
        <f t="shared" si="14"/>
        <v>0</v>
      </c>
      <c r="K229" s="376">
        <f t="shared" si="15"/>
        <v>0</v>
      </c>
      <c r="L229" s="377" t="str">
        <f>IFERROR(VLOOKUP(C229,'DE x PARA'!C223:K2241,7,FALSE),"SINTÉTICA")</f>
        <v>SINTÉTICA</v>
      </c>
      <c r="M229" s="377">
        <f>IFERROR(VLOOKUP(B229,'DE x PARA'!B223:K2241,10,FALSE),"SINTÉTICA")</f>
        <v>600017</v>
      </c>
      <c r="N229" s="377">
        <f>IFERROR(VLOOKUP(M229,'DE x PARA'!$K$2:$L$2020,2,FALSE),0)</f>
        <v>-1</v>
      </c>
      <c r="O229" s="375">
        <f t="shared" si="16"/>
        <v>0</v>
      </c>
    </row>
    <row r="230" spans="1:15">
      <c r="A230" s="374" t="str">
        <f t="shared" si="13"/>
        <v>2.1.1.04.1112</v>
      </c>
      <c r="B230" s="374" t="s">
        <v>1502</v>
      </c>
      <c r="C230" s="378">
        <v>27883900000000</v>
      </c>
      <c r="D230" s="117" t="s">
        <v>1503</v>
      </c>
      <c r="E230" s="375">
        <v>0</v>
      </c>
      <c r="F230" s="375">
        <v>4990</v>
      </c>
      <c r="G230" s="375">
        <v>-4990</v>
      </c>
      <c r="H230" s="375">
        <v>0</v>
      </c>
      <c r="I230" s="375">
        <v>0</v>
      </c>
      <c r="J230" s="376">
        <f t="shared" si="14"/>
        <v>0</v>
      </c>
      <c r="K230" s="376">
        <f t="shared" si="15"/>
        <v>0</v>
      </c>
      <c r="L230" s="377" t="str">
        <f>IFERROR(VLOOKUP(C230,'DE x PARA'!C224:K2242,7,FALSE),"SINTÉTICA")</f>
        <v>SINTÉTICA</v>
      </c>
      <c r="M230" s="377">
        <f>IFERROR(VLOOKUP(B230,'DE x PARA'!B224:K2242,10,FALSE),"SINTÉTICA")</f>
        <v>600017</v>
      </c>
      <c r="N230" s="377">
        <f>IFERROR(VLOOKUP(M230,'DE x PARA'!$K$2:$L$2020,2,FALSE),0)</f>
        <v>-1</v>
      </c>
      <c r="O230" s="375">
        <f t="shared" si="16"/>
        <v>0</v>
      </c>
    </row>
    <row r="231" spans="1:15">
      <c r="A231" s="374" t="str">
        <f t="shared" si="13"/>
        <v>2.1.1.04.1113</v>
      </c>
      <c r="B231" s="374" t="s">
        <v>1504</v>
      </c>
      <c r="C231" s="378">
        <v>15638500000000</v>
      </c>
      <c r="D231" s="117" t="s">
        <v>1505</v>
      </c>
      <c r="E231" s="375">
        <v>0</v>
      </c>
      <c r="F231" s="375">
        <v>12979.5</v>
      </c>
      <c r="G231" s="375">
        <v>-12979.5</v>
      </c>
      <c r="H231" s="375">
        <v>0</v>
      </c>
      <c r="I231" s="375">
        <v>0</v>
      </c>
      <c r="J231" s="376">
        <f t="shared" si="14"/>
        <v>0</v>
      </c>
      <c r="K231" s="376">
        <f t="shared" si="15"/>
        <v>0</v>
      </c>
      <c r="L231" s="377" t="str">
        <f>IFERROR(VLOOKUP(C231,'DE x PARA'!C225:K2243,7,FALSE),"SINTÉTICA")</f>
        <v>SINTÉTICA</v>
      </c>
      <c r="M231" s="377">
        <f>IFERROR(VLOOKUP(B231,'DE x PARA'!B225:K2243,10,FALSE),"SINTÉTICA")</f>
        <v>600017</v>
      </c>
      <c r="N231" s="377">
        <f>IFERROR(VLOOKUP(M231,'DE x PARA'!$K$2:$L$2020,2,FALSE),0)</f>
        <v>-1</v>
      </c>
      <c r="O231" s="375">
        <f t="shared" si="16"/>
        <v>0</v>
      </c>
    </row>
    <row r="232" spans="1:15">
      <c r="A232" s="374" t="str">
        <f t="shared" si="13"/>
        <v>2.1.1.04.1114</v>
      </c>
      <c r="B232" s="374" t="s">
        <v>1506</v>
      </c>
      <c r="C232" s="378">
        <v>13570100000000</v>
      </c>
      <c r="D232" s="117" t="s">
        <v>1507</v>
      </c>
      <c r="E232" s="375">
        <v>0</v>
      </c>
      <c r="F232" s="375">
        <v>0</v>
      </c>
      <c r="G232" s="375">
        <v>-6427.2</v>
      </c>
      <c r="H232" s="375">
        <v>-6427.2</v>
      </c>
      <c r="I232" s="375">
        <v>-6427.2</v>
      </c>
      <c r="J232" s="376">
        <f t="shared" si="14"/>
        <v>-6.4272</v>
      </c>
      <c r="K232" s="376">
        <f t="shared" si="15"/>
        <v>-6</v>
      </c>
      <c r="L232" s="377" t="str">
        <f>IFERROR(VLOOKUP(C232,'DE x PARA'!C226:K2244,7,FALSE),"SINTÉTICA")</f>
        <v>SINTÉTICA</v>
      </c>
      <c r="M232" s="377">
        <f>IFERROR(VLOOKUP(B232,'DE x PARA'!B226:K2244,10,FALSE),"SINTÉTICA")</f>
        <v>600017</v>
      </c>
      <c r="N232" s="377">
        <f>IFERROR(VLOOKUP(M232,'DE x PARA'!$K$2:$L$2020,2,FALSE),0)</f>
        <v>-1</v>
      </c>
      <c r="O232" s="375">
        <f t="shared" si="16"/>
        <v>6427.2</v>
      </c>
    </row>
    <row r="233" spans="1:15">
      <c r="A233" s="374" t="str">
        <f t="shared" si="13"/>
        <v>2.1.1.04.1115</v>
      </c>
      <c r="B233" s="374" t="s">
        <v>1508</v>
      </c>
      <c r="C233" s="378">
        <v>6781990000000</v>
      </c>
      <c r="D233" s="117" t="s">
        <v>1509</v>
      </c>
      <c r="E233" s="375">
        <v>0</v>
      </c>
      <c r="F233" s="375">
        <v>0</v>
      </c>
      <c r="G233" s="375">
        <v>-1779.77</v>
      </c>
      <c r="H233" s="375">
        <v>-1779.77</v>
      </c>
      <c r="I233" s="375">
        <v>-1779.77</v>
      </c>
      <c r="J233" s="376">
        <f t="shared" si="14"/>
        <v>-1.7797700000000001</v>
      </c>
      <c r="K233" s="376">
        <f t="shared" si="15"/>
        <v>-2</v>
      </c>
      <c r="L233" s="377" t="str">
        <f>IFERROR(VLOOKUP(C233,'DE x PARA'!C227:K2245,7,FALSE),"SINTÉTICA")</f>
        <v>SINTÉTICA</v>
      </c>
      <c r="M233" s="377">
        <f>IFERROR(VLOOKUP(B233,'DE x PARA'!B227:K2245,10,FALSE),"SINTÉTICA")</f>
        <v>600017</v>
      </c>
      <c r="N233" s="377">
        <f>IFERROR(VLOOKUP(M233,'DE x PARA'!$K$2:$L$2020,2,FALSE),0)</f>
        <v>-1</v>
      </c>
      <c r="O233" s="375">
        <f t="shared" si="16"/>
        <v>1779.77</v>
      </c>
    </row>
    <row r="234" spans="1:15">
      <c r="A234" s="374" t="str">
        <f t="shared" si="13"/>
        <v>2.1.1.04.1116</v>
      </c>
      <c r="B234" s="374" t="s">
        <v>1510</v>
      </c>
      <c r="C234" s="378">
        <v>17337800000000</v>
      </c>
      <c r="D234" s="117" t="s">
        <v>1511</v>
      </c>
      <c r="E234" s="375">
        <v>0</v>
      </c>
      <c r="F234" s="375">
        <v>0</v>
      </c>
      <c r="G234" s="375">
        <v>-1422</v>
      </c>
      <c r="H234" s="375">
        <v>-1422</v>
      </c>
      <c r="I234" s="375">
        <v>-1422</v>
      </c>
      <c r="J234" s="376">
        <f t="shared" si="14"/>
        <v>-1.4219999999999999</v>
      </c>
      <c r="K234" s="376">
        <f t="shared" si="15"/>
        <v>-1</v>
      </c>
      <c r="L234" s="377" t="str">
        <f>IFERROR(VLOOKUP(C234,'DE x PARA'!C228:K2246,7,FALSE),"SINTÉTICA")</f>
        <v>SINTÉTICA</v>
      </c>
      <c r="M234" s="377">
        <f>IFERROR(VLOOKUP(B234,'DE x PARA'!B228:K2246,10,FALSE),"SINTÉTICA")</f>
        <v>600017</v>
      </c>
      <c r="N234" s="377">
        <f>IFERROR(VLOOKUP(M234,'DE x PARA'!$K$2:$L$2020,2,FALSE),0)</f>
        <v>-1</v>
      </c>
      <c r="O234" s="375">
        <f t="shared" si="16"/>
        <v>1422</v>
      </c>
    </row>
    <row r="235" spans="1:15">
      <c r="A235" s="374" t="str">
        <f t="shared" si="13"/>
        <v>2.1.1.04.1117</v>
      </c>
      <c r="B235" s="374" t="s">
        <v>1512</v>
      </c>
      <c r="C235" s="378">
        <v>17526100000000</v>
      </c>
      <c r="D235" s="117" t="s">
        <v>1513</v>
      </c>
      <c r="E235" s="375">
        <v>0</v>
      </c>
      <c r="F235" s="375">
        <v>9807.11</v>
      </c>
      <c r="G235" s="375">
        <v>-9807.11</v>
      </c>
      <c r="H235" s="375">
        <v>0</v>
      </c>
      <c r="I235" s="375">
        <v>0</v>
      </c>
      <c r="J235" s="376">
        <f t="shared" si="14"/>
        <v>0</v>
      </c>
      <c r="K235" s="376">
        <f t="shared" si="15"/>
        <v>0</v>
      </c>
      <c r="L235" s="377" t="str">
        <f>IFERROR(VLOOKUP(C235,'DE x PARA'!C229:K2247,7,FALSE),"SINTÉTICA")</f>
        <v>SINTÉTICA</v>
      </c>
      <c r="M235" s="377">
        <f>IFERROR(VLOOKUP(B235,'DE x PARA'!B229:K2247,10,FALSE),"SINTÉTICA")</f>
        <v>600017</v>
      </c>
      <c r="N235" s="377">
        <f>IFERROR(VLOOKUP(M235,'DE x PARA'!$K$2:$L$2020,2,FALSE),0)</f>
        <v>-1</v>
      </c>
      <c r="O235" s="375">
        <f t="shared" si="16"/>
        <v>0</v>
      </c>
    </row>
    <row r="236" spans="1:15">
      <c r="A236" s="374" t="str">
        <f t="shared" si="13"/>
        <v>2.1.1.06</v>
      </c>
      <c r="B236" s="374" t="s">
        <v>750</v>
      </c>
      <c r="C236" s="374">
        <v>2116</v>
      </c>
      <c r="D236" s="117" t="s">
        <v>143</v>
      </c>
      <c r="E236" s="375">
        <v>-3169.57</v>
      </c>
      <c r="F236" s="375">
        <v>4377559.33</v>
      </c>
      <c r="G236" s="375">
        <v>-4375785.32</v>
      </c>
      <c r="H236" s="375">
        <v>1774.01</v>
      </c>
      <c r="I236" s="375">
        <v>-1395.56</v>
      </c>
      <c r="J236" s="376">
        <f t="shared" si="14"/>
        <v>-1.3955599999999999</v>
      </c>
      <c r="K236" s="376">
        <f t="shared" si="15"/>
        <v>-1</v>
      </c>
      <c r="L236" s="377">
        <f>IFERROR(VLOOKUP(C236,'DE x PARA'!C230:K2248,7,FALSE),"SINTÉTICA")</f>
        <v>0</v>
      </c>
      <c r="M236" s="377">
        <f>IFERROR(VLOOKUP(B236,'DE x PARA'!B230:K2248,10,FALSE),"SINTÉTICA")</f>
        <v>0</v>
      </c>
      <c r="N236" s="377">
        <f>IFERROR(VLOOKUP(M236,'DE x PARA'!$K$2:$L$2020,2,FALSE),0)</f>
        <v>0</v>
      </c>
      <c r="O236" s="375">
        <f t="shared" si="16"/>
        <v>0</v>
      </c>
    </row>
    <row r="237" spans="1:15">
      <c r="A237" s="374" t="str">
        <f t="shared" si="13"/>
        <v>2.1.1.06.0001</v>
      </c>
      <c r="B237" s="374" t="s">
        <v>1514</v>
      </c>
      <c r="C237" s="374">
        <v>21161</v>
      </c>
      <c r="D237" s="117" t="s">
        <v>1515</v>
      </c>
      <c r="E237" s="375">
        <v>0</v>
      </c>
      <c r="F237" s="375">
        <v>2220136.1800000002</v>
      </c>
      <c r="G237" s="375">
        <v>-2220136.1800000002</v>
      </c>
      <c r="H237" s="375">
        <v>0</v>
      </c>
      <c r="I237" s="375">
        <v>0</v>
      </c>
      <c r="J237" s="376">
        <f t="shared" si="14"/>
        <v>0</v>
      </c>
      <c r="K237" s="376">
        <f t="shared" si="15"/>
        <v>0</v>
      </c>
      <c r="L237" s="377">
        <f>IFERROR(VLOOKUP(C237,'DE x PARA'!C231:K2249,7,FALSE),"SINTÉTICA")</f>
        <v>500001</v>
      </c>
      <c r="M237" s="377">
        <f>IFERROR(VLOOKUP(B237,'DE x PARA'!B231:K2249,10,FALSE),"SINTÉTICA")</f>
        <v>600031</v>
      </c>
      <c r="N237" s="377">
        <f>IFERROR(VLOOKUP(M237,'DE x PARA'!$K$2:$L$2020,2,FALSE),0)</f>
        <v>-1</v>
      </c>
      <c r="O237" s="375">
        <f t="shared" si="16"/>
        <v>0</v>
      </c>
    </row>
    <row r="238" spans="1:15">
      <c r="A238" s="374" t="str">
        <f t="shared" si="13"/>
        <v>2.1.1.06.0002</v>
      </c>
      <c r="B238" s="374" t="s">
        <v>751</v>
      </c>
      <c r="C238" s="374">
        <v>21162</v>
      </c>
      <c r="D238" s="117" t="s">
        <v>752</v>
      </c>
      <c r="E238" s="375">
        <v>-443.06</v>
      </c>
      <c r="F238" s="375">
        <v>184983.29</v>
      </c>
      <c r="G238" s="375">
        <v>-184735.31</v>
      </c>
      <c r="H238" s="375">
        <v>247.98</v>
      </c>
      <c r="I238" s="375">
        <v>-195.08</v>
      </c>
      <c r="J238" s="376">
        <f t="shared" si="14"/>
        <v>-0.19508</v>
      </c>
      <c r="K238" s="376">
        <f t="shared" si="15"/>
        <v>0</v>
      </c>
      <c r="L238" s="377">
        <f>IFERROR(VLOOKUP(C238,'DE x PARA'!C232:K2250,7,FALSE),"SINTÉTICA")</f>
        <v>500001</v>
      </c>
      <c r="M238" s="377">
        <f>IFERROR(VLOOKUP(B238,'DE x PARA'!B232:K2250,10,FALSE),"SINTÉTICA")</f>
        <v>600018</v>
      </c>
      <c r="N238" s="377">
        <f>IFERROR(VLOOKUP(M238,'DE x PARA'!$K$2:$L$2020,2,FALSE),0)</f>
        <v>-1</v>
      </c>
      <c r="O238" s="375">
        <f t="shared" si="16"/>
        <v>-247.98</v>
      </c>
    </row>
    <row r="239" spans="1:15">
      <c r="A239" s="374" t="str">
        <f t="shared" si="13"/>
        <v>2.1.1.06.0003</v>
      </c>
      <c r="B239" s="374" t="s">
        <v>753</v>
      </c>
      <c r="C239" s="374">
        <v>21163</v>
      </c>
      <c r="D239" s="117" t="s">
        <v>754</v>
      </c>
      <c r="E239" s="375">
        <v>-2726.51</v>
      </c>
      <c r="F239" s="375">
        <v>860001.36</v>
      </c>
      <c r="G239" s="375">
        <v>-858475.33</v>
      </c>
      <c r="H239" s="375">
        <v>1526.03</v>
      </c>
      <c r="I239" s="375">
        <v>-1200.48</v>
      </c>
      <c r="J239" s="376">
        <f t="shared" si="14"/>
        <v>-1.20048</v>
      </c>
      <c r="K239" s="376">
        <f t="shared" si="15"/>
        <v>-1</v>
      </c>
      <c r="L239" s="377">
        <f>IFERROR(VLOOKUP(C239,'DE x PARA'!C233:K2251,7,FALSE),"SINTÉTICA")</f>
        <v>500001</v>
      </c>
      <c r="M239" s="377">
        <f>IFERROR(VLOOKUP(B239,'DE x PARA'!B233:K2251,10,FALSE),"SINTÉTICA")</f>
        <v>600018</v>
      </c>
      <c r="N239" s="377">
        <f>IFERROR(VLOOKUP(M239,'DE x PARA'!$K$2:$L$2020,2,FALSE),0)</f>
        <v>-1</v>
      </c>
      <c r="O239" s="375">
        <f t="shared" si="16"/>
        <v>-1526.03</v>
      </c>
    </row>
    <row r="240" spans="1:15">
      <c r="A240" s="374" t="str">
        <f t="shared" si="13"/>
        <v>2.1.1.06.0007</v>
      </c>
      <c r="B240" s="374" t="s">
        <v>1516</v>
      </c>
      <c r="C240" s="374">
        <v>21167</v>
      </c>
      <c r="D240" s="117" t="s">
        <v>1517</v>
      </c>
      <c r="E240" s="375">
        <v>0</v>
      </c>
      <c r="F240" s="375">
        <v>892998.88</v>
      </c>
      <c r="G240" s="375">
        <v>-892998.88</v>
      </c>
      <c r="H240" s="375">
        <v>0</v>
      </c>
      <c r="I240" s="375">
        <v>0</v>
      </c>
      <c r="J240" s="376">
        <f t="shared" si="14"/>
        <v>0</v>
      </c>
      <c r="K240" s="376">
        <f t="shared" si="15"/>
        <v>0</v>
      </c>
      <c r="L240" s="377">
        <f>IFERROR(VLOOKUP(C240,'DE x PARA'!C234:K2252,7,FALSE),"SINTÉTICA")</f>
        <v>500001</v>
      </c>
      <c r="M240" s="377">
        <f>IFERROR(VLOOKUP(B240,'DE x PARA'!B234:K2252,10,FALSE),"SINTÉTICA")</f>
        <v>600031</v>
      </c>
      <c r="N240" s="377">
        <f>IFERROR(VLOOKUP(M240,'DE x PARA'!$K$2:$L$2020,2,FALSE),0)</f>
        <v>-1</v>
      </c>
      <c r="O240" s="375">
        <f t="shared" si="16"/>
        <v>0</v>
      </c>
    </row>
    <row r="241" spans="1:15">
      <c r="A241" s="374" t="str">
        <f t="shared" si="13"/>
        <v>2.1.1.06.0009</v>
      </c>
      <c r="B241" s="374" t="s">
        <v>1518</v>
      </c>
      <c r="C241" s="374">
        <v>21169</v>
      </c>
      <c r="D241" s="117" t="s">
        <v>1519</v>
      </c>
      <c r="E241" s="375">
        <v>0</v>
      </c>
      <c r="F241" s="375">
        <v>219439.62</v>
      </c>
      <c r="G241" s="375">
        <v>-219439.62</v>
      </c>
      <c r="H241" s="375">
        <v>0</v>
      </c>
      <c r="I241" s="375">
        <v>0</v>
      </c>
      <c r="J241" s="376">
        <f t="shared" si="14"/>
        <v>0</v>
      </c>
      <c r="K241" s="376">
        <f t="shared" si="15"/>
        <v>0</v>
      </c>
      <c r="L241" s="377">
        <f>IFERROR(VLOOKUP(C241,'DE x PARA'!C235:K2253,7,FALSE),"SINTÉTICA")</f>
        <v>500001</v>
      </c>
      <c r="M241" s="377">
        <f>IFERROR(VLOOKUP(B241,'DE x PARA'!B235:K2253,10,FALSE),"SINTÉTICA")</f>
        <v>600018</v>
      </c>
      <c r="N241" s="377">
        <f>IFERROR(VLOOKUP(M241,'DE x PARA'!$K$2:$L$2020,2,FALSE),0)</f>
        <v>-1</v>
      </c>
      <c r="O241" s="375">
        <f t="shared" si="16"/>
        <v>0</v>
      </c>
    </row>
    <row r="242" spans="1:15">
      <c r="A242" s="374" t="str">
        <f t="shared" si="13"/>
        <v>2.1.1.07</v>
      </c>
      <c r="B242" s="374" t="s">
        <v>755</v>
      </c>
      <c r="C242" s="374">
        <v>2117</v>
      </c>
      <c r="D242" s="117" t="s">
        <v>756</v>
      </c>
      <c r="E242" s="375">
        <v>-2878070.41</v>
      </c>
      <c r="F242" s="375">
        <v>12570692.140000001</v>
      </c>
      <c r="G242" s="375">
        <v>-11995922.73</v>
      </c>
      <c r="H242" s="375">
        <v>574769.41</v>
      </c>
      <c r="I242" s="375">
        <v>-2303301</v>
      </c>
      <c r="J242" s="376">
        <f t="shared" si="14"/>
        <v>-2303.3009999999999</v>
      </c>
      <c r="K242" s="376">
        <f t="shared" si="15"/>
        <v>-2303</v>
      </c>
      <c r="L242" s="377">
        <f>IFERROR(VLOOKUP(C242,'DE x PARA'!C236:K2254,7,FALSE),"SINTÉTICA")</f>
        <v>0</v>
      </c>
      <c r="M242" s="377">
        <f>IFERROR(VLOOKUP(B242,'DE x PARA'!B236:K2254,10,FALSE),"SINTÉTICA")</f>
        <v>0</v>
      </c>
      <c r="N242" s="377">
        <f>IFERROR(VLOOKUP(M242,'DE x PARA'!$K$2:$L$2020,2,FALSE),0)</f>
        <v>0</v>
      </c>
      <c r="O242" s="375">
        <f t="shared" si="16"/>
        <v>0</v>
      </c>
    </row>
    <row r="243" spans="1:15">
      <c r="A243" s="374" t="str">
        <f t="shared" si="13"/>
        <v>2.1.1.07.0001</v>
      </c>
      <c r="B243" s="374" t="s">
        <v>757</v>
      </c>
      <c r="C243" s="374">
        <v>561</v>
      </c>
      <c r="D243" s="117" t="s">
        <v>758</v>
      </c>
      <c r="E243" s="375">
        <v>-2844586.38</v>
      </c>
      <c r="F243" s="375">
        <v>11022113.130000001</v>
      </c>
      <c r="G243" s="375">
        <v>-10372523.08</v>
      </c>
      <c r="H243" s="375">
        <v>649590.05000000005</v>
      </c>
      <c r="I243" s="375">
        <v>-2194996.33</v>
      </c>
      <c r="J243" s="376">
        <f t="shared" si="14"/>
        <v>-2194.9963299999999</v>
      </c>
      <c r="K243" s="376">
        <f t="shared" si="15"/>
        <v>-2195</v>
      </c>
      <c r="L243" s="377">
        <f>IFERROR(VLOOKUP(C243,'DE x PARA'!C237:K2255,7,FALSE),"SINTÉTICA")</f>
        <v>500001</v>
      </c>
      <c r="M243" s="377">
        <f>IFERROR(VLOOKUP(B243,'DE x PARA'!B237:K2255,10,FALSE),"SINTÉTICA")</f>
        <v>600018</v>
      </c>
      <c r="N243" s="377">
        <f>IFERROR(VLOOKUP(M243,'DE x PARA'!$K$2:$L$2020,2,FALSE),0)</f>
        <v>-1</v>
      </c>
      <c r="O243" s="375">
        <f t="shared" si="16"/>
        <v>-649590.05000000005</v>
      </c>
    </row>
    <row r="244" spans="1:15">
      <c r="A244" s="374" t="str">
        <f t="shared" si="13"/>
        <v>2.1.1.07.0003</v>
      </c>
      <c r="B244" s="374" t="s">
        <v>759</v>
      </c>
      <c r="C244" s="374" t="s">
        <v>760</v>
      </c>
      <c r="D244" s="117" t="s">
        <v>761</v>
      </c>
      <c r="E244" s="375">
        <v>-33484.03</v>
      </c>
      <c r="F244" s="375">
        <v>150333.01</v>
      </c>
      <c r="G244" s="375">
        <v>-135593.29</v>
      </c>
      <c r="H244" s="375">
        <v>14739.72</v>
      </c>
      <c r="I244" s="375">
        <v>-18744.310000000001</v>
      </c>
      <c r="J244" s="376">
        <f t="shared" si="14"/>
        <v>-18.744310000000002</v>
      </c>
      <c r="K244" s="376">
        <f t="shared" si="15"/>
        <v>-19</v>
      </c>
      <c r="L244" s="377">
        <f>IFERROR(VLOOKUP(C244,'DE x PARA'!C238:K2256,7,FALSE),"SINTÉTICA")</f>
        <v>500001</v>
      </c>
      <c r="M244" s="377">
        <f>IFERROR(VLOOKUP(B244,'DE x PARA'!B238:K2256,10,FALSE),"SINTÉTICA")</f>
        <v>600018</v>
      </c>
      <c r="N244" s="377">
        <f>IFERROR(VLOOKUP(M244,'DE x PARA'!$K$2:$L$2020,2,FALSE),0)</f>
        <v>-1</v>
      </c>
      <c r="O244" s="375">
        <f t="shared" si="16"/>
        <v>-14739.72</v>
      </c>
    </row>
    <row r="245" spans="1:15">
      <c r="A245" s="374" t="str">
        <f t="shared" si="13"/>
        <v>2.1.1.07.0008</v>
      </c>
      <c r="B245" s="374" t="s">
        <v>762</v>
      </c>
      <c r="C245" s="374">
        <v>6147</v>
      </c>
      <c r="D245" s="117" t="s">
        <v>763</v>
      </c>
      <c r="E245" s="375">
        <v>0</v>
      </c>
      <c r="F245" s="375">
        <v>73876.33</v>
      </c>
      <c r="G245" s="375">
        <v>-77114.25</v>
      </c>
      <c r="H245" s="375">
        <v>-3237.92</v>
      </c>
      <c r="I245" s="375">
        <v>-3237.92</v>
      </c>
      <c r="J245" s="376">
        <f t="shared" si="14"/>
        <v>-3.2379199999999999</v>
      </c>
      <c r="K245" s="376">
        <f t="shared" si="15"/>
        <v>-3</v>
      </c>
      <c r="L245" s="377">
        <f>IFERROR(VLOOKUP(C245,'DE x PARA'!C239:K2257,7,FALSE),"SINTÉTICA")</f>
        <v>500001</v>
      </c>
      <c r="M245" s="377">
        <f>IFERROR(VLOOKUP(B245,'DE x PARA'!B239:K2257,10,FALSE),"SINTÉTICA")</f>
        <v>600018</v>
      </c>
      <c r="N245" s="377">
        <f>IFERROR(VLOOKUP(M245,'DE x PARA'!$K$2:$L$2020,2,FALSE),0)</f>
        <v>-1</v>
      </c>
      <c r="O245" s="375">
        <f t="shared" si="16"/>
        <v>3237.92</v>
      </c>
    </row>
    <row r="246" spans="1:15">
      <c r="A246" s="374" t="str">
        <f t="shared" si="13"/>
        <v>2.1.1.07.0009</v>
      </c>
      <c r="B246" s="374" t="s">
        <v>764</v>
      </c>
      <c r="C246" s="374">
        <v>6190</v>
      </c>
      <c r="D246" s="117" t="s">
        <v>765</v>
      </c>
      <c r="E246" s="375">
        <v>0</v>
      </c>
      <c r="F246" s="375">
        <v>1179986.1000000001</v>
      </c>
      <c r="G246" s="375">
        <v>-1264778.3899999999</v>
      </c>
      <c r="H246" s="375">
        <v>-84792.29</v>
      </c>
      <c r="I246" s="375">
        <v>-84792.29</v>
      </c>
      <c r="J246" s="376">
        <f t="shared" si="14"/>
        <v>-84.792289999999994</v>
      </c>
      <c r="K246" s="376">
        <f t="shared" si="15"/>
        <v>-85</v>
      </c>
      <c r="L246" s="377">
        <f>IFERROR(VLOOKUP(C246,'DE x PARA'!C240:K2258,7,FALSE),"SINTÉTICA")</f>
        <v>500001</v>
      </c>
      <c r="M246" s="377">
        <f>IFERROR(VLOOKUP(B246,'DE x PARA'!B240:K2258,10,FALSE),"SINTÉTICA")</f>
        <v>600018</v>
      </c>
      <c r="N246" s="377">
        <f>IFERROR(VLOOKUP(M246,'DE x PARA'!$K$2:$L$2020,2,FALSE),0)</f>
        <v>-1</v>
      </c>
      <c r="O246" s="375">
        <f t="shared" si="16"/>
        <v>84792.29</v>
      </c>
    </row>
    <row r="247" spans="1:15">
      <c r="A247" s="374" t="str">
        <f t="shared" si="13"/>
        <v>2.1.1.07.0010</v>
      </c>
      <c r="B247" s="374" t="s">
        <v>766</v>
      </c>
      <c r="C247" s="374">
        <v>6175</v>
      </c>
      <c r="D247" s="117" t="s">
        <v>767</v>
      </c>
      <c r="E247" s="375">
        <v>0</v>
      </c>
      <c r="F247" s="375">
        <v>20062.29</v>
      </c>
      <c r="G247" s="375">
        <v>-21592.44</v>
      </c>
      <c r="H247" s="375">
        <v>-1530.15</v>
      </c>
      <c r="I247" s="375">
        <v>-1530.15</v>
      </c>
      <c r="J247" s="376">
        <f t="shared" si="14"/>
        <v>-1.5301500000000001</v>
      </c>
      <c r="K247" s="376">
        <f t="shared" si="15"/>
        <v>-2</v>
      </c>
      <c r="L247" s="377">
        <f>IFERROR(VLOOKUP(C247,'DE x PARA'!C241:K2259,7,FALSE),"SINTÉTICA")</f>
        <v>500001</v>
      </c>
      <c r="M247" s="377">
        <f>IFERROR(VLOOKUP(B247,'DE x PARA'!B241:K2259,10,FALSE),"SINTÉTICA")</f>
        <v>600018</v>
      </c>
      <c r="N247" s="377">
        <f>IFERROR(VLOOKUP(M247,'DE x PARA'!$K$2:$L$2020,2,FALSE),0)</f>
        <v>-1</v>
      </c>
      <c r="O247" s="375">
        <f t="shared" si="16"/>
        <v>1530.15</v>
      </c>
    </row>
    <row r="248" spans="1:15">
      <c r="A248" s="374" t="str">
        <f t="shared" si="13"/>
        <v>2.1.1.07.0015</v>
      </c>
      <c r="B248" s="374" t="s">
        <v>768</v>
      </c>
      <c r="C248" s="374" t="s">
        <v>769</v>
      </c>
      <c r="D248" s="117" t="s">
        <v>770</v>
      </c>
      <c r="E248" s="375">
        <v>0</v>
      </c>
      <c r="F248" s="375">
        <v>119543.45</v>
      </c>
      <c r="G248" s="375">
        <v>-119543.45</v>
      </c>
      <c r="H248" s="375">
        <v>0</v>
      </c>
      <c r="I248" s="375">
        <v>0</v>
      </c>
      <c r="J248" s="376">
        <f t="shared" si="14"/>
        <v>0</v>
      </c>
      <c r="K248" s="376">
        <f t="shared" si="15"/>
        <v>0</v>
      </c>
      <c r="L248" s="377">
        <f>IFERROR(VLOOKUP(C248,'DE x PARA'!C242:K2260,7,FALSE),"SINTÉTICA")</f>
        <v>500001</v>
      </c>
      <c r="M248" s="377">
        <f>IFERROR(VLOOKUP(B248,'DE x PARA'!B242:K2260,10,FALSE),"SINTÉTICA")</f>
        <v>600018</v>
      </c>
      <c r="N248" s="377">
        <f>IFERROR(VLOOKUP(M248,'DE x PARA'!$K$2:$L$2020,2,FALSE),0)</f>
        <v>-1</v>
      </c>
      <c r="O248" s="375">
        <f t="shared" si="16"/>
        <v>0</v>
      </c>
    </row>
    <row r="249" spans="1:15">
      <c r="A249" s="374" t="str">
        <f t="shared" si="13"/>
        <v>2.1.1.07.0073</v>
      </c>
      <c r="B249" s="374" t="s">
        <v>771</v>
      </c>
      <c r="C249" s="374">
        <v>211773</v>
      </c>
      <c r="D249" s="117" t="s">
        <v>772</v>
      </c>
      <c r="E249" s="375">
        <v>0</v>
      </c>
      <c r="F249" s="375">
        <v>3348.15</v>
      </c>
      <c r="G249" s="375">
        <v>-3348.15</v>
      </c>
      <c r="H249" s="375">
        <v>0</v>
      </c>
      <c r="I249" s="375">
        <v>0</v>
      </c>
      <c r="J249" s="376">
        <f t="shared" si="14"/>
        <v>0</v>
      </c>
      <c r="K249" s="376">
        <f t="shared" si="15"/>
        <v>0</v>
      </c>
      <c r="L249" s="377">
        <f>IFERROR(VLOOKUP(C249,'DE x PARA'!C243:K2261,7,FALSE),"SINTÉTICA")</f>
        <v>500001</v>
      </c>
      <c r="M249" s="377">
        <f>IFERROR(VLOOKUP(B249,'DE x PARA'!B243:K2261,10,FALSE),"SINTÉTICA")</f>
        <v>600018</v>
      </c>
      <c r="N249" s="377">
        <f>IFERROR(VLOOKUP(M249,'DE x PARA'!$K$2:$L$2020,2,FALSE),0)</f>
        <v>-1</v>
      </c>
      <c r="O249" s="375">
        <f t="shared" si="16"/>
        <v>0</v>
      </c>
    </row>
    <row r="250" spans="1:15">
      <c r="A250" s="374" t="str">
        <f t="shared" si="13"/>
        <v>2.1.1.07.0074</v>
      </c>
      <c r="B250" s="374" t="s">
        <v>773</v>
      </c>
      <c r="C250" s="374">
        <v>211774</v>
      </c>
      <c r="D250" s="117" t="s">
        <v>774</v>
      </c>
      <c r="E250" s="375">
        <v>0</v>
      </c>
      <c r="F250" s="375">
        <v>1402.45</v>
      </c>
      <c r="G250" s="375">
        <v>-1402.45</v>
      </c>
      <c r="H250" s="375">
        <v>0</v>
      </c>
      <c r="I250" s="375">
        <v>0</v>
      </c>
      <c r="J250" s="376">
        <f t="shared" si="14"/>
        <v>0</v>
      </c>
      <c r="K250" s="376">
        <f t="shared" si="15"/>
        <v>0</v>
      </c>
      <c r="L250" s="377">
        <f>IFERROR(VLOOKUP(C250,'DE x PARA'!C244:K2262,7,FALSE),"SINTÉTICA")</f>
        <v>500001</v>
      </c>
      <c r="M250" s="377">
        <f>IFERROR(VLOOKUP(B250,'DE x PARA'!B244:K2262,10,FALSE),"SINTÉTICA")</f>
        <v>600018</v>
      </c>
      <c r="N250" s="377">
        <f>IFERROR(VLOOKUP(M250,'DE x PARA'!$K$2:$L$2020,2,FALSE),0)</f>
        <v>-1</v>
      </c>
      <c r="O250" s="375">
        <f t="shared" si="16"/>
        <v>0</v>
      </c>
    </row>
    <row r="251" spans="1:15">
      <c r="A251" s="374" t="str">
        <f t="shared" si="13"/>
        <v>2.1.1.07.0075</v>
      </c>
      <c r="B251" s="374" t="s">
        <v>1520</v>
      </c>
      <c r="C251" s="374">
        <v>211775</v>
      </c>
      <c r="D251" s="117" t="s">
        <v>1521</v>
      </c>
      <c r="E251" s="375">
        <v>0</v>
      </c>
      <c r="F251" s="375">
        <v>4.8099999999999996</v>
      </c>
      <c r="G251" s="375">
        <v>-4.8099999999999996</v>
      </c>
      <c r="H251" s="375">
        <v>0</v>
      </c>
      <c r="I251" s="375">
        <v>0</v>
      </c>
      <c r="J251" s="376">
        <f t="shared" si="14"/>
        <v>0</v>
      </c>
      <c r="K251" s="376">
        <f t="shared" si="15"/>
        <v>0</v>
      </c>
      <c r="L251" s="377">
        <f>IFERROR(VLOOKUP(C251,'DE x PARA'!C245:K2263,7,FALSE),"SINTÉTICA")</f>
        <v>500001</v>
      </c>
      <c r="M251" s="377">
        <f>IFERROR(VLOOKUP(B251,'DE x PARA'!B245:K2263,10,FALSE),"SINTÉTICA")</f>
        <v>600018</v>
      </c>
      <c r="N251" s="377">
        <f>IFERROR(VLOOKUP(M251,'DE x PARA'!$K$2:$L$2020,2,FALSE),0)</f>
        <v>-1</v>
      </c>
      <c r="O251" s="375">
        <f t="shared" si="16"/>
        <v>0</v>
      </c>
    </row>
    <row r="252" spans="1:15">
      <c r="A252" s="374" t="str">
        <f t="shared" si="13"/>
        <v>2.1.1.07.0076</v>
      </c>
      <c r="B252" s="374" t="s">
        <v>1522</v>
      </c>
      <c r="C252" s="374">
        <v>211776</v>
      </c>
      <c r="D252" s="117" t="s">
        <v>1523</v>
      </c>
      <c r="E252" s="375">
        <v>0</v>
      </c>
      <c r="F252" s="375">
        <v>22.42</v>
      </c>
      <c r="G252" s="375">
        <v>-22.42</v>
      </c>
      <c r="H252" s="375">
        <v>0</v>
      </c>
      <c r="I252" s="375">
        <v>0</v>
      </c>
      <c r="J252" s="376">
        <f t="shared" si="14"/>
        <v>0</v>
      </c>
      <c r="K252" s="376">
        <f t="shared" si="15"/>
        <v>0</v>
      </c>
      <c r="L252" s="377">
        <f>IFERROR(VLOOKUP(C252,'DE x PARA'!C246:K2264,7,FALSE),"SINTÉTICA")</f>
        <v>500001</v>
      </c>
      <c r="M252" s="377">
        <f>IFERROR(VLOOKUP(B252,'DE x PARA'!B246:K2264,10,FALSE),"SINTÉTICA")</f>
        <v>600018</v>
      </c>
      <c r="N252" s="377">
        <f>IFERROR(VLOOKUP(M252,'DE x PARA'!$K$2:$L$2020,2,FALSE),0)</f>
        <v>-1</v>
      </c>
      <c r="O252" s="375">
        <f t="shared" si="16"/>
        <v>0</v>
      </c>
    </row>
    <row r="253" spans="1:15">
      <c r="A253" s="374" t="str">
        <f t="shared" si="13"/>
        <v>2.1.1.08</v>
      </c>
      <c r="B253" s="374" t="s">
        <v>775</v>
      </c>
      <c r="C253" s="374">
        <v>2118</v>
      </c>
      <c r="D253" s="117" t="s">
        <v>776</v>
      </c>
      <c r="E253" s="375">
        <v>-15652849.09</v>
      </c>
      <c r="F253" s="375">
        <v>92796812.040000007</v>
      </c>
      <c r="G253" s="375">
        <v>-99063808.549999997</v>
      </c>
      <c r="H253" s="375">
        <v>-6266996.5099999998</v>
      </c>
      <c r="I253" s="375">
        <v>-21919845.600000001</v>
      </c>
      <c r="J253" s="376">
        <f t="shared" si="14"/>
        <v>-21919.845600000001</v>
      </c>
      <c r="K253" s="376">
        <f>ROUND(J253,0)+1</f>
        <v>-21919</v>
      </c>
      <c r="L253" s="377">
        <f>IFERROR(VLOOKUP(C253,'DE x PARA'!C247:K2265,7,FALSE),"SINTÉTICA")</f>
        <v>0</v>
      </c>
      <c r="M253" s="377">
        <f>IFERROR(VLOOKUP(B253,'DE x PARA'!B247:K2265,10,FALSE),"SINTÉTICA")</f>
        <v>0</v>
      </c>
      <c r="N253" s="377">
        <f>IFERROR(VLOOKUP(M253,'DE x PARA'!$K$2:$L$2020,2,FALSE),0)</f>
        <v>0</v>
      </c>
      <c r="O253" s="375">
        <f t="shared" si="16"/>
        <v>0</v>
      </c>
    </row>
    <row r="254" spans="1:15">
      <c r="A254" s="374" t="str">
        <f t="shared" si="13"/>
        <v>2.1.1.08.0001</v>
      </c>
      <c r="B254" s="374" t="s">
        <v>777</v>
      </c>
      <c r="C254" s="374">
        <v>21181</v>
      </c>
      <c r="D254" s="117" t="s">
        <v>778</v>
      </c>
      <c r="E254" s="375">
        <v>-3841686</v>
      </c>
      <c r="F254" s="375">
        <v>61893483.020000003</v>
      </c>
      <c r="G254" s="375">
        <v>-61965233.619999997</v>
      </c>
      <c r="H254" s="375">
        <v>-71750.600000000006</v>
      </c>
      <c r="I254" s="375">
        <v>-3913436.6</v>
      </c>
      <c r="J254" s="376">
        <f t="shared" si="14"/>
        <v>-3913.4366</v>
      </c>
      <c r="K254" s="376">
        <f t="shared" si="15"/>
        <v>-3913</v>
      </c>
      <c r="L254" s="377">
        <f>IFERROR(VLOOKUP(C254,'DE x PARA'!C248:K2266,7,FALSE),"SINTÉTICA")</f>
        <v>500001</v>
      </c>
      <c r="M254" s="377">
        <f>IFERROR(VLOOKUP(B254,'DE x PARA'!B248:K2266,10,FALSE),"SINTÉTICA")</f>
        <v>600019</v>
      </c>
      <c r="N254" s="377">
        <f>IFERROR(VLOOKUP(M254,'DE x PARA'!$K$2:$L$2020,2,FALSE),0)</f>
        <v>-1</v>
      </c>
      <c r="O254" s="375">
        <f t="shared" si="16"/>
        <v>71750.600000000006</v>
      </c>
    </row>
    <row r="255" spans="1:15">
      <c r="A255" s="374" t="str">
        <f t="shared" si="13"/>
        <v>2.1.1.08.0002</v>
      </c>
      <c r="B255" s="374" t="s">
        <v>779</v>
      </c>
      <c r="C255" s="374">
        <v>21182</v>
      </c>
      <c r="D255" s="117" t="s">
        <v>780</v>
      </c>
      <c r="E255" s="375">
        <v>0</v>
      </c>
      <c r="F255" s="375">
        <v>79423.37</v>
      </c>
      <c r="G255" s="375">
        <v>-4367809.58</v>
      </c>
      <c r="H255" s="375">
        <v>-4288386.21</v>
      </c>
      <c r="I255" s="375">
        <v>-4288386.21</v>
      </c>
      <c r="J255" s="376">
        <f t="shared" si="14"/>
        <v>-4288.3862099999997</v>
      </c>
      <c r="K255" s="376">
        <f t="shared" si="15"/>
        <v>-4288</v>
      </c>
      <c r="L255" s="377">
        <f>IFERROR(VLOOKUP(C255,'DE x PARA'!C249:K2267,7,FALSE),"SINTÉTICA")</f>
        <v>500001</v>
      </c>
      <c r="M255" s="377">
        <f>IFERROR(VLOOKUP(B255,'DE x PARA'!B249:K2267,10,FALSE),"SINTÉTICA")</f>
        <v>600019</v>
      </c>
      <c r="N255" s="377">
        <f>IFERROR(VLOOKUP(M255,'DE x PARA'!$K$2:$L$2020,2,FALSE),0)</f>
        <v>-1</v>
      </c>
      <c r="O255" s="375">
        <f t="shared" si="16"/>
        <v>4288386.21</v>
      </c>
    </row>
    <row r="256" spans="1:15">
      <c r="A256" s="374" t="str">
        <f t="shared" si="13"/>
        <v>2.1.1.08.0003</v>
      </c>
      <c r="B256" s="374" t="s">
        <v>781</v>
      </c>
      <c r="C256" s="374">
        <v>21183</v>
      </c>
      <c r="D256" s="117" t="s">
        <v>782</v>
      </c>
      <c r="E256" s="375">
        <v>-7314539.0899999999</v>
      </c>
      <c r="F256" s="375">
        <v>5711389.4100000001</v>
      </c>
      <c r="G256" s="375">
        <v>-6367444.96</v>
      </c>
      <c r="H256" s="375">
        <v>-656055.55000000005</v>
      </c>
      <c r="I256" s="375">
        <v>-7970594.6399999997</v>
      </c>
      <c r="J256" s="376">
        <f t="shared" si="14"/>
        <v>-7970.5946399999993</v>
      </c>
      <c r="K256" s="376">
        <f t="shared" si="15"/>
        <v>-7971</v>
      </c>
      <c r="L256" s="377">
        <f>IFERROR(VLOOKUP(C256,'DE x PARA'!C250:K2268,7,FALSE),"SINTÉTICA")</f>
        <v>500001</v>
      </c>
      <c r="M256" s="377">
        <f>IFERROR(VLOOKUP(B256,'DE x PARA'!B250:K2268,10,FALSE),"SINTÉTICA")</f>
        <v>600019</v>
      </c>
      <c r="N256" s="377">
        <f>IFERROR(VLOOKUP(M256,'DE x PARA'!$K$2:$L$2020,2,FALSE),0)</f>
        <v>-1</v>
      </c>
      <c r="O256" s="375">
        <f t="shared" si="16"/>
        <v>656055.55000000005</v>
      </c>
    </row>
    <row r="257" spans="1:15">
      <c r="A257" s="374" t="str">
        <f t="shared" si="13"/>
        <v>2.1.1.08.0004</v>
      </c>
      <c r="B257" s="374" t="s">
        <v>783</v>
      </c>
      <c r="C257" s="374">
        <v>21184</v>
      </c>
      <c r="D257" s="117" t="s">
        <v>784</v>
      </c>
      <c r="E257" s="375">
        <v>-1392318.95</v>
      </c>
      <c r="F257" s="375">
        <v>13802357.869999999</v>
      </c>
      <c r="G257" s="375">
        <v>-13931843.35</v>
      </c>
      <c r="H257" s="375">
        <v>-129485.48</v>
      </c>
      <c r="I257" s="375">
        <v>-1521804.43</v>
      </c>
      <c r="J257" s="376">
        <f t="shared" si="14"/>
        <v>-1521.8044299999999</v>
      </c>
      <c r="K257" s="376">
        <f t="shared" si="15"/>
        <v>-1522</v>
      </c>
      <c r="L257" s="377">
        <f>IFERROR(VLOOKUP(C257,'DE x PARA'!C251:K2269,7,FALSE),"SINTÉTICA")</f>
        <v>500001</v>
      </c>
      <c r="M257" s="377">
        <f>IFERROR(VLOOKUP(B257,'DE x PARA'!B251:K2269,10,FALSE),"SINTÉTICA")</f>
        <v>600019</v>
      </c>
      <c r="N257" s="377">
        <f>IFERROR(VLOOKUP(M257,'DE x PARA'!$K$2:$L$2020,2,FALSE),0)</f>
        <v>-1</v>
      </c>
      <c r="O257" s="375">
        <f t="shared" si="16"/>
        <v>129485.48</v>
      </c>
    </row>
    <row r="258" spans="1:15">
      <c r="A258" s="374" t="str">
        <f t="shared" si="13"/>
        <v>2.1.1.08.0005</v>
      </c>
      <c r="B258" s="374" t="s">
        <v>785</v>
      </c>
      <c r="C258" s="374">
        <v>21185</v>
      </c>
      <c r="D258" s="117" t="s">
        <v>786</v>
      </c>
      <c r="E258" s="375">
        <v>-629484.55000000005</v>
      </c>
      <c r="F258" s="375">
        <v>4731466.32</v>
      </c>
      <c r="G258" s="375">
        <v>-4572405.53</v>
      </c>
      <c r="H258" s="375">
        <v>159060.79</v>
      </c>
      <c r="I258" s="375">
        <v>-470423.76</v>
      </c>
      <c r="J258" s="376">
        <f t="shared" si="14"/>
        <v>-470.42376000000002</v>
      </c>
      <c r="K258" s="376">
        <f t="shared" si="15"/>
        <v>-470</v>
      </c>
      <c r="L258" s="377">
        <f>IFERROR(VLOOKUP(C258,'DE x PARA'!C252:K2270,7,FALSE),"SINTÉTICA")</f>
        <v>500001</v>
      </c>
      <c r="M258" s="377">
        <f>IFERROR(VLOOKUP(B258,'DE x PARA'!B252:K2270,10,FALSE),"SINTÉTICA")</f>
        <v>600019</v>
      </c>
      <c r="N258" s="377">
        <f>IFERROR(VLOOKUP(M258,'DE x PARA'!$K$2:$L$2020,2,FALSE),0)</f>
        <v>-1</v>
      </c>
      <c r="O258" s="375">
        <f t="shared" si="16"/>
        <v>-159060.79</v>
      </c>
    </row>
    <row r="259" spans="1:15">
      <c r="A259" s="374" t="str">
        <f t="shared" si="13"/>
        <v>2.1.1.08.0006</v>
      </c>
      <c r="B259" s="374" t="s">
        <v>787</v>
      </c>
      <c r="C259" s="374">
        <v>21186</v>
      </c>
      <c r="D259" s="117" t="s">
        <v>788</v>
      </c>
      <c r="E259" s="375">
        <v>0</v>
      </c>
      <c r="F259" s="375">
        <v>51257.94</v>
      </c>
      <c r="G259" s="375">
        <v>-51257.94</v>
      </c>
      <c r="H259" s="375">
        <v>0</v>
      </c>
      <c r="I259" s="375">
        <v>0</v>
      </c>
      <c r="J259" s="376">
        <f t="shared" si="14"/>
        <v>0</v>
      </c>
      <c r="K259" s="376">
        <f t="shared" si="15"/>
        <v>0</v>
      </c>
      <c r="L259" s="377">
        <f>IFERROR(VLOOKUP(C259,'DE x PARA'!C253:K2271,7,FALSE),"SINTÉTICA")</f>
        <v>500001</v>
      </c>
      <c r="M259" s="377">
        <f>IFERROR(VLOOKUP(B259,'DE x PARA'!B253:K2271,10,FALSE),"SINTÉTICA")</f>
        <v>600019</v>
      </c>
      <c r="N259" s="377">
        <f>IFERROR(VLOOKUP(M259,'DE x PARA'!$K$2:$L$2020,2,FALSE),0)</f>
        <v>-1</v>
      </c>
      <c r="O259" s="375">
        <f t="shared" si="16"/>
        <v>0</v>
      </c>
    </row>
    <row r="260" spans="1:15">
      <c r="A260" s="374" t="str">
        <f t="shared" si="13"/>
        <v>2.1.1.08.0007</v>
      </c>
      <c r="B260" s="374" t="s">
        <v>789</v>
      </c>
      <c r="C260" s="374">
        <v>21187</v>
      </c>
      <c r="D260" s="117" t="s">
        <v>790</v>
      </c>
      <c r="E260" s="375">
        <v>0</v>
      </c>
      <c r="F260" s="375">
        <v>230615.25</v>
      </c>
      <c r="G260" s="375">
        <v>-230615.25</v>
      </c>
      <c r="H260" s="375">
        <v>0</v>
      </c>
      <c r="I260" s="375">
        <v>0</v>
      </c>
      <c r="J260" s="376">
        <f t="shared" si="14"/>
        <v>0</v>
      </c>
      <c r="K260" s="376">
        <f t="shared" si="15"/>
        <v>0</v>
      </c>
      <c r="L260" s="377">
        <f>IFERROR(VLOOKUP(C260,'DE x PARA'!C254:K2272,7,FALSE),"SINTÉTICA")</f>
        <v>500001</v>
      </c>
      <c r="M260" s="377">
        <f>IFERROR(VLOOKUP(B260,'DE x PARA'!B254:K2272,10,FALSE),"SINTÉTICA")</f>
        <v>600019</v>
      </c>
      <c r="N260" s="377">
        <f>IFERROR(VLOOKUP(M260,'DE x PARA'!$K$2:$L$2020,2,FALSE),0)</f>
        <v>-1</v>
      </c>
      <c r="O260" s="375">
        <f t="shared" si="16"/>
        <v>0</v>
      </c>
    </row>
    <row r="261" spans="1:15">
      <c r="A261" s="374" t="str">
        <f t="shared" si="13"/>
        <v>2.1.1.08.0008</v>
      </c>
      <c r="B261" s="374" t="s">
        <v>791</v>
      </c>
      <c r="C261" s="374">
        <v>21188</v>
      </c>
      <c r="D261" s="117" t="s">
        <v>792</v>
      </c>
      <c r="E261" s="375">
        <v>0</v>
      </c>
      <c r="F261" s="375">
        <v>207982.86</v>
      </c>
      <c r="G261" s="375">
        <v>-207982.86</v>
      </c>
      <c r="H261" s="375">
        <v>0</v>
      </c>
      <c r="I261" s="375">
        <v>0</v>
      </c>
      <c r="J261" s="376">
        <f t="shared" si="14"/>
        <v>0</v>
      </c>
      <c r="K261" s="376">
        <f t="shared" si="15"/>
        <v>0</v>
      </c>
      <c r="L261" s="377">
        <f>IFERROR(VLOOKUP(C261,'DE x PARA'!C255:K2273,7,FALSE),"SINTÉTICA")</f>
        <v>500001</v>
      </c>
      <c r="M261" s="377">
        <f>IFERROR(VLOOKUP(B261,'DE x PARA'!B255:K2273,10,FALSE),"SINTÉTICA")</f>
        <v>600019</v>
      </c>
      <c r="N261" s="377">
        <f>IFERROR(VLOOKUP(M261,'DE x PARA'!$K$2:$L$2020,2,FALSE),0)</f>
        <v>-1</v>
      </c>
      <c r="O261" s="375">
        <f t="shared" si="16"/>
        <v>0</v>
      </c>
    </row>
    <row r="262" spans="1:15">
      <c r="A262" s="374" t="str">
        <f t="shared" si="13"/>
        <v>2.1.1.08.0009</v>
      </c>
      <c r="B262" s="374" t="s">
        <v>793</v>
      </c>
      <c r="C262" s="374">
        <v>21189</v>
      </c>
      <c r="D262" s="117" t="s">
        <v>794</v>
      </c>
      <c r="E262" s="375">
        <v>-350508.97</v>
      </c>
      <c r="F262" s="375">
        <v>3597495.89</v>
      </c>
      <c r="G262" s="375">
        <v>-3646381.17</v>
      </c>
      <c r="H262" s="375">
        <v>-48885.279999999999</v>
      </c>
      <c r="I262" s="375">
        <v>-399394.25</v>
      </c>
      <c r="J262" s="376">
        <f t="shared" si="14"/>
        <v>-399.39425</v>
      </c>
      <c r="K262" s="376">
        <f t="shared" si="15"/>
        <v>-399</v>
      </c>
      <c r="L262" s="377">
        <f>IFERROR(VLOOKUP(C262,'DE x PARA'!C256:K2274,7,FALSE),"SINTÉTICA")</f>
        <v>500001</v>
      </c>
      <c r="M262" s="377">
        <f>IFERROR(VLOOKUP(B262,'DE x PARA'!B256:K2274,10,FALSE),"SINTÉTICA")</f>
        <v>600032</v>
      </c>
      <c r="N262" s="377">
        <f>IFERROR(VLOOKUP(M262,'DE x PARA'!$K$2:$L$2020,2,FALSE),0)</f>
        <v>-1</v>
      </c>
      <c r="O262" s="375">
        <f t="shared" si="16"/>
        <v>48885.279999999999</v>
      </c>
    </row>
    <row r="263" spans="1:15">
      <c r="A263" s="374" t="str">
        <f t="shared" si="13"/>
        <v>2.1.1.08.0010</v>
      </c>
      <c r="B263" s="374" t="s">
        <v>795</v>
      </c>
      <c r="C263" s="374">
        <v>211810</v>
      </c>
      <c r="D263" s="117" t="s">
        <v>796</v>
      </c>
      <c r="E263" s="375">
        <v>0</v>
      </c>
      <c r="F263" s="375">
        <v>11011.44</v>
      </c>
      <c r="G263" s="375">
        <v>-903597.67</v>
      </c>
      <c r="H263" s="375">
        <v>-892586.23</v>
      </c>
      <c r="I263" s="375">
        <v>-892586.23</v>
      </c>
      <c r="J263" s="376">
        <f t="shared" si="14"/>
        <v>-892.58623</v>
      </c>
      <c r="K263" s="376">
        <f t="shared" si="15"/>
        <v>-893</v>
      </c>
      <c r="L263" s="377">
        <f>IFERROR(VLOOKUP(C263,'DE x PARA'!C257:K2275,7,FALSE),"SINTÉTICA")</f>
        <v>500001</v>
      </c>
      <c r="M263" s="377">
        <f>IFERROR(VLOOKUP(B263,'DE x PARA'!B257:K2275,10,FALSE),"SINTÉTICA")</f>
        <v>600019</v>
      </c>
      <c r="N263" s="377">
        <f>IFERROR(VLOOKUP(M263,'DE x PARA'!$K$2:$L$2020,2,FALSE),0)</f>
        <v>-1</v>
      </c>
      <c r="O263" s="375">
        <f t="shared" si="16"/>
        <v>892586.23</v>
      </c>
    </row>
    <row r="264" spans="1:15">
      <c r="A264" s="374" t="str">
        <f t="shared" si="13"/>
        <v>2.1.1.08.0011</v>
      </c>
      <c r="B264" s="374" t="s">
        <v>797</v>
      </c>
      <c r="C264" s="374">
        <v>211811</v>
      </c>
      <c r="D264" s="117" t="s">
        <v>798</v>
      </c>
      <c r="E264" s="375">
        <v>0</v>
      </c>
      <c r="F264" s="375">
        <v>245485.12</v>
      </c>
      <c r="G264" s="375">
        <v>-362161.64</v>
      </c>
      <c r="H264" s="375">
        <v>-116676.52</v>
      </c>
      <c r="I264" s="375">
        <v>-116676.52</v>
      </c>
      <c r="J264" s="376">
        <f t="shared" si="14"/>
        <v>-116.67652000000001</v>
      </c>
      <c r="K264" s="376">
        <f t="shared" si="15"/>
        <v>-117</v>
      </c>
      <c r="L264" s="377">
        <f>IFERROR(VLOOKUP(C264,'DE x PARA'!C258:K2276,7,FALSE),"SINTÉTICA")</f>
        <v>500001</v>
      </c>
      <c r="M264" s="377">
        <f>IFERROR(VLOOKUP(B264,'DE x PARA'!B258:K2276,10,FALSE),"SINTÉTICA")</f>
        <v>600019</v>
      </c>
      <c r="N264" s="377">
        <f>IFERROR(VLOOKUP(M264,'DE x PARA'!$K$2:$L$2020,2,FALSE),0)</f>
        <v>-1</v>
      </c>
      <c r="O264" s="375">
        <f t="shared" si="16"/>
        <v>116676.52</v>
      </c>
    </row>
    <row r="265" spans="1:15">
      <c r="A265" s="374" t="str">
        <f t="shared" ref="A265:A328" si="17">B265</f>
        <v>2.1.1.08.0012</v>
      </c>
      <c r="B265" s="374" t="s">
        <v>799</v>
      </c>
      <c r="C265" s="374">
        <v>211812</v>
      </c>
      <c r="D265" s="117" t="s">
        <v>800</v>
      </c>
      <c r="E265" s="375">
        <v>-1538295.17</v>
      </c>
      <c r="F265" s="375">
        <v>1168288.3799999999</v>
      </c>
      <c r="G265" s="375">
        <v>-1329213.93</v>
      </c>
      <c r="H265" s="375">
        <v>-160925.54999999999</v>
      </c>
      <c r="I265" s="375">
        <v>-1699220.72</v>
      </c>
      <c r="J265" s="376">
        <f t="shared" ref="J265:J328" si="18">I265/1000</f>
        <v>-1699.22072</v>
      </c>
      <c r="K265" s="376">
        <f t="shared" ref="K265:K328" si="19">ROUND(J265,0)</f>
        <v>-1699</v>
      </c>
      <c r="L265" s="377">
        <f>IFERROR(VLOOKUP(C265,'DE x PARA'!C259:K2277,7,FALSE),"SINTÉTICA")</f>
        <v>500001</v>
      </c>
      <c r="M265" s="377">
        <f>IFERROR(VLOOKUP(B265,'DE x PARA'!B259:K2277,10,FALSE),"SINTÉTICA")</f>
        <v>600019</v>
      </c>
      <c r="N265" s="377">
        <f>IFERROR(VLOOKUP(M265,'DE x PARA'!$K$2:$L$2020,2,FALSE),0)</f>
        <v>-1</v>
      </c>
      <c r="O265" s="375">
        <f t="shared" ref="O265:O328" si="20">+H265*N265</f>
        <v>160925.54999999999</v>
      </c>
    </row>
    <row r="266" spans="1:15">
      <c r="A266" s="374" t="str">
        <f t="shared" si="17"/>
        <v>2.1.1.08.0013</v>
      </c>
      <c r="B266" s="374" t="s">
        <v>801</v>
      </c>
      <c r="C266" s="374">
        <v>211813</v>
      </c>
      <c r="D266" s="117" t="s">
        <v>802</v>
      </c>
      <c r="E266" s="375">
        <v>-586016.36</v>
      </c>
      <c r="F266" s="375">
        <v>444617</v>
      </c>
      <c r="G266" s="375">
        <v>-505922.88</v>
      </c>
      <c r="H266" s="375">
        <v>-61305.88</v>
      </c>
      <c r="I266" s="375">
        <v>-647322.24</v>
      </c>
      <c r="J266" s="376">
        <f t="shared" si="18"/>
        <v>-647.32223999999997</v>
      </c>
      <c r="K266" s="376">
        <f t="shared" si="19"/>
        <v>-647</v>
      </c>
      <c r="L266" s="377">
        <f>IFERROR(VLOOKUP(C266,'DE x PARA'!C260:K2278,7,FALSE),"SINTÉTICA")</f>
        <v>500001</v>
      </c>
      <c r="M266" s="377">
        <f>IFERROR(VLOOKUP(B266,'DE x PARA'!B260:K2278,10,FALSE),"SINTÉTICA")</f>
        <v>600019</v>
      </c>
      <c r="N266" s="377">
        <f>IFERROR(VLOOKUP(M266,'DE x PARA'!$K$2:$L$2020,2,FALSE),0)</f>
        <v>-1</v>
      </c>
      <c r="O266" s="375">
        <f t="shared" si="20"/>
        <v>61305.88</v>
      </c>
    </row>
    <row r="267" spans="1:15">
      <c r="A267" s="374" t="str">
        <f t="shared" si="17"/>
        <v>2.1.1.08.0016</v>
      </c>
      <c r="B267" s="374" t="s">
        <v>1524</v>
      </c>
      <c r="C267" s="374">
        <v>211816</v>
      </c>
      <c r="D267" s="117" t="s">
        <v>1525</v>
      </c>
      <c r="E267" s="375">
        <v>0</v>
      </c>
      <c r="F267" s="375">
        <v>621938.17000000004</v>
      </c>
      <c r="G267" s="375">
        <v>-621938.17000000004</v>
      </c>
      <c r="H267" s="375">
        <v>0</v>
      </c>
      <c r="I267" s="375">
        <v>0</v>
      </c>
      <c r="J267" s="376">
        <f t="shared" si="18"/>
        <v>0</v>
      </c>
      <c r="K267" s="376">
        <f t="shared" si="19"/>
        <v>0</v>
      </c>
      <c r="L267" s="377">
        <f>IFERROR(VLOOKUP(C267,'DE x PARA'!C261:K2279,7,FALSE),"SINTÉTICA")</f>
        <v>500001</v>
      </c>
      <c r="M267" s="377">
        <f>IFERROR(VLOOKUP(B267,'DE x PARA'!B261:K2279,10,FALSE),"SINTÉTICA")</f>
        <v>600019</v>
      </c>
      <c r="N267" s="377">
        <f>IFERROR(VLOOKUP(M267,'DE x PARA'!$K$2:$L$2020,2,FALSE),0)</f>
        <v>-1</v>
      </c>
      <c r="O267" s="375">
        <f t="shared" si="20"/>
        <v>0</v>
      </c>
    </row>
    <row r="268" spans="1:15">
      <c r="A268" s="374" t="str">
        <f t="shared" si="17"/>
        <v>2.1.1.14</v>
      </c>
      <c r="B268" s="374" t="s">
        <v>803</v>
      </c>
      <c r="C268" s="374">
        <v>21114</v>
      </c>
      <c r="D268" s="117" t="s">
        <v>26</v>
      </c>
      <c r="E268" s="375">
        <v>-25867.27</v>
      </c>
      <c r="F268" s="375">
        <v>528038.06000000006</v>
      </c>
      <c r="G268" s="375">
        <v>-562572.38</v>
      </c>
      <c r="H268" s="375">
        <v>-34534.32</v>
      </c>
      <c r="I268" s="375">
        <v>-60401.59</v>
      </c>
      <c r="J268" s="376">
        <f t="shared" si="18"/>
        <v>-60.401589999999999</v>
      </c>
      <c r="K268" s="376">
        <f t="shared" si="19"/>
        <v>-60</v>
      </c>
      <c r="L268" s="377">
        <f>IFERROR(VLOOKUP(C268,'DE x PARA'!C262:K2280,7,FALSE),"SINTÉTICA")</f>
        <v>0</v>
      </c>
      <c r="M268" s="377">
        <f>IFERROR(VLOOKUP(B268,'DE x PARA'!B262:K2280,10,FALSE),"SINTÉTICA")</f>
        <v>0</v>
      </c>
      <c r="N268" s="377">
        <f>IFERROR(VLOOKUP(M268,'DE x PARA'!$K$2:$L$2020,2,FALSE),0)</f>
        <v>0</v>
      </c>
      <c r="O268" s="375">
        <f t="shared" si="20"/>
        <v>0</v>
      </c>
    </row>
    <row r="269" spans="1:15">
      <c r="A269" s="374" t="str">
        <f t="shared" si="17"/>
        <v>2.1.1.14.0005</v>
      </c>
      <c r="B269" s="374" t="s">
        <v>804</v>
      </c>
      <c r="C269" s="374">
        <v>211145</v>
      </c>
      <c r="D269" s="117" t="s">
        <v>805</v>
      </c>
      <c r="E269" s="375">
        <v>-25867.27</v>
      </c>
      <c r="F269" s="375">
        <v>277283.09000000003</v>
      </c>
      <c r="G269" s="375">
        <v>-278855.32</v>
      </c>
      <c r="H269" s="375">
        <v>-1572.23</v>
      </c>
      <c r="I269" s="375">
        <v>-27439.5</v>
      </c>
      <c r="J269" s="376">
        <f t="shared" si="18"/>
        <v>-27.439499999999999</v>
      </c>
      <c r="K269" s="376">
        <f t="shared" si="19"/>
        <v>-27</v>
      </c>
      <c r="L269" s="377">
        <f>IFERROR(VLOOKUP(C269,'DE x PARA'!C263:K2281,7,FALSE),"SINTÉTICA")</f>
        <v>500001</v>
      </c>
      <c r="M269" s="377">
        <f>IFERROR(VLOOKUP(B269,'DE x PARA'!B263:K2281,10,FALSE),"SINTÉTICA")</f>
        <v>600021</v>
      </c>
      <c r="N269" s="377">
        <f>IFERROR(VLOOKUP(M269,'DE x PARA'!$K$2:$L$2020,2,FALSE),0)</f>
        <v>-1</v>
      </c>
      <c r="O269" s="375">
        <f t="shared" si="20"/>
        <v>1572.23</v>
      </c>
    </row>
    <row r="270" spans="1:15">
      <c r="A270" s="374" t="str">
        <f t="shared" si="17"/>
        <v>2.1.1.14.0008</v>
      </c>
      <c r="B270" s="374" t="s">
        <v>1526</v>
      </c>
      <c r="C270" s="374">
        <v>211148</v>
      </c>
      <c r="D270" s="117" t="s">
        <v>1527</v>
      </c>
      <c r="E270" s="375">
        <v>0</v>
      </c>
      <c r="F270" s="375">
        <v>250754.97</v>
      </c>
      <c r="G270" s="375">
        <v>-283717.06</v>
      </c>
      <c r="H270" s="375">
        <v>-32962.089999999997</v>
      </c>
      <c r="I270" s="375">
        <v>-32962.089999999997</v>
      </c>
      <c r="J270" s="376">
        <f t="shared" si="18"/>
        <v>-32.962089999999996</v>
      </c>
      <c r="K270" s="376">
        <f t="shared" si="19"/>
        <v>-33</v>
      </c>
      <c r="L270" s="377">
        <f>IFERROR(VLOOKUP(C270,'DE x PARA'!C264:K2282,7,FALSE),"SINTÉTICA")</f>
        <v>500001</v>
      </c>
      <c r="M270" s="377">
        <f>IFERROR(VLOOKUP(B270,'DE x PARA'!B264:K2282,10,FALSE),"SINTÉTICA")</f>
        <v>600021</v>
      </c>
      <c r="N270" s="377">
        <f>IFERROR(VLOOKUP(M270,'DE x PARA'!$K$2:$L$2020,2,FALSE),0)</f>
        <v>-1</v>
      </c>
      <c r="O270" s="375">
        <f t="shared" si="20"/>
        <v>32962.089999999997</v>
      </c>
    </row>
    <row r="271" spans="1:15">
      <c r="A271" s="374" t="str">
        <f t="shared" si="17"/>
        <v>2.1.1.15</v>
      </c>
      <c r="B271" s="374" t="s">
        <v>806</v>
      </c>
      <c r="C271" s="374">
        <v>21115</v>
      </c>
      <c r="D271" s="117" t="s">
        <v>794</v>
      </c>
      <c r="E271" s="375">
        <v>-347256.38</v>
      </c>
      <c r="F271" s="375">
        <v>3571526.12</v>
      </c>
      <c r="G271" s="375">
        <v>-3618872.75</v>
      </c>
      <c r="H271" s="375">
        <v>-47346.63</v>
      </c>
      <c r="I271" s="375">
        <v>-394603.01</v>
      </c>
      <c r="J271" s="376">
        <f t="shared" si="18"/>
        <v>-394.60300999999998</v>
      </c>
      <c r="K271" s="376">
        <f t="shared" si="19"/>
        <v>-395</v>
      </c>
      <c r="L271" s="377">
        <f>IFERROR(VLOOKUP(C271,'DE x PARA'!C265:K2283,7,FALSE),"SINTÉTICA")</f>
        <v>0</v>
      </c>
      <c r="M271" s="377">
        <f>IFERROR(VLOOKUP(B271,'DE x PARA'!B265:K2283,10,FALSE),"SINTÉTICA")</f>
        <v>0</v>
      </c>
      <c r="N271" s="377">
        <f>IFERROR(VLOOKUP(M271,'DE x PARA'!$K$2:$L$2020,2,FALSE),0)</f>
        <v>0</v>
      </c>
      <c r="O271" s="375">
        <f t="shared" si="20"/>
        <v>0</v>
      </c>
    </row>
    <row r="272" spans="1:15">
      <c r="A272" s="374" t="str">
        <f t="shared" si="17"/>
        <v>2.1.1.15.0001</v>
      </c>
      <c r="B272" s="374" t="s">
        <v>807</v>
      </c>
      <c r="C272" s="374">
        <v>211151</v>
      </c>
      <c r="D272" s="117" t="s">
        <v>808</v>
      </c>
      <c r="E272" s="375">
        <v>-347256.38</v>
      </c>
      <c r="F272" s="375">
        <v>3571526.12</v>
      </c>
      <c r="G272" s="375">
        <v>-3618872.75</v>
      </c>
      <c r="H272" s="375">
        <v>-47346.63</v>
      </c>
      <c r="I272" s="375">
        <v>-394603.01</v>
      </c>
      <c r="J272" s="376">
        <f t="shared" si="18"/>
        <v>-394.60300999999998</v>
      </c>
      <c r="K272" s="376">
        <f t="shared" si="19"/>
        <v>-395</v>
      </c>
      <c r="L272" s="377">
        <f>IFERROR(VLOOKUP(C272,'DE x PARA'!C266:K2284,7,FALSE),"SINTÉTICA")</f>
        <v>500001</v>
      </c>
      <c r="M272" s="377">
        <f>IFERROR(VLOOKUP(B272,'DE x PARA'!B266:K2284,10,FALSE),"SINTÉTICA")</f>
        <v>600032</v>
      </c>
      <c r="N272" s="377">
        <f>IFERROR(VLOOKUP(M272,'DE x PARA'!$K$2:$L$2020,2,FALSE),0)</f>
        <v>-1</v>
      </c>
      <c r="O272" s="375">
        <f t="shared" si="20"/>
        <v>47346.63</v>
      </c>
    </row>
    <row r="273" spans="1:15">
      <c r="A273" s="374" t="str">
        <f t="shared" si="17"/>
        <v>2.1.1.16</v>
      </c>
      <c r="B273" s="374" t="s">
        <v>1528</v>
      </c>
      <c r="C273" s="374">
        <v>21116</v>
      </c>
      <c r="D273" s="117" t="s">
        <v>144</v>
      </c>
      <c r="E273" s="375">
        <v>-2543878.38</v>
      </c>
      <c r="F273" s="375">
        <v>3163990.3</v>
      </c>
      <c r="G273" s="375">
        <v>-3227226.96</v>
      </c>
      <c r="H273" s="375">
        <v>-63236.66</v>
      </c>
      <c r="I273" s="375">
        <v>-2607115.04</v>
      </c>
      <c r="J273" s="376">
        <f t="shared" si="18"/>
        <v>-2607.1150400000001</v>
      </c>
      <c r="K273" s="376">
        <f t="shared" si="19"/>
        <v>-2607</v>
      </c>
      <c r="L273" s="377">
        <f>IFERROR(VLOOKUP(C273,'DE x PARA'!C267:K2285,7,FALSE),"SINTÉTICA")</f>
        <v>0</v>
      </c>
      <c r="M273" s="377">
        <f>IFERROR(VLOOKUP(B273,'DE x PARA'!B267:K2285,10,FALSE),"SINTÉTICA")</f>
        <v>0</v>
      </c>
      <c r="N273" s="377">
        <f>IFERROR(VLOOKUP(M273,'DE x PARA'!$K$2:$L$2020,2,FALSE),0)</f>
        <v>0</v>
      </c>
      <c r="O273" s="375">
        <f t="shared" si="20"/>
        <v>0</v>
      </c>
    </row>
    <row r="274" spans="1:15">
      <c r="A274" s="374" t="str">
        <f t="shared" si="17"/>
        <v>2.1.1.16.0001</v>
      </c>
      <c r="B274" s="374" t="s">
        <v>1529</v>
      </c>
      <c r="C274" s="374">
        <v>211161</v>
      </c>
      <c r="D274" s="117" t="s">
        <v>1330</v>
      </c>
      <c r="E274" s="375">
        <v>-3415635.36</v>
      </c>
      <c r="F274" s="375">
        <v>2593300.59</v>
      </c>
      <c r="G274" s="375">
        <v>-2561726.52</v>
      </c>
      <c r="H274" s="375">
        <v>31574.07</v>
      </c>
      <c r="I274" s="375">
        <v>-3384061.29</v>
      </c>
      <c r="J274" s="376">
        <f t="shared" si="18"/>
        <v>-3384.0612900000001</v>
      </c>
      <c r="K274" s="376">
        <f t="shared" si="19"/>
        <v>-3384</v>
      </c>
      <c r="L274" s="377">
        <f>IFERROR(VLOOKUP(C274,'DE x PARA'!C268:K2286,7,FALSE),"SINTÉTICA")</f>
        <v>500001</v>
      </c>
      <c r="M274" s="377">
        <f>IFERROR(VLOOKUP(B274,'DE x PARA'!B268:K2286,10,FALSE),"SINTÉTICA")</f>
        <v>600026</v>
      </c>
      <c r="N274" s="377">
        <f>IFERROR(VLOOKUP(M274,'DE x PARA'!$K$2:$L$2020,2,FALSE),0)</f>
        <v>-1</v>
      </c>
      <c r="O274" s="375">
        <f t="shared" si="20"/>
        <v>-31574.07</v>
      </c>
    </row>
    <row r="275" spans="1:15">
      <c r="A275" s="374" t="str">
        <f t="shared" si="17"/>
        <v>2.1.1.16.0002</v>
      </c>
      <c r="B275" s="374" t="s">
        <v>1530</v>
      </c>
      <c r="C275" s="374">
        <v>211162</v>
      </c>
      <c r="D275" s="117" t="s">
        <v>1531</v>
      </c>
      <c r="E275" s="375">
        <v>871756.98</v>
      </c>
      <c r="F275" s="375">
        <v>570689.71</v>
      </c>
      <c r="G275" s="375">
        <v>-665500.43999999994</v>
      </c>
      <c r="H275" s="375">
        <v>-94810.73</v>
      </c>
      <c r="I275" s="375">
        <v>776946.25</v>
      </c>
      <c r="J275" s="376">
        <f t="shared" si="18"/>
        <v>776.94624999999996</v>
      </c>
      <c r="K275" s="376">
        <f t="shared" si="19"/>
        <v>777</v>
      </c>
      <c r="L275" s="377">
        <f>IFERROR(VLOOKUP(C275,'DE x PARA'!C269:K2287,7,FALSE),"SINTÉTICA")</f>
        <v>500001</v>
      </c>
      <c r="M275" s="377">
        <f>IFERROR(VLOOKUP(B275,'DE x PARA'!B269:K2287,10,FALSE),"SINTÉTICA")</f>
        <v>600007</v>
      </c>
      <c r="N275" s="377">
        <f>IFERROR(VLOOKUP(M275,'DE x PARA'!$K$2:$L$2020,2,FALSE),0)</f>
        <v>-1</v>
      </c>
      <c r="O275" s="375">
        <f t="shared" si="20"/>
        <v>94810.73</v>
      </c>
    </row>
    <row r="276" spans="1:15">
      <c r="A276" s="374" t="str">
        <f t="shared" si="17"/>
        <v>2.1.1.99</v>
      </c>
      <c r="B276" s="374" t="s">
        <v>1532</v>
      </c>
      <c r="C276" s="374">
        <v>21199</v>
      </c>
      <c r="D276" s="117" t="s">
        <v>1533</v>
      </c>
      <c r="E276" s="375">
        <v>-4221.43</v>
      </c>
      <c r="F276" s="375">
        <v>2405629.94</v>
      </c>
      <c r="G276" s="375">
        <v>-2401408.5099999998</v>
      </c>
      <c r="H276" s="375">
        <v>4221.43</v>
      </c>
      <c r="I276" s="375">
        <v>0</v>
      </c>
      <c r="J276" s="376">
        <f t="shared" si="18"/>
        <v>0</v>
      </c>
      <c r="K276" s="376">
        <f t="shared" si="19"/>
        <v>0</v>
      </c>
      <c r="L276" s="377">
        <f>IFERROR(VLOOKUP(C276,'DE x PARA'!C270:K2288,7,FALSE),"SINTÉTICA")</f>
        <v>0</v>
      </c>
      <c r="M276" s="377">
        <f>IFERROR(VLOOKUP(B276,'DE x PARA'!B270:K2288,10,FALSE),"SINTÉTICA")</f>
        <v>0</v>
      </c>
      <c r="N276" s="377">
        <f>IFERROR(VLOOKUP(M276,'DE x PARA'!$K$2:$L$2020,2,FALSE),0)</f>
        <v>0</v>
      </c>
      <c r="O276" s="375">
        <f t="shared" si="20"/>
        <v>0</v>
      </c>
    </row>
    <row r="277" spans="1:15">
      <c r="A277" s="374" t="str">
        <f t="shared" si="17"/>
        <v>2.1.1.99.0005</v>
      </c>
      <c r="B277" s="374" t="s">
        <v>1534</v>
      </c>
      <c r="C277" s="374">
        <v>211995</v>
      </c>
      <c r="D277" s="117" t="s">
        <v>1535</v>
      </c>
      <c r="E277" s="375">
        <v>-4221.43</v>
      </c>
      <c r="F277" s="375">
        <v>4221.43</v>
      </c>
      <c r="G277" s="375">
        <v>0</v>
      </c>
      <c r="H277" s="375">
        <v>4221.43</v>
      </c>
      <c r="I277" s="375">
        <v>0</v>
      </c>
      <c r="J277" s="376">
        <f t="shared" si="18"/>
        <v>0</v>
      </c>
      <c r="K277" s="376">
        <f t="shared" si="19"/>
        <v>0</v>
      </c>
      <c r="L277" s="377">
        <f>IFERROR(VLOOKUP(C277,'DE x PARA'!C271:K2289,7,FALSE),"SINTÉTICA")</f>
        <v>500001</v>
      </c>
      <c r="M277" s="377">
        <f>IFERROR(VLOOKUP(B277,'DE x PARA'!B271:K2289,10,FALSE),"SINTÉTICA")</f>
        <v>600021</v>
      </c>
      <c r="N277" s="377">
        <f>IFERROR(VLOOKUP(M277,'DE x PARA'!$K$2:$L$2020,2,FALSE),0)</f>
        <v>-1</v>
      </c>
      <c r="O277" s="375">
        <f t="shared" si="20"/>
        <v>-4221.43</v>
      </c>
    </row>
    <row r="278" spans="1:15">
      <c r="A278" s="374" t="str">
        <f t="shared" si="17"/>
        <v>2.1.1.99.0006</v>
      </c>
      <c r="B278" s="374" t="s">
        <v>1536</v>
      </c>
      <c r="C278" s="374">
        <v>211996</v>
      </c>
      <c r="D278" s="117" t="s">
        <v>1537</v>
      </c>
      <c r="E278" s="375">
        <v>0</v>
      </c>
      <c r="F278" s="375">
        <v>2401408.5099999998</v>
      </c>
      <c r="G278" s="375">
        <v>-2401408.5099999998</v>
      </c>
      <c r="H278" s="375">
        <v>0</v>
      </c>
      <c r="I278" s="375">
        <v>0</v>
      </c>
      <c r="J278" s="376">
        <f t="shared" si="18"/>
        <v>0</v>
      </c>
      <c r="K278" s="376">
        <f t="shared" si="19"/>
        <v>0</v>
      </c>
      <c r="L278" s="377" t="str">
        <f>IFERROR(VLOOKUP(C278,'DE x PARA'!C272:K2290,7,FALSE),"SINTÉTICA")</f>
        <v>SINTÉTICA</v>
      </c>
      <c r="M278" s="377" t="str">
        <f>IFERROR(VLOOKUP(B278,'DE x PARA'!B272:K2290,10,FALSE),"SINTÉTICA")</f>
        <v>SINTÉTICA</v>
      </c>
      <c r="N278" s="377">
        <f>IFERROR(VLOOKUP(M278,'DE x PARA'!$K$2:$L$2020,2,FALSE),0)</f>
        <v>0</v>
      </c>
      <c r="O278" s="375">
        <f t="shared" si="20"/>
        <v>0</v>
      </c>
    </row>
    <row r="279" spans="1:15">
      <c r="A279" s="374" t="str">
        <f t="shared" si="17"/>
        <v>2.2</v>
      </c>
      <c r="B279" s="374" t="s">
        <v>809</v>
      </c>
      <c r="C279" s="374">
        <v>22</v>
      </c>
      <c r="D279" s="117" t="s">
        <v>810</v>
      </c>
      <c r="E279" s="375">
        <v>-27459518.399999999</v>
      </c>
      <c r="F279" s="375">
        <v>4580382.3600000003</v>
      </c>
      <c r="G279" s="375">
        <v>-3141427</v>
      </c>
      <c r="H279" s="375">
        <v>1438955.36</v>
      </c>
      <c r="I279" s="375">
        <v>-26020563.039999999</v>
      </c>
      <c r="J279" s="376">
        <f t="shared" si="18"/>
        <v>-26020.563040000001</v>
      </c>
      <c r="K279" s="376">
        <f t="shared" si="19"/>
        <v>-26021</v>
      </c>
      <c r="L279" s="377">
        <f>IFERROR(VLOOKUP(C279,'DE x PARA'!C273:K2291,7,FALSE),"SINTÉTICA")</f>
        <v>0</v>
      </c>
      <c r="M279" s="377">
        <f>IFERROR(VLOOKUP(B279,'DE x PARA'!B273:K2291,10,FALSE),"SINTÉTICA")</f>
        <v>0</v>
      </c>
      <c r="N279" s="377">
        <f>IFERROR(VLOOKUP(M279,'DE x PARA'!$K$2:$L$2020,2,FALSE),0)</f>
        <v>0</v>
      </c>
      <c r="O279" s="375">
        <f t="shared" si="20"/>
        <v>0</v>
      </c>
    </row>
    <row r="280" spans="1:15">
      <c r="A280" s="374" t="str">
        <f t="shared" si="17"/>
        <v>2.2.1</v>
      </c>
      <c r="B280" s="374" t="s">
        <v>811</v>
      </c>
      <c r="C280" s="374">
        <v>221</v>
      </c>
      <c r="D280" s="117" t="s">
        <v>812</v>
      </c>
      <c r="E280" s="375">
        <v>-27459518.399999999</v>
      </c>
      <c r="F280" s="375">
        <v>4580382.3600000003</v>
      </c>
      <c r="G280" s="375">
        <v>-3141427</v>
      </c>
      <c r="H280" s="375">
        <v>1438955.36</v>
      </c>
      <c r="I280" s="375">
        <v>-26020563.039999999</v>
      </c>
      <c r="J280" s="376">
        <f t="shared" si="18"/>
        <v>-26020.563040000001</v>
      </c>
      <c r="K280" s="376">
        <f t="shared" si="19"/>
        <v>-26021</v>
      </c>
      <c r="L280" s="377">
        <f>IFERROR(VLOOKUP(C280,'DE x PARA'!C274:K2292,7,FALSE),"SINTÉTICA")</f>
        <v>0</v>
      </c>
      <c r="M280" s="377">
        <f>IFERROR(VLOOKUP(B280,'DE x PARA'!B274:K2292,10,FALSE),"SINTÉTICA")</f>
        <v>0</v>
      </c>
      <c r="N280" s="377">
        <f>IFERROR(VLOOKUP(M280,'DE x PARA'!$K$2:$L$2020,2,FALSE),0)</f>
        <v>0</v>
      </c>
      <c r="O280" s="375">
        <f t="shared" si="20"/>
        <v>0</v>
      </c>
    </row>
    <row r="281" spans="1:15">
      <c r="A281" s="374" t="str">
        <f t="shared" si="17"/>
        <v>2.2.1.05</v>
      </c>
      <c r="B281" s="374" t="s">
        <v>813</v>
      </c>
      <c r="C281" s="374">
        <v>2215</v>
      </c>
      <c r="D281" s="117" t="s">
        <v>814</v>
      </c>
      <c r="E281" s="375">
        <v>-11016443.5</v>
      </c>
      <c r="F281" s="375">
        <v>2018655.84</v>
      </c>
      <c r="G281" s="375">
        <v>-2570737.29</v>
      </c>
      <c r="H281" s="375">
        <v>-552081.44999999995</v>
      </c>
      <c r="I281" s="375">
        <v>-11568524.949999999</v>
      </c>
      <c r="J281" s="376">
        <f t="shared" si="18"/>
        <v>-11568.524949999999</v>
      </c>
      <c r="K281" s="376">
        <f t="shared" si="19"/>
        <v>-11569</v>
      </c>
      <c r="L281" s="377">
        <f>IFERROR(VLOOKUP(C281,'DE x PARA'!C275:K2293,7,FALSE),"SINTÉTICA")</f>
        <v>0</v>
      </c>
      <c r="M281" s="377">
        <f>IFERROR(VLOOKUP(B281,'DE x PARA'!B275:K2293,10,FALSE),"SINTÉTICA")</f>
        <v>0</v>
      </c>
      <c r="N281" s="377">
        <f>IFERROR(VLOOKUP(M281,'DE x PARA'!$K$2:$L$2020,2,FALSE),0)</f>
        <v>0</v>
      </c>
      <c r="O281" s="375">
        <f t="shared" si="20"/>
        <v>0</v>
      </c>
    </row>
    <row r="282" spans="1:15">
      <c r="A282" s="374" t="str">
        <f t="shared" si="17"/>
        <v>2.2.1.05.0001</v>
      </c>
      <c r="B282" s="374" t="s">
        <v>815</v>
      </c>
      <c r="C282" s="374">
        <v>22151</v>
      </c>
      <c r="D282" s="117" t="s">
        <v>816</v>
      </c>
      <c r="E282" s="375">
        <v>-4036157.6</v>
      </c>
      <c r="F282" s="375">
        <v>1810117.63</v>
      </c>
      <c r="G282" s="375">
        <v>-2064750.45</v>
      </c>
      <c r="H282" s="375">
        <v>-254632.82</v>
      </c>
      <c r="I282" s="375">
        <v>-4290790.42</v>
      </c>
      <c r="J282" s="376">
        <f t="shared" si="18"/>
        <v>-4290.7904200000003</v>
      </c>
      <c r="K282" s="376">
        <f t="shared" si="19"/>
        <v>-4291</v>
      </c>
      <c r="L282" s="377">
        <f>IFERROR(VLOOKUP(C282,'DE x PARA'!C276:K2294,7,FALSE),"SINTÉTICA")</f>
        <v>500001</v>
      </c>
      <c r="M282" s="377">
        <f>IFERROR(VLOOKUP(B282,'DE x PARA'!B276:K2294,10,FALSE),"SINTÉTICA")</f>
        <v>600008</v>
      </c>
      <c r="N282" s="377">
        <f>IFERROR(VLOOKUP(M282,'DE x PARA'!$K$2:$L$2020,2,FALSE),0)</f>
        <v>-1</v>
      </c>
      <c r="O282" s="375">
        <f t="shared" si="20"/>
        <v>254632.82</v>
      </c>
    </row>
    <row r="283" spans="1:15">
      <c r="A283" s="374" t="str">
        <f t="shared" si="17"/>
        <v>2.2.1.05.0002</v>
      </c>
      <c r="B283" s="374" t="s">
        <v>817</v>
      </c>
      <c r="C283" s="374">
        <v>22152</v>
      </c>
      <c r="D283" s="117" t="s">
        <v>818</v>
      </c>
      <c r="E283" s="375">
        <v>-2438.15</v>
      </c>
      <c r="F283" s="375">
        <v>2586.09</v>
      </c>
      <c r="G283" s="375">
        <v>-147.94</v>
      </c>
      <c r="H283" s="375">
        <v>2438.15</v>
      </c>
      <c r="I283" s="375">
        <v>0</v>
      </c>
      <c r="J283" s="376">
        <f t="shared" si="18"/>
        <v>0</v>
      </c>
      <c r="K283" s="376">
        <f t="shared" si="19"/>
        <v>0</v>
      </c>
      <c r="L283" s="377">
        <f>IFERROR(VLOOKUP(C283,'DE x PARA'!C277:K2295,7,FALSE),"SINTÉTICA")</f>
        <v>500001</v>
      </c>
      <c r="M283" s="377">
        <f>IFERROR(VLOOKUP(B283,'DE x PARA'!B277:K2295,10,FALSE),"SINTÉTICA")</f>
        <v>600008</v>
      </c>
      <c r="N283" s="377">
        <f>IFERROR(VLOOKUP(M283,'DE x PARA'!$K$2:$L$2020,2,FALSE),0)</f>
        <v>-1</v>
      </c>
      <c r="O283" s="375">
        <f t="shared" si="20"/>
        <v>-2438.15</v>
      </c>
    </row>
    <row r="284" spans="1:15">
      <c r="A284" s="374" t="str">
        <f t="shared" si="17"/>
        <v>2.2.1.05.0003</v>
      </c>
      <c r="B284" s="374" t="s">
        <v>819</v>
      </c>
      <c r="C284" s="374">
        <v>22153</v>
      </c>
      <c r="D284" s="117" t="s">
        <v>820</v>
      </c>
      <c r="E284" s="375">
        <v>-6977847.75</v>
      </c>
      <c r="F284" s="375">
        <v>205952.12</v>
      </c>
      <c r="G284" s="375">
        <v>-505838.9</v>
      </c>
      <c r="H284" s="375">
        <v>-299886.78000000003</v>
      </c>
      <c r="I284" s="375">
        <v>-7277734.5300000003</v>
      </c>
      <c r="J284" s="376">
        <f t="shared" si="18"/>
        <v>-7277.7345300000006</v>
      </c>
      <c r="K284" s="376">
        <f t="shared" si="19"/>
        <v>-7278</v>
      </c>
      <c r="L284" s="377">
        <f>IFERROR(VLOOKUP(C284,'DE x PARA'!C278:K2296,7,FALSE),"SINTÉTICA")</f>
        <v>500001</v>
      </c>
      <c r="M284" s="377">
        <f>IFERROR(VLOOKUP(B284,'DE x PARA'!B278:K2296,10,FALSE),"SINTÉTICA")</f>
        <v>600008</v>
      </c>
      <c r="N284" s="377">
        <f>IFERROR(VLOOKUP(M284,'DE x PARA'!$K$2:$L$2020,2,FALSE),0)</f>
        <v>-1</v>
      </c>
      <c r="O284" s="375">
        <f t="shared" si="20"/>
        <v>299886.78000000003</v>
      </c>
    </row>
    <row r="285" spans="1:15">
      <c r="A285" s="374" t="str">
        <f t="shared" si="17"/>
        <v>2.2.1.08</v>
      </c>
      <c r="B285" s="374" t="s">
        <v>1538</v>
      </c>
      <c r="C285" s="374">
        <v>2218</v>
      </c>
      <c r="D285" s="117" t="s">
        <v>144</v>
      </c>
      <c r="E285" s="375">
        <v>-16443074.9</v>
      </c>
      <c r="F285" s="375">
        <v>2561726.52</v>
      </c>
      <c r="G285" s="375">
        <v>-570689.71</v>
      </c>
      <c r="H285" s="375">
        <v>1991036.81</v>
      </c>
      <c r="I285" s="375">
        <v>-14452038.09</v>
      </c>
      <c r="J285" s="376">
        <f t="shared" si="18"/>
        <v>-14452.03809</v>
      </c>
      <c r="K285" s="376">
        <f t="shared" si="19"/>
        <v>-14452</v>
      </c>
      <c r="L285" s="377">
        <f>IFERROR(VLOOKUP(C285,'DE x PARA'!C279:K2297,7,FALSE),"SINTÉTICA")</f>
        <v>0</v>
      </c>
      <c r="M285" s="377">
        <f>IFERROR(VLOOKUP(B285,'DE x PARA'!B279:K2297,10,FALSE),"SINTÉTICA")</f>
        <v>0</v>
      </c>
      <c r="N285" s="377">
        <f>IFERROR(VLOOKUP(M285,'DE x PARA'!$K$2:$L$2020,2,FALSE),0)</f>
        <v>0</v>
      </c>
      <c r="O285" s="375">
        <f t="shared" si="20"/>
        <v>0</v>
      </c>
    </row>
    <row r="286" spans="1:15">
      <c r="A286" s="374" t="str">
        <f t="shared" si="17"/>
        <v>2.2.1.08.0001</v>
      </c>
      <c r="B286" s="374" t="s">
        <v>1539</v>
      </c>
      <c r="C286" s="374">
        <v>22181</v>
      </c>
      <c r="D286" s="117" t="s">
        <v>1330</v>
      </c>
      <c r="E286" s="375">
        <v>-18785994.48</v>
      </c>
      <c r="F286" s="375">
        <v>2561726.52</v>
      </c>
      <c r="G286" s="375">
        <v>0</v>
      </c>
      <c r="H286" s="375">
        <v>2561726.52</v>
      </c>
      <c r="I286" s="375">
        <v>-16224267.960000001</v>
      </c>
      <c r="J286" s="376">
        <f t="shared" si="18"/>
        <v>-16224.267960000001</v>
      </c>
      <c r="K286" s="376">
        <f t="shared" si="19"/>
        <v>-16224</v>
      </c>
      <c r="L286" s="377">
        <f>IFERROR(VLOOKUP(C286,'DE x PARA'!C280:K2298,7,FALSE),"SINTÉTICA")</f>
        <v>500001</v>
      </c>
      <c r="M286" s="377">
        <f>IFERROR(VLOOKUP(B286,'DE x PARA'!B280:K2298,10,FALSE),"SINTÉTICA")</f>
        <v>600026</v>
      </c>
      <c r="N286" s="377">
        <f>IFERROR(VLOOKUP(M286,'DE x PARA'!$K$2:$L$2020,2,FALSE),0)</f>
        <v>-1</v>
      </c>
      <c r="O286" s="375">
        <f t="shared" si="20"/>
        <v>-2561726.52</v>
      </c>
    </row>
    <row r="287" spans="1:15">
      <c r="A287" s="374" t="str">
        <f t="shared" si="17"/>
        <v>2.2.1.08.0002</v>
      </c>
      <c r="B287" s="374" t="s">
        <v>1540</v>
      </c>
      <c r="C287" s="374">
        <v>22182</v>
      </c>
      <c r="D287" s="117" t="s">
        <v>1541</v>
      </c>
      <c r="E287" s="375">
        <v>2342919.58</v>
      </c>
      <c r="F287" s="375">
        <v>0</v>
      </c>
      <c r="G287" s="375">
        <v>-570689.71</v>
      </c>
      <c r="H287" s="375">
        <v>-570689.71</v>
      </c>
      <c r="I287" s="375">
        <v>1772229.87</v>
      </c>
      <c r="J287" s="376">
        <f t="shared" si="18"/>
        <v>1772.2298700000001</v>
      </c>
      <c r="K287" s="376">
        <f t="shared" si="19"/>
        <v>1772</v>
      </c>
      <c r="L287" s="377">
        <f>IFERROR(VLOOKUP(C287,'DE x PARA'!C281:K2299,7,FALSE),"SINTÉTICA")</f>
        <v>500001</v>
      </c>
      <c r="M287" s="377">
        <f>IFERROR(VLOOKUP(B287,'DE x PARA'!B281:K2299,10,FALSE),"SINTÉTICA")</f>
        <v>600007</v>
      </c>
      <c r="N287" s="377">
        <f>IFERROR(VLOOKUP(M287,'DE x PARA'!$K$2:$L$2020,2,FALSE),0)</f>
        <v>-1</v>
      </c>
      <c r="O287" s="375">
        <f t="shared" si="20"/>
        <v>570689.71</v>
      </c>
    </row>
    <row r="288" spans="1:15">
      <c r="A288" s="374" t="str">
        <f t="shared" si="17"/>
        <v>2.4</v>
      </c>
      <c r="B288" s="374" t="s">
        <v>821</v>
      </c>
      <c r="C288" s="374" t="s">
        <v>822</v>
      </c>
      <c r="D288" s="117" t="s">
        <v>823</v>
      </c>
      <c r="E288" s="375">
        <v>-21962333.390000001</v>
      </c>
      <c r="F288" s="375">
        <v>8061910.1100000003</v>
      </c>
      <c r="G288" s="375">
        <v>-16594574.869999999</v>
      </c>
      <c r="H288" s="375">
        <v>-8532664.7599999998</v>
      </c>
      <c r="I288" s="375">
        <v>-30494998.149999999</v>
      </c>
      <c r="J288" s="376">
        <f t="shared" si="18"/>
        <v>-30494.998149999999</v>
      </c>
      <c r="K288" s="376">
        <f t="shared" si="19"/>
        <v>-30495</v>
      </c>
      <c r="L288" s="377">
        <f>IFERROR(VLOOKUP(C288,'DE x PARA'!C282:K2300,7,FALSE),"SINTÉTICA")</f>
        <v>0</v>
      </c>
      <c r="M288" s="377">
        <f>IFERROR(VLOOKUP(B288,'DE x PARA'!B282:K2300,10,FALSE),"SINTÉTICA")</f>
        <v>0</v>
      </c>
      <c r="N288" s="377">
        <f>IFERROR(VLOOKUP(M288,'DE x PARA'!$K$2:$L$2020,2,FALSE),0)</f>
        <v>0</v>
      </c>
      <c r="O288" s="375">
        <f t="shared" si="20"/>
        <v>0</v>
      </c>
    </row>
    <row r="289" spans="1:15">
      <c r="A289" s="374" t="str">
        <f t="shared" si="17"/>
        <v>2.4.1</v>
      </c>
      <c r="B289" s="374" t="s">
        <v>824</v>
      </c>
      <c r="C289" s="374">
        <v>241</v>
      </c>
      <c r="D289" s="117" t="s">
        <v>30</v>
      </c>
      <c r="E289" s="375">
        <v>-31018914.460000001</v>
      </c>
      <c r="F289" s="375">
        <v>0</v>
      </c>
      <c r="G289" s="375">
        <v>-438622.62</v>
      </c>
      <c r="H289" s="375">
        <v>-438622.62</v>
      </c>
      <c r="I289" s="375">
        <v>-31457537.079999998</v>
      </c>
      <c r="J289" s="376">
        <f t="shared" si="18"/>
        <v>-31457.537079999998</v>
      </c>
      <c r="K289" s="376">
        <f t="shared" si="19"/>
        <v>-31458</v>
      </c>
      <c r="L289" s="377">
        <f>IFERROR(VLOOKUP(C289,'DE x PARA'!C283:K2301,7,FALSE),"SINTÉTICA")</f>
        <v>0</v>
      </c>
      <c r="M289" s="377">
        <f>IFERROR(VLOOKUP(B289,'DE x PARA'!B283:K2301,10,FALSE),"SINTÉTICA")</f>
        <v>0</v>
      </c>
      <c r="N289" s="377">
        <f>IFERROR(VLOOKUP(M289,'DE x PARA'!$K$2:$L$2020,2,FALSE),0)</f>
        <v>0</v>
      </c>
      <c r="O289" s="375">
        <f t="shared" si="20"/>
        <v>0</v>
      </c>
    </row>
    <row r="290" spans="1:15">
      <c r="A290" s="374" t="str">
        <f t="shared" si="17"/>
        <v>2.4.1.01</v>
      </c>
      <c r="B290" s="374" t="s">
        <v>825</v>
      </c>
      <c r="C290" s="374">
        <v>2411</v>
      </c>
      <c r="D290" s="117" t="s">
        <v>826</v>
      </c>
      <c r="E290" s="375">
        <v>-31018914.460000001</v>
      </c>
      <c r="F290" s="375">
        <v>0</v>
      </c>
      <c r="G290" s="375">
        <v>-438622.62</v>
      </c>
      <c r="H290" s="375">
        <v>-438622.62</v>
      </c>
      <c r="I290" s="375">
        <v>-31457537.079999998</v>
      </c>
      <c r="J290" s="376">
        <f t="shared" si="18"/>
        <v>-31457.537079999998</v>
      </c>
      <c r="K290" s="376">
        <f t="shared" si="19"/>
        <v>-31458</v>
      </c>
      <c r="L290" s="377">
        <f>IFERROR(VLOOKUP(C290,'DE x PARA'!C284:K2302,7,FALSE),"SINTÉTICA")</f>
        <v>0</v>
      </c>
      <c r="M290" s="377">
        <f>IFERROR(VLOOKUP(B290,'DE x PARA'!B284:K2302,10,FALSE),"SINTÉTICA")</f>
        <v>0</v>
      </c>
      <c r="N290" s="377">
        <f>IFERROR(VLOOKUP(M290,'DE x PARA'!$K$2:$L$2020,2,FALSE),0)</f>
        <v>0</v>
      </c>
      <c r="O290" s="375">
        <f t="shared" si="20"/>
        <v>0</v>
      </c>
    </row>
    <row r="291" spans="1:15">
      <c r="A291" s="374" t="str">
        <f t="shared" si="17"/>
        <v>2.4.1.01.0001</v>
      </c>
      <c r="B291" s="374" t="s">
        <v>827</v>
      </c>
      <c r="C291" s="374">
        <v>24111</v>
      </c>
      <c r="D291" s="117" t="s">
        <v>826</v>
      </c>
      <c r="E291" s="375">
        <v>-31018914.460000001</v>
      </c>
      <c r="F291" s="375">
        <v>0</v>
      </c>
      <c r="G291" s="375">
        <v>-438622.62</v>
      </c>
      <c r="H291" s="375">
        <v>-438622.62</v>
      </c>
      <c r="I291" s="375">
        <v>-31457537.079999998</v>
      </c>
      <c r="J291" s="376">
        <f t="shared" si="18"/>
        <v>-31457.537079999998</v>
      </c>
      <c r="K291" s="376">
        <f t="shared" si="19"/>
        <v>-31458</v>
      </c>
      <c r="L291" s="377">
        <f>IFERROR(VLOOKUP(C291,'DE x PARA'!C285:K2303,7,FALSE),"SINTÉTICA")</f>
        <v>500001</v>
      </c>
      <c r="M291" s="377">
        <f>IFERROR(VLOOKUP(B291,'DE x PARA'!B285:K2303,10,FALSE),"SINTÉTICA")</f>
        <v>600028</v>
      </c>
      <c r="N291" s="377">
        <f>IFERROR(VLOOKUP(M291,'DE x PARA'!$K$2:$L$2020,2,FALSE),0)</f>
        <v>-1</v>
      </c>
      <c r="O291" s="375">
        <f t="shared" si="20"/>
        <v>438622.62</v>
      </c>
    </row>
    <row r="292" spans="1:15">
      <c r="A292" s="374" t="str">
        <f t="shared" si="17"/>
        <v>2.4.3</v>
      </c>
      <c r="B292" s="374" t="s">
        <v>828</v>
      </c>
      <c r="C292" s="374">
        <v>243</v>
      </c>
      <c r="D292" s="117" t="s">
        <v>829</v>
      </c>
      <c r="E292" s="375">
        <v>-13.84</v>
      </c>
      <c r="F292" s="375">
        <v>24.2</v>
      </c>
      <c r="G292" s="375">
        <v>-41.92</v>
      </c>
      <c r="H292" s="375">
        <v>-17.72</v>
      </c>
      <c r="I292" s="375">
        <v>-31.56</v>
      </c>
      <c r="J292" s="376">
        <f t="shared" si="18"/>
        <v>-3.1559999999999998E-2</v>
      </c>
      <c r="K292" s="376">
        <f t="shared" si="19"/>
        <v>0</v>
      </c>
      <c r="L292" s="377">
        <f>IFERROR(VLOOKUP(C292,'DE x PARA'!C286:K2304,7,FALSE),"SINTÉTICA")</f>
        <v>0</v>
      </c>
      <c r="M292" s="377">
        <f>IFERROR(VLOOKUP(B292,'DE x PARA'!B286:K2304,10,FALSE),"SINTÉTICA")</f>
        <v>0</v>
      </c>
      <c r="N292" s="377">
        <f>IFERROR(VLOOKUP(M292,'DE x PARA'!$K$2:$L$2020,2,FALSE),0)</f>
        <v>0</v>
      </c>
      <c r="O292" s="375">
        <f t="shared" si="20"/>
        <v>0</v>
      </c>
    </row>
    <row r="293" spans="1:15">
      <c r="A293" s="374" t="str">
        <f t="shared" si="17"/>
        <v>2.4.3.01</v>
      </c>
      <c r="B293" s="374" t="s">
        <v>830</v>
      </c>
      <c r="C293" s="374">
        <v>2431</v>
      </c>
      <c r="D293" s="117" t="s">
        <v>831</v>
      </c>
      <c r="E293" s="375">
        <v>-13.84</v>
      </c>
      <c r="F293" s="375">
        <v>24.2</v>
      </c>
      <c r="G293" s="375">
        <v>-41.92</v>
      </c>
      <c r="H293" s="375">
        <v>-17.72</v>
      </c>
      <c r="I293" s="375">
        <v>-31.56</v>
      </c>
      <c r="J293" s="376">
        <f t="shared" si="18"/>
        <v>-3.1559999999999998E-2</v>
      </c>
      <c r="K293" s="376">
        <f t="shared" si="19"/>
        <v>0</v>
      </c>
      <c r="L293" s="377">
        <f>IFERROR(VLOOKUP(C293,'DE x PARA'!C287:K2305,7,FALSE),"SINTÉTICA")</f>
        <v>0</v>
      </c>
      <c r="M293" s="377">
        <f>IFERROR(VLOOKUP(B293,'DE x PARA'!B287:K2305,10,FALSE),"SINTÉTICA")</f>
        <v>0</v>
      </c>
      <c r="N293" s="377">
        <f>IFERROR(VLOOKUP(M293,'DE x PARA'!$K$2:$L$2020,2,FALSE),0)</f>
        <v>0</v>
      </c>
      <c r="O293" s="375">
        <f t="shared" si="20"/>
        <v>0</v>
      </c>
    </row>
    <row r="294" spans="1:15">
      <c r="A294" s="374" t="str">
        <f t="shared" si="17"/>
        <v>2.4.3.01.0001</v>
      </c>
      <c r="B294" s="374" t="s">
        <v>832</v>
      </c>
      <c r="C294" s="374">
        <v>24311</v>
      </c>
      <c r="D294" s="117" t="s">
        <v>833</v>
      </c>
      <c r="E294" s="375">
        <v>-13.84</v>
      </c>
      <c r="F294" s="375">
        <v>24.2</v>
      </c>
      <c r="G294" s="375">
        <v>-41.92</v>
      </c>
      <c r="H294" s="375">
        <v>-17.72</v>
      </c>
      <c r="I294" s="375">
        <v>-31.56</v>
      </c>
      <c r="J294" s="376">
        <f t="shared" si="18"/>
        <v>-3.1559999999999998E-2</v>
      </c>
      <c r="K294" s="376">
        <f t="shared" si="19"/>
        <v>0</v>
      </c>
      <c r="L294" s="377">
        <f>IFERROR(VLOOKUP(C294,'DE x PARA'!C288:K2306,7,FALSE),"SINTÉTICA")</f>
        <v>500001</v>
      </c>
      <c r="M294" s="377">
        <f>IFERROR(VLOOKUP(B294,'DE x PARA'!B288:K2306,10,FALSE),"SINTÉTICA")</f>
        <v>600021</v>
      </c>
      <c r="N294" s="377">
        <f>IFERROR(VLOOKUP(M294,'DE x PARA'!$K$2:$L$2020,2,FALSE),0)</f>
        <v>-1</v>
      </c>
      <c r="O294" s="375">
        <f t="shared" si="20"/>
        <v>17.72</v>
      </c>
    </row>
    <row r="295" spans="1:15">
      <c r="A295" s="374" t="str">
        <f t="shared" si="17"/>
        <v>2.4.6</v>
      </c>
      <c r="B295" s="374" t="s">
        <v>834</v>
      </c>
      <c r="C295" s="374">
        <v>246</v>
      </c>
      <c r="D295" s="117" t="s">
        <v>835</v>
      </c>
      <c r="E295" s="375">
        <v>9495217.5299999993</v>
      </c>
      <c r="F295" s="375">
        <v>7403294.4900000002</v>
      </c>
      <c r="G295" s="375">
        <v>-15011182.48</v>
      </c>
      <c r="H295" s="375">
        <v>-7607887.9900000002</v>
      </c>
      <c r="I295" s="375">
        <v>1887329.54</v>
      </c>
      <c r="J295" s="376">
        <f t="shared" si="18"/>
        <v>1887.32954</v>
      </c>
      <c r="K295" s="376">
        <f t="shared" si="19"/>
        <v>1887</v>
      </c>
      <c r="L295" s="377">
        <f>IFERROR(VLOOKUP(C295,'DE x PARA'!C289:K2307,7,FALSE),"SINTÉTICA")</f>
        <v>0</v>
      </c>
      <c r="M295" s="377">
        <f>IFERROR(VLOOKUP(B295,'DE x PARA'!B289:K2307,10,FALSE),"SINTÉTICA")</f>
        <v>0</v>
      </c>
      <c r="N295" s="377">
        <f>IFERROR(VLOOKUP(M295,'DE x PARA'!$K$2:$L$2020,2,FALSE),0)</f>
        <v>0</v>
      </c>
      <c r="O295" s="375">
        <f t="shared" si="20"/>
        <v>0</v>
      </c>
    </row>
    <row r="296" spans="1:15">
      <c r="A296" s="374" t="str">
        <f t="shared" si="17"/>
        <v>2.4.6.02</v>
      </c>
      <c r="B296" s="374" t="s">
        <v>836</v>
      </c>
      <c r="C296" s="374">
        <v>2462</v>
      </c>
      <c r="D296" s="117" t="s">
        <v>837</v>
      </c>
      <c r="E296" s="375">
        <v>5809983.8700000001</v>
      </c>
      <c r="F296" s="375">
        <v>3685233.66</v>
      </c>
      <c r="G296" s="375">
        <v>0</v>
      </c>
      <c r="H296" s="375">
        <v>3685233.66</v>
      </c>
      <c r="I296" s="375">
        <v>9495217.5299999993</v>
      </c>
      <c r="J296" s="376">
        <f t="shared" si="18"/>
        <v>9495.2175299999999</v>
      </c>
      <c r="K296" s="376">
        <f t="shared" si="19"/>
        <v>9495</v>
      </c>
      <c r="L296" s="377">
        <f>IFERROR(VLOOKUP(C296,'DE x PARA'!C290:K2308,7,FALSE),"SINTÉTICA")</f>
        <v>0</v>
      </c>
      <c r="M296" s="377">
        <f>IFERROR(VLOOKUP(B296,'DE x PARA'!B290:K2308,10,FALSE),"SINTÉTICA")</f>
        <v>0</v>
      </c>
      <c r="N296" s="377">
        <f>IFERROR(VLOOKUP(M296,'DE x PARA'!$K$2:$L$2020,2,FALSE),0)</f>
        <v>0</v>
      </c>
      <c r="O296" s="375">
        <f t="shared" si="20"/>
        <v>0</v>
      </c>
    </row>
    <row r="297" spans="1:15">
      <c r="A297" s="374" t="str">
        <f t="shared" si="17"/>
        <v>2.4.6.02.0002</v>
      </c>
      <c r="B297" s="374" t="s">
        <v>838</v>
      </c>
      <c r="C297" s="374">
        <v>24622</v>
      </c>
      <c r="D297" s="117" t="s">
        <v>839</v>
      </c>
      <c r="E297" s="375">
        <v>5809983.8700000001</v>
      </c>
      <c r="F297" s="375">
        <v>3685233.66</v>
      </c>
      <c r="G297" s="375">
        <v>0</v>
      </c>
      <c r="H297" s="375">
        <v>3685233.66</v>
      </c>
      <c r="I297" s="375">
        <v>9495217.5299999993</v>
      </c>
      <c r="J297" s="376">
        <f t="shared" si="18"/>
        <v>9495.2175299999999</v>
      </c>
      <c r="K297" s="376">
        <f t="shared" si="19"/>
        <v>9495</v>
      </c>
      <c r="L297" s="377">
        <f>IFERROR(VLOOKUP(C297,'DE x PARA'!C291:K2309,7,FALSE),"SINTÉTICA")</f>
        <v>500001</v>
      </c>
      <c r="M297" s="377">
        <f>IFERROR(VLOOKUP(B297,'DE x PARA'!B291:K2309,10,FALSE),"SINTÉTICA")</f>
        <v>600002</v>
      </c>
      <c r="N297" s="377">
        <f>IFERROR(VLOOKUP(M297,'DE x PARA'!$K$2:$L$2020,2,FALSE),0)</f>
        <v>-1</v>
      </c>
      <c r="O297" s="375">
        <f t="shared" si="20"/>
        <v>-3685233.66</v>
      </c>
    </row>
    <row r="298" spans="1:15">
      <c r="A298" s="374" t="str">
        <f t="shared" si="17"/>
        <v>2.4.6.03</v>
      </c>
      <c r="B298" s="374" t="s">
        <v>1542</v>
      </c>
      <c r="C298" s="374">
        <v>2463</v>
      </c>
      <c r="D298" s="117" t="s">
        <v>1543</v>
      </c>
      <c r="E298" s="375">
        <v>926778.24</v>
      </c>
      <c r="F298" s="375">
        <v>0</v>
      </c>
      <c r="G298" s="375">
        <v>-926778.24</v>
      </c>
      <c r="H298" s="375">
        <v>-926778.24</v>
      </c>
      <c r="I298" s="375">
        <v>0</v>
      </c>
      <c r="J298" s="376">
        <f t="shared" si="18"/>
        <v>0</v>
      </c>
      <c r="K298" s="376">
        <f t="shared" si="19"/>
        <v>0</v>
      </c>
      <c r="L298" s="377">
        <f>IFERROR(VLOOKUP(C298,'DE x PARA'!C292:K2310,7,FALSE),"SINTÉTICA")</f>
        <v>0</v>
      </c>
      <c r="M298" s="377">
        <f>IFERROR(VLOOKUP(B298,'DE x PARA'!B292:K2310,10,FALSE),"SINTÉTICA")</f>
        <v>0</v>
      </c>
      <c r="N298" s="377">
        <f>IFERROR(VLOOKUP(M298,'DE x PARA'!$K$2:$L$2020,2,FALSE),0)</f>
        <v>0</v>
      </c>
      <c r="O298" s="375">
        <f t="shared" si="20"/>
        <v>0</v>
      </c>
    </row>
    <row r="299" spans="1:15">
      <c r="A299" s="374" t="str">
        <f t="shared" si="17"/>
        <v>2.4.6.03.0002</v>
      </c>
      <c r="B299" s="374" t="s">
        <v>1544</v>
      </c>
      <c r="C299" s="374">
        <v>24632</v>
      </c>
      <c r="D299" s="117" t="s">
        <v>1545</v>
      </c>
      <c r="E299" s="375">
        <v>926778.24</v>
      </c>
      <c r="F299" s="375">
        <v>0</v>
      </c>
      <c r="G299" s="375">
        <v>-926778.24</v>
      </c>
      <c r="H299" s="375">
        <v>-926778.24</v>
      </c>
      <c r="I299" s="375">
        <v>0</v>
      </c>
      <c r="J299" s="376">
        <f t="shared" si="18"/>
        <v>0</v>
      </c>
      <c r="K299" s="376">
        <f t="shared" si="19"/>
        <v>0</v>
      </c>
      <c r="L299" s="377">
        <f>IFERROR(VLOOKUP(C299,'DE x PARA'!C293:K2311,7,FALSE),"SINTÉTICA")</f>
        <v>500001</v>
      </c>
      <c r="M299" s="377">
        <f>IFERROR(VLOOKUP(B299,'DE x PARA'!B293:K2311,10,FALSE),"SINTÉTICA")</f>
        <v>600004</v>
      </c>
      <c r="N299" s="377">
        <f>IFERROR(VLOOKUP(M299,'DE x PARA'!$K$2:$L$2020,2,FALSE),0)</f>
        <v>-1</v>
      </c>
      <c r="O299" s="375">
        <f t="shared" si="20"/>
        <v>926778.24</v>
      </c>
    </row>
    <row r="300" spans="1:15">
      <c r="A300" s="374" t="str">
        <f t="shared" si="17"/>
        <v>2.4.6.99</v>
      </c>
      <c r="B300" s="374" t="s">
        <v>840</v>
      </c>
      <c r="C300" s="374">
        <v>24699</v>
      </c>
      <c r="D300" s="117" t="s">
        <v>82</v>
      </c>
      <c r="E300" s="375">
        <v>2758455.42</v>
      </c>
      <c r="F300" s="375">
        <v>3718060.83</v>
      </c>
      <c r="G300" s="375">
        <v>-14084404.24</v>
      </c>
      <c r="H300" s="375">
        <v>-10366343.41</v>
      </c>
      <c r="I300" s="375">
        <v>-7607887.9900000002</v>
      </c>
      <c r="J300" s="376">
        <f t="shared" si="18"/>
        <v>-7607.8879900000002</v>
      </c>
      <c r="K300" s="376">
        <f t="shared" si="19"/>
        <v>-7608</v>
      </c>
      <c r="L300" s="377">
        <f>IFERROR(VLOOKUP(C300,'DE x PARA'!C294:K2312,7,FALSE),"SINTÉTICA")</f>
        <v>0</v>
      </c>
      <c r="M300" s="377">
        <f>IFERROR(VLOOKUP(B300,'DE x PARA'!B294:K2312,10,FALSE),"SINTÉTICA")</f>
        <v>0</v>
      </c>
      <c r="N300" s="377">
        <f>IFERROR(VLOOKUP(M300,'DE x PARA'!$K$2:$L$2020,2,FALSE),0)</f>
        <v>0</v>
      </c>
      <c r="O300" s="375">
        <f t="shared" si="20"/>
        <v>0</v>
      </c>
    </row>
    <row r="301" spans="1:15">
      <c r="A301" s="374" t="str">
        <f t="shared" si="17"/>
        <v>2.4.6.99.0001</v>
      </c>
      <c r="B301" s="374" t="s">
        <v>841</v>
      </c>
      <c r="C301" s="374">
        <v>246991</v>
      </c>
      <c r="D301" s="117" t="s">
        <v>82</v>
      </c>
      <c r="E301" s="375">
        <v>2758455.42</v>
      </c>
      <c r="F301" s="375">
        <v>3718060.83</v>
      </c>
      <c r="G301" s="375">
        <v>-14084404.24</v>
      </c>
      <c r="H301" s="375">
        <v>-10366343.41</v>
      </c>
      <c r="I301" s="375">
        <v>-7607887.9900000002</v>
      </c>
      <c r="J301" s="376">
        <f t="shared" si="18"/>
        <v>-7607.8879900000002</v>
      </c>
      <c r="K301" s="376">
        <f t="shared" si="19"/>
        <v>-7608</v>
      </c>
      <c r="L301" s="377">
        <f>IFERROR(VLOOKUP(C301,'DE x PARA'!C295:K2313,7,FALSE),"SINTÉTICA")</f>
        <v>500001</v>
      </c>
      <c r="M301" s="377">
        <f>IFERROR(VLOOKUP(B301,'DE x PARA'!B295:K2313,10,FALSE),"SINTÉTICA")</f>
        <v>600002</v>
      </c>
      <c r="N301" s="377">
        <f>IFERROR(VLOOKUP(M301,'DE x PARA'!$K$2:$L$2020,2,FALSE),0)</f>
        <v>-1</v>
      </c>
      <c r="O301" s="375">
        <f t="shared" si="20"/>
        <v>10366343.41</v>
      </c>
    </row>
    <row r="302" spans="1:15">
      <c r="A302" s="374" t="str">
        <f t="shared" si="17"/>
        <v>2.4.7</v>
      </c>
      <c r="B302" s="374" t="s">
        <v>842</v>
      </c>
      <c r="C302" s="374">
        <v>247</v>
      </c>
      <c r="D302" s="117" t="s">
        <v>843</v>
      </c>
      <c r="E302" s="375">
        <v>-438622.62</v>
      </c>
      <c r="F302" s="375">
        <v>658591.42000000004</v>
      </c>
      <c r="G302" s="375">
        <v>-1144727.8500000001</v>
      </c>
      <c r="H302" s="375">
        <v>-486136.43</v>
      </c>
      <c r="I302" s="375">
        <v>-924759.05</v>
      </c>
      <c r="J302" s="376">
        <f t="shared" si="18"/>
        <v>-924.75905</v>
      </c>
      <c r="K302" s="376">
        <f t="shared" si="19"/>
        <v>-925</v>
      </c>
      <c r="L302" s="377">
        <f>IFERROR(VLOOKUP(C302,'DE x PARA'!C296:K2314,7,FALSE),"SINTÉTICA")</f>
        <v>0</v>
      </c>
      <c r="M302" s="377">
        <f>IFERROR(VLOOKUP(B302,'DE x PARA'!B296:K2314,10,FALSE),"SINTÉTICA")</f>
        <v>0</v>
      </c>
      <c r="N302" s="377">
        <f>IFERROR(VLOOKUP(M302,'DE x PARA'!$K$2:$L$2020,2,FALSE),0)</f>
        <v>0</v>
      </c>
      <c r="O302" s="375">
        <f t="shared" si="20"/>
        <v>0</v>
      </c>
    </row>
    <row r="303" spans="1:15">
      <c r="A303" s="374" t="str">
        <f t="shared" si="17"/>
        <v>2.4.7.01</v>
      </c>
      <c r="B303" s="374" t="s">
        <v>844</v>
      </c>
      <c r="C303" s="374">
        <v>2471</v>
      </c>
      <c r="D303" s="117" t="s">
        <v>843</v>
      </c>
      <c r="E303" s="375">
        <v>-438622.62</v>
      </c>
      <c r="F303" s="375">
        <v>658591.42000000004</v>
      </c>
      <c r="G303" s="375">
        <v>-1144727.8500000001</v>
      </c>
      <c r="H303" s="375">
        <v>-486136.43</v>
      </c>
      <c r="I303" s="375">
        <v>-924759.05</v>
      </c>
      <c r="J303" s="376">
        <f t="shared" si="18"/>
        <v>-924.75905</v>
      </c>
      <c r="K303" s="376">
        <f t="shared" si="19"/>
        <v>-925</v>
      </c>
      <c r="L303" s="377">
        <f>IFERROR(VLOOKUP(C303,'DE x PARA'!C297:K2315,7,FALSE),"SINTÉTICA")</f>
        <v>0</v>
      </c>
      <c r="M303" s="377">
        <f>IFERROR(VLOOKUP(B303,'DE x PARA'!B297:K2315,10,FALSE),"SINTÉTICA")</f>
        <v>0</v>
      </c>
      <c r="N303" s="377">
        <f>IFERROR(VLOOKUP(M303,'DE x PARA'!$K$2:$L$2020,2,FALSE),0)</f>
        <v>0</v>
      </c>
      <c r="O303" s="375">
        <f t="shared" si="20"/>
        <v>0</v>
      </c>
    </row>
    <row r="304" spans="1:15">
      <c r="A304" s="374" t="str">
        <f t="shared" si="17"/>
        <v>2.4.7.01.0001</v>
      </c>
      <c r="B304" s="374" t="s">
        <v>845</v>
      </c>
      <c r="C304" s="374">
        <v>24711</v>
      </c>
      <c r="D304" s="117" t="s">
        <v>843</v>
      </c>
      <c r="E304" s="375">
        <v>-438622.62</v>
      </c>
      <c r="F304" s="375">
        <v>658591.42000000004</v>
      </c>
      <c r="G304" s="375">
        <v>-1144727.8500000001</v>
      </c>
      <c r="H304" s="375">
        <v>-486136.43</v>
      </c>
      <c r="I304" s="375">
        <v>-924759.05</v>
      </c>
      <c r="J304" s="376">
        <f t="shared" si="18"/>
        <v>-924.75905</v>
      </c>
      <c r="K304" s="376">
        <f t="shared" si="19"/>
        <v>-925</v>
      </c>
      <c r="L304" s="377">
        <f>IFERROR(VLOOKUP(C304,'DE x PARA'!C298:K2316,7,FALSE),"SINTÉTICA")</f>
        <v>500001</v>
      </c>
      <c r="M304" s="377">
        <f>IFERROR(VLOOKUP(B304,'DE x PARA'!B298:K2316,10,FALSE),"SINTÉTICA")</f>
        <v>600028</v>
      </c>
      <c r="N304" s="377">
        <f>IFERROR(VLOOKUP(M304,'DE x PARA'!$K$2:$L$2020,2,FALSE),0)</f>
        <v>-1</v>
      </c>
      <c r="O304" s="375">
        <f t="shared" si="20"/>
        <v>486136.43</v>
      </c>
    </row>
    <row r="305" spans="1:15">
      <c r="A305" s="374">
        <f t="shared" si="17"/>
        <v>3</v>
      </c>
      <c r="B305" s="374">
        <v>3</v>
      </c>
      <c r="C305" s="374">
        <v>3</v>
      </c>
      <c r="D305" s="117" t="s">
        <v>149</v>
      </c>
      <c r="E305" s="375">
        <v>0</v>
      </c>
      <c r="F305" s="375">
        <v>3854983.48</v>
      </c>
      <c r="G305" s="375">
        <v>-130580448.8</v>
      </c>
      <c r="H305" s="375">
        <v>-126725465.31999999</v>
      </c>
      <c r="I305" s="375">
        <v>-126725465.31999999</v>
      </c>
      <c r="J305" s="376">
        <f t="shared" si="18"/>
        <v>-126725.46531999999</v>
      </c>
      <c r="K305" s="376">
        <f t="shared" si="19"/>
        <v>-126725</v>
      </c>
      <c r="L305" s="377">
        <f>IFERROR(VLOOKUP(C305,'DE x PARA'!C299:K2317,7,FALSE),"SINTÉTICA")</f>
        <v>0</v>
      </c>
      <c r="M305" s="377">
        <f>IFERROR(VLOOKUP(B305,'DE x PARA'!B299:K2317,10,FALSE),"SINTÉTICA")</f>
        <v>0</v>
      </c>
      <c r="N305" s="377">
        <f>IFERROR(VLOOKUP(M305,'DE x PARA'!$K$2:$L$2020,2,FALSE),0)</f>
        <v>0</v>
      </c>
      <c r="O305" s="375">
        <f t="shared" si="20"/>
        <v>0</v>
      </c>
    </row>
    <row r="306" spans="1:15">
      <c r="A306" s="374" t="str">
        <f t="shared" si="17"/>
        <v>3.1</v>
      </c>
      <c r="B306" s="374" t="s">
        <v>846</v>
      </c>
      <c r="C306" s="374">
        <v>31</v>
      </c>
      <c r="D306" s="117" t="s">
        <v>150</v>
      </c>
      <c r="E306" s="375">
        <v>0</v>
      </c>
      <c r="F306" s="375">
        <v>2104000</v>
      </c>
      <c r="G306" s="375">
        <v>-116779304.28</v>
      </c>
      <c r="H306" s="375">
        <v>-114675304.28</v>
      </c>
      <c r="I306" s="375">
        <v>-114675304.28</v>
      </c>
      <c r="J306" s="376">
        <f t="shared" si="18"/>
        <v>-114675.30428</v>
      </c>
      <c r="K306" s="376">
        <f t="shared" si="19"/>
        <v>-114675</v>
      </c>
      <c r="L306" s="377">
        <f>IFERROR(VLOOKUP(C306,'DE x PARA'!C300:K2318,7,FALSE),"SINTÉTICA")</f>
        <v>0</v>
      </c>
      <c r="M306" s="377">
        <f>IFERROR(VLOOKUP(B306,'DE x PARA'!B300:K2318,10,FALSE),"SINTÉTICA")</f>
        <v>0</v>
      </c>
      <c r="N306" s="377">
        <f>IFERROR(VLOOKUP(M306,'DE x PARA'!$K$2:$L$2020,2,FALSE),0)</f>
        <v>0</v>
      </c>
      <c r="O306" s="375">
        <f t="shared" si="20"/>
        <v>0</v>
      </c>
    </row>
    <row r="307" spans="1:15">
      <c r="A307" s="374" t="str">
        <f t="shared" si="17"/>
        <v>3.1.1</v>
      </c>
      <c r="B307" s="374" t="s">
        <v>847</v>
      </c>
      <c r="C307" s="374">
        <v>311</v>
      </c>
      <c r="D307" s="117" t="s">
        <v>848</v>
      </c>
      <c r="E307" s="375">
        <v>0</v>
      </c>
      <c r="F307" s="375">
        <v>2104000</v>
      </c>
      <c r="G307" s="375">
        <v>-116779304.28</v>
      </c>
      <c r="H307" s="375">
        <v>-114675304.28</v>
      </c>
      <c r="I307" s="375">
        <v>-114675304.28</v>
      </c>
      <c r="J307" s="376">
        <f t="shared" si="18"/>
        <v>-114675.30428</v>
      </c>
      <c r="K307" s="376">
        <f t="shared" si="19"/>
        <v>-114675</v>
      </c>
      <c r="L307" s="377">
        <f>IFERROR(VLOOKUP(C307,'DE x PARA'!C301:K2319,7,FALSE),"SINTÉTICA")</f>
        <v>0</v>
      </c>
      <c r="M307" s="377">
        <f>IFERROR(VLOOKUP(B307,'DE x PARA'!B301:K2319,10,FALSE),"SINTÉTICA")</f>
        <v>0</v>
      </c>
      <c r="N307" s="377">
        <f>IFERROR(VLOOKUP(M307,'DE x PARA'!$K$2:$L$2020,2,FALSE),0)</f>
        <v>0</v>
      </c>
      <c r="O307" s="375">
        <f t="shared" si="20"/>
        <v>0</v>
      </c>
    </row>
    <row r="308" spans="1:15">
      <c r="A308" s="374" t="str">
        <f t="shared" si="17"/>
        <v>3.1.1.01</v>
      </c>
      <c r="B308" s="374" t="s">
        <v>849</v>
      </c>
      <c r="C308" s="374">
        <v>3111</v>
      </c>
      <c r="D308" s="117" t="s">
        <v>848</v>
      </c>
      <c r="E308" s="375">
        <v>0</v>
      </c>
      <c r="F308" s="375">
        <v>2104000</v>
      </c>
      <c r="G308" s="375">
        <v>-116779304.28</v>
      </c>
      <c r="H308" s="375">
        <v>-114675304.28</v>
      </c>
      <c r="I308" s="375">
        <v>-114675304.28</v>
      </c>
      <c r="J308" s="376">
        <f t="shared" si="18"/>
        <v>-114675.30428</v>
      </c>
      <c r="K308" s="376">
        <f t="shared" si="19"/>
        <v>-114675</v>
      </c>
      <c r="L308" s="377">
        <f>IFERROR(VLOOKUP(C308,'DE x PARA'!C302:K2320,7,FALSE),"SINTÉTICA")</f>
        <v>0</v>
      </c>
      <c r="M308" s="377">
        <f>IFERROR(VLOOKUP(B308,'DE x PARA'!B302:K2320,10,FALSE),"SINTÉTICA")</f>
        <v>0</v>
      </c>
      <c r="N308" s="377">
        <f>IFERROR(VLOOKUP(M308,'DE x PARA'!$K$2:$L$2020,2,FALSE),0)</f>
        <v>0</v>
      </c>
      <c r="O308" s="375">
        <f t="shared" si="20"/>
        <v>0</v>
      </c>
    </row>
    <row r="309" spans="1:15">
      <c r="A309" s="374" t="str">
        <f t="shared" si="17"/>
        <v>3.1.1.01.0001</v>
      </c>
      <c r="B309" s="374" t="s">
        <v>850</v>
      </c>
      <c r="C309" s="374">
        <v>31111</v>
      </c>
      <c r="D309" s="117" t="s">
        <v>54</v>
      </c>
      <c r="E309" s="375">
        <v>0</v>
      </c>
      <c r="F309" s="375">
        <v>2104000</v>
      </c>
      <c r="G309" s="375">
        <v>-116779304.28</v>
      </c>
      <c r="H309" s="375">
        <v>-114675304.28</v>
      </c>
      <c r="I309" s="375">
        <v>-114675304.28</v>
      </c>
      <c r="J309" s="376">
        <f t="shared" si="18"/>
        <v>-114675.30428</v>
      </c>
      <c r="K309" s="376">
        <f t="shared" si="19"/>
        <v>-114675</v>
      </c>
      <c r="L309" s="377">
        <f>IFERROR(VLOOKUP(C309,'DE x PARA'!C303:K2321,7,FALSE),"SINTÉTICA")</f>
        <v>500002</v>
      </c>
      <c r="M309" s="377">
        <f>IFERROR(VLOOKUP(B309,'DE x PARA'!B303:K2321,10,FALSE),"SINTÉTICA")</f>
        <v>600003</v>
      </c>
      <c r="N309" s="377">
        <f>IFERROR(VLOOKUP(M309,'DE x PARA'!$K$2:$L$2020,2,FALSE),0)</f>
        <v>1</v>
      </c>
      <c r="O309" s="375">
        <f t="shared" si="20"/>
        <v>-114675304.28</v>
      </c>
    </row>
    <row r="310" spans="1:15">
      <c r="A310" s="374" t="str">
        <f t="shared" si="17"/>
        <v>3.3</v>
      </c>
      <c r="B310" s="374" t="s">
        <v>851</v>
      </c>
      <c r="C310" s="374">
        <v>33</v>
      </c>
      <c r="D310" s="117" t="s">
        <v>852</v>
      </c>
      <c r="E310" s="375">
        <v>0</v>
      </c>
      <c r="F310" s="375">
        <v>1750983.48</v>
      </c>
      <c r="G310" s="375">
        <v>-13801144.52</v>
      </c>
      <c r="H310" s="375">
        <v>-12050161.039999999</v>
      </c>
      <c r="I310" s="375">
        <v>-12050161.039999999</v>
      </c>
      <c r="J310" s="376">
        <f t="shared" si="18"/>
        <v>-12050.161039999999</v>
      </c>
      <c r="K310" s="376">
        <f t="shared" si="19"/>
        <v>-12050</v>
      </c>
      <c r="L310" s="377">
        <f>IFERROR(VLOOKUP(C310,'DE x PARA'!C304:K2322,7,FALSE),"SINTÉTICA")</f>
        <v>0</v>
      </c>
      <c r="M310" s="377">
        <f>IFERROR(VLOOKUP(B310,'DE x PARA'!B304:K2322,10,FALSE),"SINTÉTICA")</f>
        <v>0</v>
      </c>
      <c r="N310" s="377">
        <f>IFERROR(VLOOKUP(M310,'DE x PARA'!$K$2:$L$2020,2,FALSE),0)</f>
        <v>0</v>
      </c>
      <c r="O310" s="375">
        <f t="shared" si="20"/>
        <v>0</v>
      </c>
    </row>
    <row r="311" spans="1:15">
      <c r="A311" s="374" t="str">
        <f t="shared" si="17"/>
        <v>3.3.1</v>
      </c>
      <c r="B311" s="374" t="s">
        <v>853</v>
      </c>
      <c r="C311" s="374">
        <v>331</v>
      </c>
      <c r="D311" s="117" t="s">
        <v>59</v>
      </c>
      <c r="E311" s="375">
        <v>0</v>
      </c>
      <c r="F311" s="375">
        <v>5318.1</v>
      </c>
      <c r="G311" s="375">
        <v>-758085.55</v>
      </c>
      <c r="H311" s="375">
        <v>-752767.45</v>
      </c>
      <c r="I311" s="375">
        <v>-752767.45</v>
      </c>
      <c r="J311" s="376">
        <f t="shared" si="18"/>
        <v>-752.76744999999994</v>
      </c>
      <c r="K311" s="376">
        <f t="shared" si="19"/>
        <v>-753</v>
      </c>
      <c r="L311" s="377">
        <f>IFERROR(VLOOKUP(C311,'DE x PARA'!C305:K2323,7,FALSE),"SINTÉTICA")</f>
        <v>0</v>
      </c>
      <c r="M311" s="377">
        <f>IFERROR(VLOOKUP(B311,'DE x PARA'!B305:K2323,10,FALSE),"SINTÉTICA")</f>
        <v>0</v>
      </c>
      <c r="N311" s="377">
        <f>IFERROR(VLOOKUP(M311,'DE x PARA'!$K$2:$L$2020,2,FALSE),0)</f>
        <v>0</v>
      </c>
      <c r="O311" s="375">
        <f t="shared" si="20"/>
        <v>0</v>
      </c>
    </row>
    <row r="312" spans="1:15">
      <c r="A312" s="374" t="str">
        <f t="shared" si="17"/>
        <v>3.3.1.01</v>
      </c>
      <c r="B312" s="374" t="s">
        <v>854</v>
      </c>
      <c r="C312" s="374">
        <v>3311</v>
      </c>
      <c r="D312" s="117" t="s">
        <v>855</v>
      </c>
      <c r="E312" s="375">
        <v>0</v>
      </c>
      <c r="F312" s="375">
        <v>5318.1</v>
      </c>
      <c r="G312" s="375">
        <v>-758085.55</v>
      </c>
      <c r="H312" s="375">
        <v>-752767.45</v>
      </c>
      <c r="I312" s="375">
        <v>-752767.45</v>
      </c>
      <c r="J312" s="376">
        <f t="shared" si="18"/>
        <v>-752.76744999999994</v>
      </c>
      <c r="K312" s="376">
        <f t="shared" si="19"/>
        <v>-753</v>
      </c>
      <c r="L312" s="377">
        <f>IFERROR(VLOOKUP(C312,'DE x PARA'!C306:K2324,7,FALSE),"SINTÉTICA")</f>
        <v>0</v>
      </c>
      <c r="M312" s="377">
        <f>IFERROR(VLOOKUP(B312,'DE x PARA'!B306:K2324,10,FALSE),"SINTÉTICA")</f>
        <v>0</v>
      </c>
      <c r="N312" s="377">
        <f>IFERROR(VLOOKUP(M312,'DE x PARA'!$K$2:$L$2020,2,FALSE),0)</f>
        <v>0</v>
      </c>
      <c r="O312" s="375">
        <f t="shared" si="20"/>
        <v>0</v>
      </c>
    </row>
    <row r="313" spans="1:15">
      <c r="A313" s="374" t="str">
        <f t="shared" si="17"/>
        <v>3.3.1.01.0004</v>
      </c>
      <c r="B313" s="374" t="s">
        <v>858</v>
      </c>
      <c r="C313" s="374">
        <v>33114</v>
      </c>
      <c r="D313" s="117" t="s">
        <v>859</v>
      </c>
      <c r="E313" s="375">
        <v>0</v>
      </c>
      <c r="F313" s="375">
        <v>0</v>
      </c>
      <c r="G313" s="375">
        <v>-0.8</v>
      </c>
      <c r="H313" s="375">
        <v>-0.8</v>
      </c>
      <c r="I313" s="375">
        <v>-0.8</v>
      </c>
      <c r="J313" s="376">
        <f t="shared" si="18"/>
        <v>-8.0000000000000004E-4</v>
      </c>
      <c r="K313" s="376">
        <f t="shared" si="19"/>
        <v>0</v>
      </c>
      <c r="L313" s="377">
        <f>IFERROR(VLOOKUP(C313,'DE x PARA'!C307:K2325,7,FALSE),"SINTÉTICA")</f>
        <v>500006</v>
      </c>
      <c r="M313" s="377">
        <f>IFERROR(VLOOKUP(B313,'DE x PARA'!B307:K2325,10,FALSE),"SINTÉTICA")</f>
        <v>600001</v>
      </c>
      <c r="N313" s="377">
        <f>IFERROR(VLOOKUP(M313,'DE x PARA'!$K$2:$L$2020,2,FALSE),0)</f>
        <v>0</v>
      </c>
      <c r="O313" s="375">
        <f t="shared" si="20"/>
        <v>0</v>
      </c>
    </row>
    <row r="314" spans="1:15">
      <c r="A314" s="374" t="str">
        <f t="shared" si="17"/>
        <v>3.3.1.01.0005</v>
      </c>
      <c r="B314" s="374" t="s">
        <v>1546</v>
      </c>
      <c r="C314" s="374">
        <v>33115</v>
      </c>
      <c r="D314" s="117" t="s">
        <v>1547</v>
      </c>
      <c r="E314" s="375">
        <v>0</v>
      </c>
      <c r="F314" s="375">
        <v>5318.1</v>
      </c>
      <c r="G314" s="375">
        <v>-213822.14</v>
      </c>
      <c r="H314" s="375">
        <v>-208504.04</v>
      </c>
      <c r="I314" s="375">
        <v>-208504.04</v>
      </c>
      <c r="J314" s="376">
        <f t="shared" si="18"/>
        <v>-208.50404</v>
      </c>
      <c r="K314" s="376">
        <f t="shared" si="19"/>
        <v>-209</v>
      </c>
      <c r="L314" s="377">
        <f>IFERROR(VLOOKUP(C314,'DE x PARA'!C308:K2326,7,FALSE),"SINTÉTICA")</f>
        <v>500006</v>
      </c>
      <c r="M314" s="377">
        <f>IFERROR(VLOOKUP(B314,'DE x PARA'!B308:K2326,10,FALSE),"SINTÉTICA")</f>
        <v>600001</v>
      </c>
      <c r="N314" s="377">
        <f>IFERROR(VLOOKUP(M314,'DE x PARA'!$K$2:$L$2020,2,FALSE),0)</f>
        <v>0</v>
      </c>
      <c r="O314" s="375">
        <f t="shared" si="20"/>
        <v>0</v>
      </c>
    </row>
    <row r="315" spans="1:15">
      <c r="A315" s="374" t="str">
        <f t="shared" si="17"/>
        <v>3.3.1.01.0006</v>
      </c>
      <c r="B315" s="374" t="s">
        <v>1548</v>
      </c>
      <c r="C315" s="374">
        <v>33116</v>
      </c>
      <c r="D315" s="117" t="s">
        <v>1549</v>
      </c>
      <c r="E315" s="375">
        <v>0</v>
      </c>
      <c r="F315" s="375">
        <v>0</v>
      </c>
      <c r="G315" s="375">
        <v>-247135.5</v>
      </c>
      <c r="H315" s="375">
        <v>-247135.5</v>
      </c>
      <c r="I315" s="375">
        <v>-247135.5</v>
      </c>
      <c r="J315" s="376">
        <f t="shared" si="18"/>
        <v>-247.13550000000001</v>
      </c>
      <c r="K315" s="376">
        <f t="shared" si="19"/>
        <v>-247</v>
      </c>
      <c r="L315" s="377">
        <f>IFERROR(VLOOKUP(C315,'DE x PARA'!C309:K2327,7,FALSE),"SINTÉTICA")</f>
        <v>500006</v>
      </c>
      <c r="M315" s="377">
        <f>IFERROR(VLOOKUP(B315,'DE x PARA'!B309:K2327,10,FALSE),"SINTÉTICA")</f>
        <v>600001</v>
      </c>
      <c r="N315" s="377">
        <f>IFERROR(VLOOKUP(M315,'DE x PARA'!$K$2:$L$2020,2,FALSE),0)</f>
        <v>0</v>
      </c>
      <c r="O315" s="375">
        <f t="shared" si="20"/>
        <v>0</v>
      </c>
    </row>
    <row r="316" spans="1:15">
      <c r="A316" s="374" t="str">
        <f t="shared" si="17"/>
        <v>3.3.1.01.0007</v>
      </c>
      <c r="B316" s="374" t="s">
        <v>1550</v>
      </c>
      <c r="C316" s="374">
        <v>33117</v>
      </c>
      <c r="D316" s="117" t="s">
        <v>1551</v>
      </c>
      <c r="E316" s="375">
        <v>0</v>
      </c>
      <c r="F316" s="375">
        <v>0</v>
      </c>
      <c r="G316" s="375">
        <v>-297127.11</v>
      </c>
      <c r="H316" s="375">
        <v>-297127.11</v>
      </c>
      <c r="I316" s="375">
        <v>-297127.11</v>
      </c>
      <c r="J316" s="376">
        <f t="shared" si="18"/>
        <v>-297.12710999999996</v>
      </c>
      <c r="K316" s="376">
        <f t="shared" si="19"/>
        <v>-297</v>
      </c>
      <c r="L316" s="377">
        <f>IFERROR(VLOOKUP(C316,'DE x PARA'!C310:K2328,7,FALSE),"SINTÉTICA")</f>
        <v>500006</v>
      </c>
      <c r="M316" s="377">
        <f>IFERROR(VLOOKUP(B316,'DE x PARA'!B310:K2328,10,FALSE),"SINTÉTICA")</f>
        <v>600001</v>
      </c>
      <c r="N316" s="377">
        <f>IFERROR(VLOOKUP(M316,'DE x PARA'!$K$2:$L$2020,2,FALSE),0)</f>
        <v>0</v>
      </c>
      <c r="O316" s="375">
        <f t="shared" si="20"/>
        <v>0</v>
      </c>
    </row>
    <row r="317" spans="1:15">
      <c r="A317" s="374" t="str">
        <f t="shared" si="17"/>
        <v>3.3.2</v>
      </c>
      <c r="B317" s="374" t="s">
        <v>860</v>
      </c>
      <c r="C317" s="374">
        <v>332</v>
      </c>
      <c r="D317" s="117" t="s">
        <v>861</v>
      </c>
      <c r="E317" s="375">
        <v>0</v>
      </c>
      <c r="F317" s="375">
        <v>38245.74</v>
      </c>
      <c r="G317" s="375">
        <v>-9862100.2799999993</v>
      </c>
      <c r="H317" s="375">
        <v>-9823854.5399999991</v>
      </c>
      <c r="I317" s="375">
        <v>-9823854.5399999991</v>
      </c>
      <c r="J317" s="376">
        <f t="shared" si="18"/>
        <v>-9823.8545399999985</v>
      </c>
      <c r="K317" s="376">
        <f t="shared" si="19"/>
        <v>-9824</v>
      </c>
      <c r="L317" s="377">
        <f>IFERROR(VLOOKUP(C317,'DE x PARA'!C311:K2329,7,FALSE),"SINTÉTICA")</f>
        <v>0</v>
      </c>
      <c r="M317" s="377">
        <f>IFERROR(VLOOKUP(B317,'DE x PARA'!B311:K2329,10,FALSE),"SINTÉTICA")</f>
        <v>0</v>
      </c>
      <c r="N317" s="377">
        <f>IFERROR(VLOOKUP(M317,'DE x PARA'!$K$2:$L$2020,2,FALSE),0)</f>
        <v>0</v>
      </c>
      <c r="O317" s="375">
        <f t="shared" si="20"/>
        <v>0</v>
      </c>
    </row>
    <row r="318" spans="1:15">
      <c r="A318" s="374" t="str">
        <f t="shared" si="17"/>
        <v>3.3.2.01</v>
      </c>
      <c r="B318" s="374" t="s">
        <v>862</v>
      </c>
      <c r="C318" s="374">
        <v>3321</v>
      </c>
      <c r="D318" s="117" t="s">
        <v>158</v>
      </c>
      <c r="E318" s="375">
        <v>0</v>
      </c>
      <c r="F318" s="375">
        <v>38245.74</v>
      </c>
      <c r="G318" s="375">
        <v>-9862100.2799999993</v>
      </c>
      <c r="H318" s="375">
        <v>-9823854.5399999991</v>
      </c>
      <c r="I318" s="375">
        <v>-9823854.5399999991</v>
      </c>
      <c r="J318" s="376">
        <f t="shared" si="18"/>
        <v>-9823.8545399999985</v>
      </c>
      <c r="K318" s="376">
        <f t="shared" si="19"/>
        <v>-9824</v>
      </c>
      <c r="L318" s="377">
        <f>IFERROR(VLOOKUP(C318,'DE x PARA'!C312:K2330,7,FALSE),"SINTÉTICA")</f>
        <v>0</v>
      </c>
      <c r="M318" s="377">
        <f>IFERROR(VLOOKUP(B318,'DE x PARA'!B312:K2330,10,FALSE),"SINTÉTICA")</f>
        <v>0</v>
      </c>
      <c r="N318" s="377">
        <f>IFERROR(VLOOKUP(M318,'DE x PARA'!$K$2:$L$2020,2,FALSE),0)</f>
        <v>0</v>
      </c>
      <c r="O318" s="375">
        <f t="shared" si="20"/>
        <v>0</v>
      </c>
    </row>
    <row r="319" spans="1:15">
      <c r="A319" s="374" t="str">
        <f t="shared" si="17"/>
        <v>3.3.2.01.0002</v>
      </c>
      <c r="B319" s="374" t="s">
        <v>863</v>
      </c>
      <c r="C319" s="374">
        <v>33212</v>
      </c>
      <c r="D319" s="117" t="s">
        <v>864</v>
      </c>
      <c r="E319" s="375">
        <v>0</v>
      </c>
      <c r="F319" s="375">
        <v>0</v>
      </c>
      <c r="G319" s="375">
        <v>-9823854.5399999991</v>
      </c>
      <c r="H319" s="375">
        <v>-9823854.5399999991</v>
      </c>
      <c r="I319" s="375">
        <v>-9823854.5399999991</v>
      </c>
      <c r="J319" s="376">
        <f t="shared" si="18"/>
        <v>-9823.8545399999985</v>
      </c>
      <c r="K319" s="376">
        <f t="shared" si="19"/>
        <v>-9824</v>
      </c>
      <c r="L319" s="377">
        <f>IFERROR(VLOOKUP(C319,'DE x PARA'!C313:K2331,7,FALSE),"SINTÉTICA")</f>
        <v>500003</v>
      </c>
      <c r="M319" s="377">
        <f>IFERROR(VLOOKUP(B319,'DE x PARA'!B313:K2331,10,FALSE),"SINTÉTICA")</f>
        <v>600001</v>
      </c>
      <c r="N319" s="377">
        <f>IFERROR(VLOOKUP(M319,'DE x PARA'!$K$2:$L$2020,2,FALSE),0)</f>
        <v>0</v>
      </c>
      <c r="O319" s="375">
        <f t="shared" si="20"/>
        <v>0</v>
      </c>
    </row>
    <row r="320" spans="1:15">
      <c r="A320" s="374" t="str">
        <f t="shared" si="17"/>
        <v>3.3.2.01.0003</v>
      </c>
      <c r="B320" s="374" t="s">
        <v>865</v>
      </c>
      <c r="C320" s="374">
        <v>33213</v>
      </c>
      <c r="D320" s="117" t="s">
        <v>866</v>
      </c>
      <c r="E320" s="375">
        <v>0</v>
      </c>
      <c r="F320" s="375">
        <v>38245.74</v>
      </c>
      <c r="G320" s="375">
        <v>-38245.74</v>
      </c>
      <c r="H320" s="375">
        <v>0</v>
      </c>
      <c r="I320" s="375">
        <v>0</v>
      </c>
      <c r="J320" s="376">
        <f t="shared" si="18"/>
        <v>0</v>
      </c>
      <c r="K320" s="376">
        <f t="shared" si="19"/>
        <v>0</v>
      </c>
      <c r="L320" s="377">
        <f>IFERROR(VLOOKUP(C320,'DE x PARA'!C314:K2332,7,FALSE),"SINTÉTICA")</f>
        <v>500003</v>
      </c>
      <c r="M320" s="377">
        <f>IFERROR(VLOOKUP(B320,'DE x PARA'!B314:K2332,10,FALSE),"SINTÉTICA")</f>
        <v>600001</v>
      </c>
      <c r="N320" s="377">
        <f>IFERROR(VLOOKUP(M320,'DE x PARA'!$K$2:$L$2020,2,FALSE),0)</f>
        <v>0</v>
      </c>
      <c r="O320" s="375">
        <f t="shared" si="20"/>
        <v>0</v>
      </c>
    </row>
    <row r="321" spans="1:15">
      <c r="A321" s="374" t="str">
        <f t="shared" si="17"/>
        <v>3.3.6</v>
      </c>
      <c r="B321" s="374" t="s">
        <v>1552</v>
      </c>
      <c r="C321" s="374">
        <v>336</v>
      </c>
      <c r="D321" s="117" t="s">
        <v>1553</v>
      </c>
      <c r="E321" s="375">
        <v>0</v>
      </c>
      <c r="F321" s="375">
        <v>1707419.63</v>
      </c>
      <c r="G321" s="375">
        <v>-2105278.67</v>
      </c>
      <c r="H321" s="375">
        <v>-397859.04</v>
      </c>
      <c r="I321" s="375">
        <v>-397859.04</v>
      </c>
      <c r="J321" s="376">
        <f t="shared" si="18"/>
        <v>-397.85903999999999</v>
      </c>
      <c r="K321" s="376">
        <f>ROUND(J321,0)</f>
        <v>-398</v>
      </c>
      <c r="L321" s="377">
        <f>IFERROR(VLOOKUP(C321,'DE x PARA'!C315:K2333,7,FALSE),"SINTÉTICA")</f>
        <v>0</v>
      </c>
      <c r="M321" s="377">
        <f>IFERROR(VLOOKUP(B321,'DE x PARA'!B315:K2333,10,FALSE),"SINTÉTICA")</f>
        <v>0</v>
      </c>
      <c r="N321" s="377">
        <f>IFERROR(VLOOKUP(M321,'DE x PARA'!$K$2:$L$2020,2,FALSE),0)</f>
        <v>0</v>
      </c>
      <c r="O321" s="375">
        <f t="shared" si="20"/>
        <v>0</v>
      </c>
    </row>
    <row r="322" spans="1:15">
      <c r="A322" s="374" t="str">
        <f t="shared" si="17"/>
        <v>3.3.6.01</v>
      </c>
      <c r="B322" s="374" t="s">
        <v>1554</v>
      </c>
      <c r="C322" s="374">
        <v>3361</v>
      </c>
      <c r="D322" s="117" t="s">
        <v>1555</v>
      </c>
      <c r="E322" s="375">
        <v>0</v>
      </c>
      <c r="F322" s="375">
        <v>1707419.63</v>
      </c>
      <c r="G322" s="375">
        <v>-2105278.67</v>
      </c>
      <c r="H322" s="375">
        <v>-397859.04</v>
      </c>
      <c r="I322" s="375">
        <v>-397859.04</v>
      </c>
      <c r="J322" s="376">
        <f t="shared" si="18"/>
        <v>-397.85903999999999</v>
      </c>
      <c r="K322" s="376">
        <f t="shared" si="19"/>
        <v>-398</v>
      </c>
      <c r="L322" s="377">
        <f>IFERROR(VLOOKUP(C322,'DE x PARA'!C316:K2334,7,FALSE),"SINTÉTICA")</f>
        <v>0</v>
      </c>
      <c r="M322" s="377">
        <f>IFERROR(VLOOKUP(B322,'DE x PARA'!B316:K2334,10,FALSE),"SINTÉTICA")</f>
        <v>0</v>
      </c>
      <c r="N322" s="377">
        <f>IFERROR(VLOOKUP(M322,'DE x PARA'!$K$2:$L$2020,2,FALSE),0)</f>
        <v>0</v>
      </c>
      <c r="O322" s="375">
        <f t="shared" si="20"/>
        <v>0</v>
      </c>
    </row>
    <row r="323" spans="1:15">
      <c r="A323" s="374" t="str">
        <f t="shared" si="17"/>
        <v>3.3.6.01.0001</v>
      </c>
      <c r="B323" s="374" t="s">
        <v>1556</v>
      </c>
      <c r="C323" s="374">
        <v>33611</v>
      </c>
      <c r="D323" s="117" t="s">
        <v>1557</v>
      </c>
      <c r="E323" s="375">
        <v>0</v>
      </c>
      <c r="F323" s="375">
        <v>1397174.68</v>
      </c>
      <c r="G323" s="375">
        <v>-1792539.36</v>
      </c>
      <c r="H323" s="375">
        <v>-395364.68</v>
      </c>
      <c r="I323" s="375">
        <v>-395364.68</v>
      </c>
      <c r="J323" s="376">
        <f t="shared" si="18"/>
        <v>-395.36468000000002</v>
      </c>
      <c r="K323" s="376">
        <f t="shared" si="19"/>
        <v>-395</v>
      </c>
      <c r="L323" s="377">
        <f>IFERROR(VLOOKUP(C323,'DE x PARA'!C317:K2335,7,FALSE),"SINTÉTICA")</f>
        <v>500011</v>
      </c>
      <c r="M323" s="377">
        <f>IFERROR(VLOOKUP(B323,'DE x PARA'!B317:K2335,10,FALSE),"SINTÉTICA")</f>
        <v>600001</v>
      </c>
      <c r="N323" s="377">
        <f>IFERROR(VLOOKUP(M323,'DE x PARA'!$K$2:$L$2020,2,FALSE),0)</f>
        <v>0</v>
      </c>
      <c r="O323" s="375">
        <f t="shared" si="20"/>
        <v>0</v>
      </c>
    </row>
    <row r="324" spans="1:15">
      <c r="A324" s="374" t="str">
        <f t="shared" si="17"/>
        <v>3.3.6.01.0002</v>
      </c>
      <c r="B324" s="374" t="s">
        <v>1558</v>
      </c>
      <c r="C324" s="374">
        <v>33612</v>
      </c>
      <c r="D324" s="117" t="s">
        <v>1559</v>
      </c>
      <c r="E324" s="375">
        <v>0</v>
      </c>
      <c r="F324" s="375">
        <v>0</v>
      </c>
      <c r="G324" s="375">
        <v>-2494.36</v>
      </c>
      <c r="H324" s="375">
        <v>-2494.36</v>
      </c>
      <c r="I324" s="375">
        <v>-2494.36</v>
      </c>
      <c r="J324" s="376">
        <f t="shared" si="18"/>
        <v>-2.4943599999999999</v>
      </c>
      <c r="K324" s="376">
        <f t="shared" si="19"/>
        <v>-2</v>
      </c>
      <c r="L324" s="377">
        <f>IFERROR(VLOOKUP(C324,'DE x PARA'!C318:K2336,7,FALSE),"SINTÉTICA")</f>
        <v>500011</v>
      </c>
      <c r="M324" s="377">
        <f>IFERROR(VLOOKUP(B324,'DE x PARA'!B318:K2336,10,FALSE),"SINTÉTICA")</f>
        <v>600001</v>
      </c>
      <c r="N324" s="377">
        <f>IFERROR(VLOOKUP(M324,'DE x PARA'!$K$2:$L$2020,2,FALSE),0)</f>
        <v>0</v>
      </c>
      <c r="O324" s="375">
        <f t="shared" si="20"/>
        <v>0</v>
      </c>
    </row>
    <row r="325" spans="1:15">
      <c r="A325" s="374" t="str">
        <f t="shared" si="17"/>
        <v>3.3.6.01.0004</v>
      </c>
      <c r="B325" s="374" t="s">
        <v>1560</v>
      </c>
      <c r="C325" s="374">
        <v>33614</v>
      </c>
      <c r="D325" s="117" t="s">
        <v>1561</v>
      </c>
      <c r="E325" s="375">
        <v>0</v>
      </c>
      <c r="F325" s="375">
        <v>310244.95</v>
      </c>
      <c r="G325" s="375">
        <v>-310244.95</v>
      </c>
      <c r="H325" s="375">
        <v>0</v>
      </c>
      <c r="I325" s="375">
        <v>0</v>
      </c>
      <c r="J325" s="376">
        <f t="shared" si="18"/>
        <v>0</v>
      </c>
      <c r="K325" s="376">
        <f t="shared" si="19"/>
        <v>0</v>
      </c>
      <c r="L325" s="377">
        <f>IFERROR(VLOOKUP(C325,'DE x PARA'!C319:K2337,7,FALSE),"SINTÉTICA")</f>
        <v>500011</v>
      </c>
      <c r="M325" s="377">
        <f>IFERROR(VLOOKUP(B325,'DE x PARA'!B319:K2337,10,FALSE),"SINTÉTICA")</f>
        <v>600001</v>
      </c>
      <c r="N325" s="377">
        <f>IFERROR(VLOOKUP(M325,'DE x PARA'!$K$2:$L$2020,2,FALSE),0)</f>
        <v>0</v>
      </c>
      <c r="O325" s="375">
        <f t="shared" si="20"/>
        <v>0</v>
      </c>
    </row>
    <row r="326" spans="1:15">
      <c r="A326" s="374" t="str">
        <f t="shared" si="17"/>
        <v>3.3.9</v>
      </c>
      <c r="B326" s="374" t="s">
        <v>1562</v>
      </c>
      <c r="C326" s="374">
        <v>339</v>
      </c>
      <c r="D326" s="117" t="s">
        <v>151</v>
      </c>
      <c r="E326" s="375">
        <v>0</v>
      </c>
      <c r="F326" s="375">
        <v>0.01</v>
      </c>
      <c r="G326" s="375">
        <v>-1075680.02</v>
      </c>
      <c r="H326" s="375">
        <v>-1075680.01</v>
      </c>
      <c r="I326" s="375">
        <v>-1075680.01</v>
      </c>
      <c r="J326" s="376">
        <f t="shared" si="18"/>
        <v>-1075.68001</v>
      </c>
      <c r="K326" s="376">
        <f t="shared" si="19"/>
        <v>-1076</v>
      </c>
      <c r="L326" s="377">
        <f>IFERROR(VLOOKUP(C326,'DE x PARA'!C320:K2338,7,FALSE),"SINTÉTICA")</f>
        <v>0</v>
      </c>
      <c r="M326" s="377">
        <f>IFERROR(VLOOKUP(B326,'DE x PARA'!B320:K2338,10,FALSE),"SINTÉTICA")</f>
        <v>0</v>
      </c>
      <c r="N326" s="377">
        <f>IFERROR(VLOOKUP(M326,'DE x PARA'!$K$2:$L$2020,2,FALSE),0)</f>
        <v>0</v>
      </c>
      <c r="O326" s="375">
        <f t="shared" si="20"/>
        <v>0</v>
      </c>
    </row>
    <row r="327" spans="1:15">
      <c r="A327" s="374" t="str">
        <f t="shared" si="17"/>
        <v>3.3.9.09</v>
      </c>
      <c r="B327" s="374" t="s">
        <v>1563</v>
      </c>
      <c r="C327" s="374">
        <v>3399</v>
      </c>
      <c r="D327" s="117" t="s">
        <v>1564</v>
      </c>
      <c r="E327" s="375">
        <v>0</v>
      </c>
      <c r="F327" s="375">
        <v>0</v>
      </c>
      <c r="G327" s="375">
        <v>-1075680.01</v>
      </c>
      <c r="H327" s="375">
        <v>-1075680.01</v>
      </c>
      <c r="I327" s="375">
        <v>-1075680.01</v>
      </c>
      <c r="J327" s="376">
        <f t="shared" si="18"/>
        <v>-1075.68001</v>
      </c>
      <c r="K327" s="376">
        <f t="shared" si="19"/>
        <v>-1076</v>
      </c>
      <c r="L327" s="377">
        <f>IFERROR(VLOOKUP(C327,'DE x PARA'!C321:K2339,7,FALSE),"SINTÉTICA")</f>
        <v>0</v>
      </c>
      <c r="M327" s="377">
        <f>IFERROR(VLOOKUP(B327,'DE x PARA'!B321:K2339,10,FALSE),"SINTÉTICA")</f>
        <v>0</v>
      </c>
      <c r="N327" s="377">
        <f>IFERROR(VLOOKUP(M327,'DE x PARA'!$K$2:$L$2020,2,FALSE),0)</f>
        <v>0</v>
      </c>
      <c r="O327" s="375">
        <f t="shared" si="20"/>
        <v>0</v>
      </c>
    </row>
    <row r="328" spans="1:15">
      <c r="A328" s="374" t="str">
        <f t="shared" si="17"/>
        <v>3.3.9.09.0001</v>
      </c>
      <c r="B328" s="374" t="s">
        <v>1565</v>
      </c>
      <c r="C328" s="374">
        <v>33991</v>
      </c>
      <c r="D328" s="117" t="s">
        <v>1566</v>
      </c>
      <c r="E328" s="375">
        <v>0</v>
      </c>
      <c r="F328" s="375">
        <v>0</v>
      </c>
      <c r="G328" s="375">
        <v>-1075680.01</v>
      </c>
      <c r="H328" s="375">
        <v>-1075680.01</v>
      </c>
      <c r="I328" s="375">
        <v>-1075680.01</v>
      </c>
      <c r="J328" s="376">
        <f t="shared" si="18"/>
        <v>-1075.68001</v>
      </c>
      <c r="K328" s="376">
        <f t="shared" si="19"/>
        <v>-1076</v>
      </c>
      <c r="L328" s="377">
        <f>IFERROR(VLOOKUP(C328,'DE x PARA'!C322:K2340,7,FALSE),"SINTÉTICA")</f>
        <v>500003</v>
      </c>
      <c r="M328" s="377">
        <f>IFERROR(VLOOKUP(B328,'DE x PARA'!B322:K2340,10,FALSE),"SINTÉTICA")</f>
        <v>600001</v>
      </c>
      <c r="N328" s="377">
        <f>IFERROR(VLOOKUP(M328,'DE x PARA'!$K$2:$L$2020,2,FALSE),0)</f>
        <v>0</v>
      </c>
      <c r="O328" s="375">
        <f t="shared" si="20"/>
        <v>0</v>
      </c>
    </row>
    <row r="329" spans="1:15">
      <c r="A329" s="374" t="str">
        <f t="shared" ref="A329:A388" si="21">B329</f>
        <v>3.3.9.99</v>
      </c>
      <c r="B329" s="374" t="s">
        <v>1567</v>
      </c>
      <c r="C329" s="374">
        <v>33999</v>
      </c>
      <c r="D329" s="117" t="s">
        <v>151</v>
      </c>
      <c r="E329" s="375">
        <v>0</v>
      </c>
      <c r="F329" s="375">
        <v>0.01</v>
      </c>
      <c r="G329" s="375">
        <v>-0.01</v>
      </c>
      <c r="H329" s="375">
        <v>0</v>
      </c>
      <c r="I329" s="375">
        <v>0</v>
      </c>
      <c r="J329" s="376">
        <f t="shared" ref="J329:J392" si="22">I329/1000</f>
        <v>0</v>
      </c>
      <c r="K329" s="376">
        <f t="shared" ref="K329:K392" si="23">ROUND(J329,0)</f>
        <v>0</v>
      </c>
      <c r="L329" s="377">
        <f>IFERROR(VLOOKUP(C329,'DE x PARA'!C323:K2341,7,FALSE),"SINTÉTICA")</f>
        <v>0</v>
      </c>
      <c r="M329" s="377">
        <f>IFERROR(VLOOKUP(B329,'DE x PARA'!B323:K2341,10,FALSE),"SINTÉTICA")</f>
        <v>0</v>
      </c>
      <c r="N329" s="377">
        <f>IFERROR(VLOOKUP(M329,'DE x PARA'!$K$2:$L$2020,2,FALSE),0)</f>
        <v>0</v>
      </c>
      <c r="O329" s="375">
        <f t="shared" ref="O329:O392" si="24">+H329*N329</f>
        <v>0</v>
      </c>
    </row>
    <row r="330" spans="1:15">
      <c r="A330" s="374" t="str">
        <f t="shared" si="21"/>
        <v>3.3.9.99.0002</v>
      </c>
      <c r="B330" s="374" t="s">
        <v>1568</v>
      </c>
      <c r="C330" s="374">
        <v>339992</v>
      </c>
      <c r="D330" s="117" t="s">
        <v>1566</v>
      </c>
      <c r="E330" s="375">
        <v>0</v>
      </c>
      <c r="F330" s="375">
        <v>0.01</v>
      </c>
      <c r="G330" s="375">
        <v>-0.01</v>
      </c>
      <c r="H330" s="375">
        <v>0</v>
      </c>
      <c r="I330" s="375">
        <v>0</v>
      </c>
      <c r="J330" s="376">
        <f t="shared" si="22"/>
        <v>0</v>
      </c>
      <c r="K330" s="376">
        <f t="shared" si="23"/>
        <v>0</v>
      </c>
      <c r="L330" s="377">
        <f>IFERROR(VLOOKUP(C330,'DE x PARA'!C324:K2342,7,FALSE),"SINTÉTICA")</f>
        <v>500003</v>
      </c>
      <c r="M330" s="377">
        <f>IFERROR(VLOOKUP(B330,'DE x PARA'!B324:K2342,10,FALSE),"SINTÉTICA")</f>
        <v>600001</v>
      </c>
      <c r="N330" s="377">
        <f>IFERROR(VLOOKUP(M330,'DE x PARA'!$K$2:$L$2020,2,FALSE),0)</f>
        <v>0</v>
      </c>
      <c r="O330" s="375">
        <f t="shared" si="24"/>
        <v>0</v>
      </c>
    </row>
    <row r="331" spans="1:15">
      <c r="A331" s="374">
        <f t="shared" si="21"/>
        <v>4</v>
      </c>
      <c r="B331" s="374">
        <v>4</v>
      </c>
      <c r="C331" s="374">
        <v>4</v>
      </c>
      <c r="D331" s="117" t="s">
        <v>867</v>
      </c>
      <c r="E331" s="375">
        <v>0</v>
      </c>
      <c r="F331" s="375">
        <v>124805123.97</v>
      </c>
      <c r="G331" s="375">
        <v>-5687546.6399999997</v>
      </c>
      <c r="H331" s="375">
        <v>119117577.33</v>
      </c>
      <c r="I331" s="375">
        <v>119117577.33</v>
      </c>
      <c r="J331" s="376">
        <f t="shared" si="22"/>
        <v>119117.57733</v>
      </c>
      <c r="K331" s="376">
        <f t="shared" si="23"/>
        <v>119118</v>
      </c>
      <c r="L331" s="377">
        <f>IFERROR(VLOOKUP(C331,'DE x PARA'!C325:K2343,7,FALSE),"SINTÉTICA")</f>
        <v>0</v>
      </c>
      <c r="M331" s="377">
        <f>IFERROR(VLOOKUP(B331,'DE x PARA'!B325:K2343,10,FALSE),"SINTÉTICA")</f>
        <v>0</v>
      </c>
      <c r="N331" s="377">
        <f>IFERROR(VLOOKUP(M331,'DE x PARA'!$K$2:$L$2020,2,FALSE),0)</f>
        <v>0</v>
      </c>
      <c r="O331" s="375">
        <f t="shared" si="24"/>
        <v>0</v>
      </c>
    </row>
    <row r="332" spans="1:15">
      <c r="A332" s="374" t="str">
        <f t="shared" si="21"/>
        <v>4.1</v>
      </c>
      <c r="B332" s="374" t="s">
        <v>868</v>
      </c>
      <c r="C332" s="374">
        <v>41</v>
      </c>
      <c r="D332" s="117" t="s">
        <v>869</v>
      </c>
      <c r="E332" s="375">
        <v>0</v>
      </c>
      <c r="F332" s="375">
        <v>76107010.120000005</v>
      </c>
      <c r="G332" s="375">
        <v>-2005196.95</v>
      </c>
      <c r="H332" s="375">
        <v>74101813.170000002</v>
      </c>
      <c r="I332" s="375">
        <v>74101813.170000002</v>
      </c>
      <c r="J332" s="376">
        <f t="shared" si="22"/>
        <v>74101.813170000009</v>
      </c>
      <c r="K332" s="376">
        <f t="shared" si="23"/>
        <v>74102</v>
      </c>
      <c r="L332" s="377">
        <f>IFERROR(VLOOKUP(C332,'DE x PARA'!C326:K2344,7,FALSE),"SINTÉTICA")</f>
        <v>0</v>
      </c>
      <c r="M332" s="377">
        <f>IFERROR(VLOOKUP(B332,'DE x PARA'!B326:K2344,10,FALSE),"SINTÉTICA")</f>
        <v>0</v>
      </c>
      <c r="N332" s="377">
        <f>IFERROR(VLOOKUP(M332,'DE x PARA'!$K$2:$L$2020,2,FALSE),0)</f>
        <v>0</v>
      </c>
      <c r="O332" s="375">
        <f t="shared" si="24"/>
        <v>0</v>
      </c>
    </row>
    <row r="333" spans="1:15">
      <c r="A333" s="374" t="str">
        <f t="shared" si="21"/>
        <v>4.1.1</v>
      </c>
      <c r="B333" s="374" t="s">
        <v>870</v>
      </c>
      <c r="C333" s="374">
        <v>411</v>
      </c>
      <c r="D333" s="117" t="s">
        <v>871</v>
      </c>
      <c r="E333" s="375">
        <v>0</v>
      </c>
      <c r="F333" s="375">
        <v>62828228.869999997</v>
      </c>
      <c r="G333" s="375">
        <v>-1917190.18</v>
      </c>
      <c r="H333" s="375">
        <v>60911038.689999998</v>
      </c>
      <c r="I333" s="375">
        <v>60911038.689999998</v>
      </c>
      <c r="J333" s="376">
        <f t="shared" si="22"/>
        <v>60911.038690000001</v>
      </c>
      <c r="K333" s="376">
        <f t="shared" si="23"/>
        <v>60911</v>
      </c>
      <c r="L333" s="377">
        <f>IFERROR(VLOOKUP(C333,'DE x PARA'!C327:K2345,7,FALSE),"SINTÉTICA")</f>
        <v>0</v>
      </c>
      <c r="M333" s="377">
        <f>IFERROR(VLOOKUP(B333,'DE x PARA'!B327:K2345,10,FALSE),"SINTÉTICA")</f>
        <v>0</v>
      </c>
      <c r="N333" s="377">
        <f>IFERROR(VLOOKUP(M333,'DE x PARA'!$K$2:$L$2020,2,FALSE),0)</f>
        <v>0</v>
      </c>
      <c r="O333" s="375">
        <f t="shared" si="24"/>
        <v>0</v>
      </c>
    </row>
    <row r="334" spans="1:15">
      <c r="A334" s="374" t="str">
        <f t="shared" si="21"/>
        <v>4.1.1.01</v>
      </c>
      <c r="B334" s="374" t="s">
        <v>872</v>
      </c>
      <c r="C334" s="374">
        <v>4111</v>
      </c>
      <c r="D334" s="117" t="s">
        <v>42</v>
      </c>
      <c r="E334" s="375">
        <v>0</v>
      </c>
      <c r="F334" s="375">
        <v>43637488.310000002</v>
      </c>
      <c r="G334" s="375">
        <v>-1729109.92</v>
      </c>
      <c r="H334" s="375">
        <v>41908378.390000001</v>
      </c>
      <c r="I334" s="375">
        <v>41908378.390000001</v>
      </c>
      <c r="J334" s="376">
        <f t="shared" si="22"/>
        <v>41908.378389999998</v>
      </c>
      <c r="K334" s="376">
        <f t="shared" si="23"/>
        <v>41908</v>
      </c>
      <c r="L334" s="377">
        <f>IFERROR(VLOOKUP(C334,'DE x PARA'!C328:K2346,7,FALSE),"SINTÉTICA")</f>
        <v>0</v>
      </c>
      <c r="M334" s="377">
        <f>IFERROR(VLOOKUP(B334,'DE x PARA'!B328:K2346,10,FALSE),"SINTÉTICA")</f>
        <v>0</v>
      </c>
      <c r="N334" s="377">
        <f>IFERROR(VLOOKUP(M334,'DE x PARA'!$K$2:$L$2020,2,FALSE),0)</f>
        <v>0</v>
      </c>
      <c r="O334" s="375">
        <f t="shared" si="24"/>
        <v>0</v>
      </c>
    </row>
    <row r="335" spans="1:15">
      <c r="A335" s="374" t="str">
        <f t="shared" si="21"/>
        <v>4.1.1.01.0001</v>
      </c>
      <c r="B335" s="374" t="s">
        <v>873</v>
      </c>
      <c r="C335" s="374">
        <v>41111</v>
      </c>
      <c r="D335" s="117" t="s">
        <v>874</v>
      </c>
      <c r="E335" s="375">
        <v>0</v>
      </c>
      <c r="F335" s="375">
        <v>35158724.490000002</v>
      </c>
      <c r="G335" s="375">
        <v>-1309147.47</v>
      </c>
      <c r="H335" s="375">
        <v>33849577.020000003</v>
      </c>
      <c r="I335" s="375">
        <v>33849577.020000003</v>
      </c>
      <c r="J335" s="376">
        <f t="shared" si="22"/>
        <v>33849.577020000004</v>
      </c>
      <c r="K335" s="376">
        <f t="shared" si="23"/>
        <v>33850</v>
      </c>
      <c r="L335" s="377">
        <f>IFERROR(VLOOKUP(C335,'DE x PARA'!C329:K2347,7,FALSE),"SINTÉTICA")</f>
        <v>500008</v>
      </c>
      <c r="M335" s="377">
        <f>IFERROR(VLOOKUP(B335,'DE x PARA'!B329:K2347,10,FALSE),"SINTÉTICA")</f>
        <v>600001</v>
      </c>
      <c r="N335" s="377">
        <f>IFERROR(VLOOKUP(M335,'DE x PARA'!$K$2:$L$2020,2,FALSE),0)</f>
        <v>0</v>
      </c>
      <c r="O335" s="375">
        <f t="shared" si="24"/>
        <v>0</v>
      </c>
    </row>
    <row r="336" spans="1:15">
      <c r="A336" s="374" t="str">
        <f t="shared" si="21"/>
        <v>4.1.1.01.0007</v>
      </c>
      <c r="B336" s="374" t="s">
        <v>875</v>
      </c>
      <c r="C336" s="374">
        <v>41117</v>
      </c>
      <c r="D336" s="117" t="s">
        <v>876</v>
      </c>
      <c r="E336" s="375">
        <v>0</v>
      </c>
      <c r="F336" s="375">
        <v>4607020.34</v>
      </c>
      <c r="G336" s="375">
        <v>-419962.44</v>
      </c>
      <c r="H336" s="375">
        <v>4187057.9</v>
      </c>
      <c r="I336" s="375">
        <v>4187057.9</v>
      </c>
      <c r="J336" s="376">
        <f t="shared" si="22"/>
        <v>4187.0578999999998</v>
      </c>
      <c r="K336" s="376">
        <f t="shared" si="23"/>
        <v>4187</v>
      </c>
      <c r="L336" s="377">
        <f>IFERROR(VLOOKUP(C336,'DE x PARA'!C330:K2348,7,FALSE),"SINTÉTICA")</f>
        <v>500008</v>
      </c>
      <c r="M336" s="377">
        <f>IFERROR(VLOOKUP(B336,'DE x PARA'!B330:K2348,10,FALSE),"SINTÉTICA")</f>
        <v>600001</v>
      </c>
      <c r="N336" s="377">
        <f>IFERROR(VLOOKUP(M336,'DE x PARA'!$K$2:$L$2020,2,FALSE),0)</f>
        <v>0</v>
      </c>
      <c r="O336" s="375">
        <f t="shared" si="24"/>
        <v>0</v>
      </c>
    </row>
    <row r="337" spans="1:15">
      <c r="A337" s="374" t="str">
        <f t="shared" si="21"/>
        <v>4.1.1.01.0008</v>
      </c>
      <c r="B337" s="374" t="s">
        <v>877</v>
      </c>
      <c r="C337" s="374">
        <v>41118</v>
      </c>
      <c r="D337" s="117" t="s">
        <v>878</v>
      </c>
      <c r="E337" s="375">
        <v>0</v>
      </c>
      <c r="F337" s="375">
        <v>402124.84</v>
      </c>
      <c r="G337" s="375">
        <v>0</v>
      </c>
      <c r="H337" s="375">
        <v>402124.84</v>
      </c>
      <c r="I337" s="375">
        <v>402124.84</v>
      </c>
      <c r="J337" s="376">
        <f t="shared" si="22"/>
        <v>402.12484000000001</v>
      </c>
      <c r="K337" s="376">
        <f t="shared" si="23"/>
        <v>402</v>
      </c>
      <c r="L337" s="377">
        <f>IFERROR(VLOOKUP(C337,'DE x PARA'!C331:K2349,7,FALSE),"SINTÉTICA")</f>
        <v>500008</v>
      </c>
      <c r="M337" s="377">
        <f>IFERROR(VLOOKUP(B337,'DE x PARA'!B331:K2349,10,FALSE),"SINTÉTICA")</f>
        <v>600001</v>
      </c>
      <c r="N337" s="377">
        <f>IFERROR(VLOOKUP(M337,'DE x PARA'!$K$2:$L$2020,2,FALSE),0)</f>
        <v>0</v>
      </c>
      <c r="O337" s="375">
        <f t="shared" si="24"/>
        <v>0</v>
      </c>
    </row>
    <row r="338" spans="1:15">
      <c r="A338" s="374" t="str">
        <f t="shared" si="21"/>
        <v>4.1.1.01.0009</v>
      </c>
      <c r="B338" s="374" t="s">
        <v>879</v>
      </c>
      <c r="C338" s="374">
        <v>41119</v>
      </c>
      <c r="D338" s="117" t="s">
        <v>880</v>
      </c>
      <c r="E338" s="375">
        <v>0</v>
      </c>
      <c r="F338" s="375">
        <v>3265932.2</v>
      </c>
      <c r="G338" s="375">
        <v>-0.01</v>
      </c>
      <c r="H338" s="375">
        <v>3265932.19</v>
      </c>
      <c r="I338" s="375">
        <v>3265932.19</v>
      </c>
      <c r="J338" s="376">
        <f t="shared" si="22"/>
        <v>3265.93219</v>
      </c>
      <c r="K338" s="376">
        <f t="shared" si="23"/>
        <v>3266</v>
      </c>
      <c r="L338" s="377">
        <f>IFERROR(VLOOKUP(C338,'DE x PARA'!C332:K2350,7,FALSE),"SINTÉTICA")</f>
        <v>500008</v>
      </c>
      <c r="M338" s="377">
        <f>IFERROR(VLOOKUP(B338,'DE x PARA'!B332:K2350,10,FALSE),"SINTÉTICA")</f>
        <v>600001</v>
      </c>
      <c r="N338" s="377">
        <f>IFERROR(VLOOKUP(M338,'DE x PARA'!$K$2:$L$2020,2,FALSE),0)</f>
        <v>0</v>
      </c>
      <c r="O338" s="375">
        <f t="shared" si="24"/>
        <v>0</v>
      </c>
    </row>
    <row r="339" spans="1:15">
      <c r="A339" s="374" t="str">
        <f t="shared" si="21"/>
        <v>4.1.1.01.0011</v>
      </c>
      <c r="B339" s="374" t="s">
        <v>881</v>
      </c>
      <c r="C339" s="374">
        <v>411111</v>
      </c>
      <c r="D339" s="117" t="s">
        <v>882</v>
      </c>
      <c r="E339" s="375">
        <v>0</v>
      </c>
      <c r="F339" s="375">
        <v>79762.87</v>
      </c>
      <c r="G339" s="375">
        <v>0</v>
      </c>
      <c r="H339" s="375">
        <v>79762.87</v>
      </c>
      <c r="I339" s="375">
        <v>79762.87</v>
      </c>
      <c r="J339" s="376">
        <f t="shared" si="22"/>
        <v>79.762869999999992</v>
      </c>
      <c r="K339" s="376">
        <f t="shared" si="23"/>
        <v>80</v>
      </c>
      <c r="L339" s="377">
        <f>IFERROR(VLOOKUP(C339,'DE x PARA'!C333:K2351,7,FALSE),"SINTÉTICA")</f>
        <v>500008</v>
      </c>
      <c r="M339" s="377">
        <f>IFERROR(VLOOKUP(B339,'DE x PARA'!B333:K2351,10,FALSE),"SINTÉTICA")</f>
        <v>600001</v>
      </c>
      <c r="N339" s="377">
        <f>IFERROR(VLOOKUP(M339,'DE x PARA'!$K$2:$L$2020,2,FALSE),0)</f>
        <v>0</v>
      </c>
      <c r="O339" s="375">
        <f t="shared" si="24"/>
        <v>0</v>
      </c>
    </row>
    <row r="340" spans="1:15">
      <c r="A340" s="374" t="str">
        <f t="shared" si="21"/>
        <v>4.1.1.01.0013</v>
      </c>
      <c r="B340" s="374" t="s">
        <v>883</v>
      </c>
      <c r="C340" s="374">
        <v>411113</v>
      </c>
      <c r="D340" s="117" t="s">
        <v>884</v>
      </c>
      <c r="E340" s="375">
        <v>0</v>
      </c>
      <c r="F340" s="375">
        <v>26594.34</v>
      </c>
      <c r="G340" s="375">
        <v>0</v>
      </c>
      <c r="H340" s="375">
        <v>26594.34</v>
      </c>
      <c r="I340" s="375">
        <v>26594.34</v>
      </c>
      <c r="J340" s="376">
        <f t="shared" si="22"/>
        <v>26.594339999999999</v>
      </c>
      <c r="K340" s="376">
        <f t="shared" si="23"/>
        <v>27</v>
      </c>
      <c r="L340" s="377">
        <f>IFERROR(VLOOKUP(C340,'DE x PARA'!C334:K2352,7,FALSE),"SINTÉTICA")</f>
        <v>500008</v>
      </c>
      <c r="M340" s="377">
        <f>IFERROR(VLOOKUP(B340,'DE x PARA'!B334:K2352,10,FALSE),"SINTÉTICA")</f>
        <v>600001</v>
      </c>
      <c r="N340" s="377">
        <f>IFERROR(VLOOKUP(M340,'DE x PARA'!$K$2:$L$2020,2,FALSE),0)</f>
        <v>0</v>
      </c>
      <c r="O340" s="375">
        <f t="shared" si="24"/>
        <v>0</v>
      </c>
    </row>
    <row r="341" spans="1:15">
      <c r="A341" s="374" t="str">
        <f t="shared" si="21"/>
        <v>4.1.1.01.0014</v>
      </c>
      <c r="B341" s="379" t="s">
        <v>885</v>
      </c>
      <c r="C341" s="377">
        <v>411114</v>
      </c>
      <c r="D341" s="377" t="s">
        <v>886</v>
      </c>
      <c r="E341" s="380">
        <v>0</v>
      </c>
      <c r="F341" s="380">
        <v>97329.23</v>
      </c>
      <c r="G341" s="380">
        <v>0</v>
      </c>
      <c r="H341" s="375">
        <v>97329.23</v>
      </c>
      <c r="I341" s="380">
        <v>97329.23</v>
      </c>
      <c r="J341" s="376">
        <f t="shared" si="22"/>
        <v>97.329229999999995</v>
      </c>
      <c r="K341" s="376">
        <f t="shared" si="23"/>
        <v>97</v>
      </c>
      <c r="L341" s="377">
        <f>IFERROR(VLOOKUP(C341,'DE x PARA'!C335:K2353,7,FALSE),"SINTÉTICA")</f>
        <v>500008</v>
      </c>
      <c r="M341" s="377">
        <f>IFERROR(VLOOKUP(B341,'DE x PARA'!B335:K2353,10,FALSE),"SINTÉTICA")</f>
        <v>600001</v>
      </c>
      <c r="N341" s="377">
        <f>IFERROR(VLOOKUP(M341,'DE x PARA'!$K$2:$L$2020,2,FALSE),0)</f>
        <v>0</v>
      </c>
      <c r="O341" s="375">
        <f t="shared" si="24"/>
        <v>0</v>
      </c>
    </row>
    <row r="342" spans="1:15">
      <c r="A342" s="374" t="str">
        <f t="shared" si="21"/>
        <v>4.1.1.02</v>
      </c>
      <c r="B342" s="379" t="s">
        <v>887</v>
      </c>
      <c r="C342" s="377">
        <v>4112</v>
      </c>
      <c r="D342" s="377" t="s">
        <v>43</v>
      </c>
      <c r="E342" s="380">
        <v>0</v>
      </c>
      <c r="F342" s="380">
        <v>12562272.98</v>
      </c>
      <c r="G342" s="380">
        <v>-153474.94</v>
      </c>
      <c r="H342" s="375">
        <v>12408798.039999999</v>
      </c>
      <c r="I342" s="380">
        <v>12408798.039999999</v>
      </c>
      <c r="J342" s="376">
        <f t="shared" si="22"/>
        <v>12408.79804</v>
      </c>
      <c r="K342" s="376">
        <f t="shared" si="23"/>
        <v>12409</v>
      </c>
      <c r="L342" s="377">
        <f>IFERROR(VLOOKUP(C342,'DE x PARA'!C336:K2354,7,FALSE),"SINTÉTICA")</f>
        <v>0</v>
      </c>
      <c r="M342" s="377">
        <f>IFERROR(VLOOKUP(B342,'DE x PARA'!B336:K2354,10,FALSE),"SINTÉTICA")</f>
        <v>0</v>
      </c>
      <c r="N342" s="377">
        <f>IFERROR(VLOOKUP(M342,'DE x PARA'!$K$2:$L$2020,2,FALSE),0)</f>
        <v>0</v>
      </c>
      <c r="O342" s="375">
        <f t="shared" si="24"/>
        <v>0</v>
      </c>
    </row>
    <row r="343" spans="1:15">
      <c r="A343" s="374" t="str">
        <f t="shared" si="21"/>
        <v>4.1.1.02.0001</v>
      </c>
      <c r="B343" s="379" t="s">
        <v>888</v>
      </c>
      <c r="C343" s="377">
        <v>41121</v>
      </c>
      <c r="D343" s="377" t="s">
        <v>760</v>
      </c>
      <c r="E343" s="377">
        <v>0</v>
      </c>
      <c r="F343" s="380">
        <v>7453689.5099999998</v>
      </c>
      <c r="G343" s="380">
        <v>-1842.78</v>
      </c>
      <c r="H343" s="375">
        <v>7451846.7300000004</v>
      </c>
      <c r="I343" s="380">
        <v>7451846.7300000004</v>
      </c>
      <c r="J343" s="376">
        <f t="shared" si="22"/>
        <v>7451.8467300000002</v>
      </c>
      <c r="K343" s="376">
        <f t="shared" si="23"/>
        <v>7452</v>
      </c>
      <c r="L343" s="377">
        <f>IFERROR(VLOOKUP(C343,'DE x PARA'!C337:K2355,7,FALSE),"SINTÉTICA")</f>
        <v>500012</v>
      </c>
      <c r="M343" s="377">
        <f>IFERROR(VLOOKUP(B343,'DE x PARA'!B337:K2355,10,FALSE),"SINTÉTICA")</f>
        <v>600001</v>
      </c>
      <c r="N343" s="377">
        <f>IFERROR(VLOOKUP(M343,'DE x PARA'!$K$2:$L$2020,2,FALSE),0)</f>
        <v>0</v>
      </c>
      <c r="O343" s="375">
        <f t="shared" si="24"/>
        <v>0</v>
      </c>
    </row>
    <row r="344" spans="1:15">
      <c r="A344" s="374" t="str">
        <f t="shared" si="21"/>
        <v>4.1.1.02.0002</v>
      </c>
      <c r="B344" s="379" t="s">
        <v>889</v>
      </c>
      <c r="C344" s="377">
        <v>41122</v>
      </c>
      <c r="D344" s="377" t="s">
        <v>163</v>
      </c>
      <c r="E344" s="380">
        <v>0</v>
      </c>
      <c r="F344" s="380">
        <v>2851523.51</v>
      </c>
      <c r="G344" s="380">
        <v>-9.5500000000000007</v>
      </c>
      <c r="H344" s="375">
        <v>2851513.96</v>
      </c>
      <c r="I344" s="380">
        <v>2851513.96</v>
      </c>
      <c r="J344" s="376">
        <f t="shared" si="22"/>
        <v>2851.5139599999998</v>
      </c>
      <c r="K344" s="376">
        <f t="shared" si="23"/>
        <v>2852</v>
      </c>
      <c r="L344" s="377">
        <f>IFERROR(VLOOKUP(C344,'DE x PARA'!C338:K2356,7,FALSE),"SINTÉTICA")</f>
        <v>500010</v>
      </c>
      <c r="M344" s="377">
        <f>IFERROR(VLOOKUP(B344,'DE x PARA'!B338:K2356,10,FALSE),"SINTÉTICA")</f>
        <v>600001</v>
      </c>
      <c r="N344" s="377">
        <f>IFERROR(VLOOKUP(M344,'DE x PARA'!$K$2:$L$2020,2,FALSE),0)</f>
        <v>0</v>
      </c>
      <c r="O344" s="375">
        <f t="shared" si="24"/>
        <v>0</v>
      </c>
    </row>
    <row r="345" spans="1:15">
      <c r="A345" s="374" t="str">
        <f t="shared" si="21"/>
        <v>4.1.1.02.0004</v>
      </c>
      <c r="B345" s="379" t="s">
        <v>890</v>
      </c>
      <c r="C345" s="377">
        <v>41124</v>
      </c>
      <c r="D345" s="377" t="s">
        <v>891</v>
      </c>
      <c r="E345" s="380">
        <v>0</v>
      </c>
      <c r="F345" s="380">
        <v>656059.98</v>
      </c>
      <c r="G345" s="380">
        <v>0</v>
      </c>
      <c r="H345" s="375">
        <v>656059.98</v>
      </c>
      <c r="I345" s="380">
        <v>656059.98</v>
      </c>
      <c r="J345" s="376">
        <f t="shared" si="22"/>
        <v>656.05998</v>
      </c>
      <c r="K345" s="376">
        <f t="shared" si="23"/>
        <v>656</v>
      </c>
      <c r="L345" s="377">
        <f>IFERROR(VLOOKUP(C345,'DE x PARA'!C339:K2357,7,FALSE),"SINTÉTICA")</f>
        <v>500012</v>
      </c>
      <c r="M345" s="377">
        <f>IFERROR(VLOOKUP(B345,'DE x PARA'!B339:K2357,10,FALSE),"SINTÉTICA")</f>
        <v>600001</v>
      </c>
      <c r="N345" s="377">
        <f>IFERROR(VLOOKUP(M345,'DE x PARA'!$K$2:$L$2020,2,FALSE),0)</f>
        <v>0</v>
      </c>
      <c r="O345" s="375">
        <f t="shared" si="24"/>
        <v>0</v>
      </c>
    </row>
    <row r="346" spans="1:15">
      <c r="A346" s="374" t="str">
        <f t="shared" si="21"/>
        <v>4.1.1.02.0005</v>
      </c>
      <c r="B346" s="379" t="s">
        <v>892</v>
      </c>
      <c r="C346" s="377">
        <v>41125</v>
      </c>
      <c r="D346" s="377" t="s">
        <v>893</v>
      </c>
      <c r="E346" s="377">
        <v>0</v>
      </c>
      <c r="F346" s="380">
        <v>969444.67</v>
      </c>
      <c r="G346" s="380">
        <v>-109795.73</v>
      </c>
      <c r="H346" s="375">
        <v>859648.94</v>
      </c>
      <c r="I346" s="380">
        <v>859648.94</v>
      </c>
      <c r="J346" s="376">
        <f t="shared" si="22"/>
        <v>859.64893999999993</v>
      </c>
      <c r="K346" s="376">
        <f t="shared" si="23"/>
        <v>860</v>
      </c>
      <c r="L346" s="377">
        <f>IFERROR(VLOOKUP(C346,'DE x PARA'!C340:K2358,7,FALSE),"SINTÉTICA")</f>
        <v>500012</v>
      </c>
      <c r="M346" s="377">
        <f>IFERROR(VLOOKUP(B346,'DE x PARA'!B340:K2358,10,FALSE),"SINTÉTICA")</f>
        <v>600001</v>
      </c>
      <c r="N346" s="377">
        <f>IFERROR(VLOOKUP(M346,'DE x PARA'!$K$2:$L$2020,2,FALSE),0)</f>
        <v>0</v>
      </c>
      <c r="O346" s="375">
        <f t="shared" si="24"/>
        <v>0</v>
      </c>
    </row>
    <row r="347" spans="1:15">
      <c r="A347" s="374" t="str">
        <f t="shared" si="21"/>
        <v>4.1.1.02.0006</v>
      </c>
      <c r="B347" s="379" t="s">
        <v>894</v>
      </c>
      <c r="C347" s="377">
        <v>41126</v>
      </c>
      <c r="D347" s="377" t="s">
        <v>895</v>
      </c>
      <c r="E347" s="380">
        <v>0</v>
      </c>
      <c r="F347" s="380">
        <v>368868.18</v>
      </c>
      <c r="G347" s="380">
        <v>-41826.879999999997</v>
      </c>
      <c r="H347" s="375">
        <v>327041.3</v>
      </c>
      <c r="I347" s="380">
        <v>327041.3</v>
      </c>
      <c r="J347" s="376">
        <f t="shared" si="22"/>
        <v>327.04129999999998</v>
      </c>
      <c r="K347" s="376">
        <f t="shared" si="23"/>
        <v>327</v>
      </c>
      <c r="L347" s="377">
        <f>IFERROR(VLOOKUP(C347,'DE x PARA'!C341:K2359,7,FALSE),"SINTÉTICA")</f>
        <v>500010</v>
      </c>
      <c r="M347" s="377">
        <f>IFERROR(VLOOKUP(B347,'DE x PARA'!B341:K2359,10,FALSE),"SINTÉTICA")</f>
        <v>600001</v>
      </c>
      <c r="N347" s="377">
        <f>IFERROR(VLOOKUP(M347,'DE x PARA'!$K$2:$L$2020,2,FALSE),0)</f>
        <v>0</v>
      </c>
      <c r="O347" s="375">
        <f t="shared" si="24"/>
        <v>0</v>
      </c>
    </row>
    <row r="348" spans="1:15">
      <c r="A348" s="374" t="str">
        <f t="shared" si="21"/>
        <v>4.1.1.02.0007</v>
      </c>
      <c r="B348" s="379" t="s">
        <v>896</v>
      </c>
      <c r="C348" s="377">
        <v>41127</v>
      </c>
      <c r="D348" s="377" t="s">
        <v>897</v>
      </c>
      <c r="E348" s="380">
        <v>0</v>
      </c>
      <c r="F348" s="380">
        <v>262687.13</v>
      </c>
      <c r="G348" s="380">
        <v>0</v>
      </c>
      <c r="H348" s="375">
        <v>262687.13</v>
      </c>
      <c r="I348" s="380">
        <v>262687.13</v>
      </c>
      <c r="J348" s="376">
        <f t="shared" si="22"/>
        <v>262.68713000000002</v>
      </c>
      <c r="K348" s="376">
        <f t="shared" si="23"/>
        <v>263</v>
      </c>
      <c r="L348" s="377">
        <f>IFERROR(VLOOKUP(C348,'DE x PARA'!C342:K2360,7,FALSE),"SINTÉTICA")</f>
        <v>500010</v>
      </c>
      <c r="M348" s="377">
        <f>IFERROR(VLOOKUP(B348,'DE x PARA'!B342:K2360,10,FALSE),"SINTÉTICA")</f>
        <v>600001</v>
      </c>
      <c r="N348" s="377">
        <f>IFERROR(VLOOKUP(M348,'DE x PARA'!$K$2:$L$2020,2,FALSE),0)</f>
        <v>0</v>
      </c>
      <c r="O348" s="375">
        <f t="shared" si="24"/>
        <v>0</v>
      </c>
    </row>
    <row r="349" spans="1:15">
      <c r="A349" s="374" t="str">
        <f t="shared" si="21"/>
        <v>4.1.1.03</v>
      </c>
      <c r="B349" s="379" t="s">
        <v>898</v>
      </c>
      <c r="C349" s="377">
        <v>4113</v>
      </c>
      <c r="D349" s="377" t="s">
        <v>44</v>
      </c>
      <c r="E349" s="380">
        <v>0</v>
      </c>
      <c r="F349" s="380">
        <v>6628467.5800000001</v>
      </c>
      <c r="G349" s="380">
        <v>-34605.32</v>
      </c>
      <c r="H349" s="375">
        <v>6593862.2599999998</v>
      </c>
      <c r="I349" s="380">
        <v>6593862.2599999998</v>
      </c>
      <c r="J349" s="376">
        <f t="shared" si="22"/>
        <v>6593.8622599999999</v>
      </c>
      <c r="K349" s="376">
        <f t="shared" si="23"/>
        <v>6594</v>
      </c>
      <c r="L349" s="377">
        <f>IFERROR(VLOOKUP(C349,'DE x PARA'!C343:K2361,7,FALSE),"SINTÉTICA")</f>
        <v>0</v>
      </c>
      <c r="M349" s="377">
        <f>IFERROR(VLOOKUP(B349,'DE x PARA'!B343:K2361,10,FALSE),"SINTÉTICA")</f>
        <v>0</v>
      </c>
      <c r="N349" s="377">
        <f>IFERROR(VLOOKUP(M349,'DE x PARA'!$K$2:$L$2020,2,FALSE),0)</f>
        <v>0</v>
      </c>
      <c r="O349" s="375">
        <f t="shared" si="24"/>
        <v>0</v>
      </c>
    </row>
    <row r="350" spans="1:15">
      <c r="A350" s="374" t="str">
        <f t="shared" si="21"/>
        <v>4.1.1.03.0001</v>
      </c>
      <c r="B350" s="379" t="s">
        <v>899</v>
      </c>
      <c r="C350" s="377">
        <v>41131</v>
      </c>
      <c r="D350" s="377" t="s">
        <v>794</v>
      </c>
      <c r="E350" s="380">
        <v>0</v>
      </c>
      <c r="F350" s="380">
        <v>2569295.46</v>
      </c>
      <c r="G350" s="380">
        <v>-558.03</v>
      </c>
      <c r="H350" s="375">
        <v>2568737.4300000002</v>
      </c>
      <c r="I350" s="380">
        <v>2568737.4300000002</v>
      </c>
      <c r="J350" s="376">
        <f t="shared" si="22"/>
        <v>2568.7374300000001</v>
      </c>
      <c r="K350" s="376">
        <f t="shared" si="23"/>
        <v>2569</v>
      </c>
      <c r="L350" s="377">
        <f>IFERROR(VLOOKUP(C350,'DE x PARA'!C344:K2362,7,FALSE),"SINTÉTICA")</f>
        <v>500009</v>
      </c>
      <c r="M350" s="377">
        <f>IFERROR(VLOOKUP(B350,'DE x PARA'!B344:K2362,10,FALSE),"SINTÉTICA")</f>
        <v>600001</v>
      </c>
      <c r="N350" s="377">
        <f>IFERROR(VLOOKUP(M350,'DE x PARA'!$K$2:$L$2020,2,FALSE),0)</f>
        <v>0</v>
      </c>
      <c r="O350" s="375">
        <f t="shared" si="24"/>
        <v>0</v>
      </c>
    </row>
    <row r="351" spans="1:15">
      <c r="A351" s="374" t="str">
        <f t="shared" si="21"/>
        <v>4.1.1.03.0002</v>
      </c>
      <c r="B351" s="379" t="s">
        <v>900</v>
      </c>
      <c r="C351" s="377">
        <v>41132</v>
      </c>
      <c r="D351" s="377" t="s">
        <v>901</v>
      </c>
      <c r="E351" s="377">
        <v>0</v>
      </c>
      <c r="F351" s="380">
        <v>2193605.1</v>
      </c>
      <c r="G351" s="380">
        <v>-2084.39</v>
      </c>
      <c r="H351" s="375">
        <v>2191520.71</v>
      </c>
      <c r="I351" s="380">
        <v>2191520.71</v>
      </c>
      <c r="J351" s="376">
        <f t="shared" si="22"/>
        <v>2191.5207099999998</v>
      </c>
      <c r="K351" s="376">
        <f t="shared" si="23"/>
        <v>2192</v>
      </c>
      <c r="L351" s="377">
        <f>IFERROR(VLOOKUP(C351,'DE x PARA'!C345:K2363,7,FALSE),"SINTÉTICA")</f>
        <v>500009</v>
      </c>
      <c r="M351" s="377">
        <f>IFERROR(VLOOKUP(B351,'DE x PARA'!B345:K2363,10,FALSE),"SINTÉTICA")</f>
        <v>600001</v>
      </c>
      <c r="N351" s="377">
        <f>IFERROR(VLOOKUP(M351,'DE x PARA'!$K$2:$L$2020,2,FALSE),0)</f>
        <v>0</v>
      </c>
      <c r="O351" s="375">
        <f t="shared" si="24"/>
        <v>0</v>
      </c>
    </row>
    <row r="352" spans="1:15">
      <c r="A352" s="374" t="str">
        <f t="shared" si="21"/>
        <v>4.1.1.03.0003</v>
      </c>
      <c r="B352" s="379" t="s">
        <v>902</v>
      </c>
      <c r="C352" s="377">
        <v>41133</v>
      </c>
      <c r="D352" s="377" t="s">
        <v>903</v>
      </c>
      <c r="E352" s="380">
        <v>0</v>
      </c>
      <c r="F352" s="380">
        <v>14220.06</v>
      </c>
      <c r="G352" s="380">
        <v>-14220.06</v>
      </c>
      <c r="H352" s="375">
        <v>0</v>
      </c>
      <c r="I352" s="380">
        <v>0</v>
      </c>
      <c r="J352" s="376">
        <f t="shared" si="22"/>
        <v>0</v>
      </c>
      <c r="K352" s="376">
        <f t="shared" si="23"/>
        <v>0</v>
      </c>
      <c r="L352" s="377">
        <f>IFERROR(VLOOKUP(C352,'DE x PARA'!C346:K2364,7,FALSE),"SINTÉTICA")</f>
        <v>500009</v>
      </c>
      <c r="M352" s="377">
        <f>IFERROR(VLOOKUP(B352,'DE x PARA'!B346:K2364,10,FALSE),"SINTÉTICA")</f>
        <v>600001</v>
      </c>
      <c r="N352" s="377">
        <f>IFERROR(VLOOKUP(M352,'DE x PARA'!$K$2:$L$2020,2,FALSE),0)</f>
        <v>0</v>
      </c>
      <c r="O352" s="375">
        <f t="shared" si="24"/>
        <v>0</v>
      </c>
    </row>
    <row r="353" spans="1:15">
      <c r="A353" s="374" t="str">
        <f t="shared" si="21"/>
        <v>4.1.1.03.0005</v>
      </c>
      <c r="B353" s="379" t="s">
        <v>904</v>
      </c>
      <c r="C353" s="377">
        <v>41135</v>
      </c>
      <c r="D353" s="377" t="s">
        <v>905</v>
      </c>
      <c r="E353" s="380">
        <v>0</v>
      </c>
      <c r="F353" s="380">
        <v>623575.47</v>
      </c>
      <c r="G353" s="380">
        <v>-2003.77</v>
      </c>
      <c r="H353" s="375">
        <v>621571.69999999995</v>
      </c>
      <c r="I353" s="380">
        <v>621571.69999999995</v>
      </c>
      <c r="J353" s="376">
        <f t="shared" si="22"/>
        <v>621.57169999999996</v>
      </c>
      <c r="K353" s="376">
        <f t="shared" si="23"/>
        <v>622</v>
      </c>
      <c r="L353" s="377">
        <f>IFERROR(VLOOKUP(C353,'DE x PARA'!C347:K2365,7,FALSE),"SINTÉTICA")</f>
        <v>500009</v>
      </c>
      <c r="M353" s="377">
        <f>IFERROR(VLOOKUP(B353,'DE x PARA'!B347:K2365,10,FALSE),"SINTÉTICA")</f>
        <v>600001</v>
      </c>
      <c r="N353" s="377">
        <f>IFERROR(VLOOKUP(M353,'DE x PARA'!$K$2:$L$2020,2,FALSE),0)</f>
        <v>0</v>
      </c>
      <c r="O353" s="375">
        <f t="shared" si="24"/>
        <v>0</v>
      </c>
    </row>
    <row r="354" spans="1:15">
      <c r="A354" s="374" t="str">
        <f t="shared" si="21"/>
        <v>4.1.1.03.0006</v>
      </c>
      <c r="B354" s="379" t="s">
        <v>906</v>
      </c>
      <c r="C354" s="377">
        <v>41136</v>
      </c>
      <c r="D354" s="377" t="s">
        <v>907</v>
      </c>
      <c r="E354" s="380">
        <v>0</v>
      </c>
      <c r="F354" s="380">
        <v>1146016.93</v>
      </c>
      <c r="G354" s="380">
        <v>-8373.07</v>
      </c>
      <c r="H354" s="375">
        <v>1137643.8600000001</v>
      </c>
      <c r="I354" s="380">
        <v>1137643.8600000001</v>
      </c>
      <c r="J354" s="376">
        <f t="shared" si="22"/>
        <v>1137.6438600000001</v>
      </c>
      <c r="K354" s="376">
        <f t="shared" si="23"/>
        <v>1138</v>
      </c>
      <c r="L354" s="377">
        <f>IFERROR(VLOOKUP(C354,'DE x PARA'!C348:K2366,7,FALSE),"SINTÉTICA")</f>
        <v>500009</v>
      </c>
      <c r="M354" s="377">
        <f>IFERROR(VLOOKUP(B354,'DE x PARA'!B348:K2366,10,FALSE),"SINTÉTICA")</f>
        <v>600001</v>
      </c>
      <c r="N354" s="377">
        <f>IFERROR(VLOOKUP(M354,'DE x PARA'!$K$2:$L$2020,2,FALSE),0)</f>
        <v>0</v>
      </c>
      <c r="O354" s="375">
        <f t="shared" si="24"/>
        <v>0</v>
      </c>
    </row>
    <row r="355" spans="1:15">
      <c r="A355" s="374" t="str">
        <f t="shared" si="21"/>
        <v>4.1.1.03.0010</v>
      </c>
      <c r="B355" s="379" t="s">
        <v>908</v>
      </c>
      <c r="C355" s="377">
        <v>411310</v>
      </c>
      <c r="D355" s="377" t="s">
        <v>909</v>
      </c>
      <c r="E355" s="380">
        <v>0</v>
      </c>
      <c r="F355" s="380">
        <v>9442.2999999999993</v>
      </c>
      <c r="G355" s="380">
        <v>-7366</v>
      </c>
      <c r="H355" s="375">
        <v>2076.3000000000002</v>
      </c>
      <c r="I355" s="380">
        <v>2076.3000000000002</v>
      </c>
      <c r="J355" s="376">
        <f t="shared" si="22"/>
        <v>2.0763000000000003</v>
      </c>
      <c r="K355" s="376">
        <f t="shared" si="23"/>
        <v>2</v>
      </c>
      <c r="L355" s="377">
        <f>IFERROR(VLOOKUP(C355,'DE x PARA'!C349:K2367,7,FALSE),"SINTÉTICA")</f>
        <v>500009</v>
      </c>
      <c r="M355" s="377">
        <f>IFERROR(VLOOKUP(B355,'DE x PARA'!B349:K2367,10,FALSE),"SINTÉTICA")</f>
        <v>600001</v>
      </c>
      <c r="N355" s="377">
        <f>IFERROR(VLOOKUP(M355,'DE x PARA'!$K$2:$L$2020,2,FALSE),0)</f>
        <v>0</v>
      </c>
      <c r="O355" s="375">
        <f t="shared" si="24"/>
        <v>0</v>
      </c>
    </row>
    <row r="356" spans="1:15">
      <c r="A356" s="374" t="str">
        <f t="shared" si="21"/>
        <v>4.1.1.03.0011</v>
      </c>
      <c r="B356" s="379" t="s">
        <v>910</v>
      </c>
      <c r="C356" s="377">
        <v>411311</v>
      </c>
      <c r="D356" s="377" t="s">
        <v>911</v>
      </c>
      <c r="E356" s="380">
        <v>0</v>
      </c>
      <c r="F356" s="380">
        <v>72312.259999999995</v>
      </c>
      <c r="G356" s="380">
        <v>0</v>
      </c>
      <c r="H356" s="375">
        <v>72312.259999999995</v>
      </c>
      <c r="I356" s="380">
        <v>72312.259999999995</v>
      </c>
      <c r="J356" s="376">
        <f t="shared" si="22"/>
        <v>72.312259999999995</v>
      </c>
      <c r="K356" s="376">
        <f t="shared" si="23"/>
        <v>72</v>
      </c>
      <c r="L356" s="377">
        <f>IFERROR(VLOOKUP(C356,'DE x PARA'!C350:K2368,7,FALSE),"SINTÉTICA")</f>
        <v>500009</v>
      </c>
      <c r="M356" s="377">
        <f>IFERROR(VLOOKUP(B356,'DE x PARA'!B350:K2368,10,FALSE),"SINTÉTICA")</f>
        <v>600001</v>
      </c>
      <c r="N356" s="377">
        <f>IFERROR(VLOOKUP(M356,'DE x PARA'!$K$2:$L$2020,2,FALSE),0)</f>
        <v>0</v>
      </c>
      <c r="O356" s="375">
        <f t="shared" si="24"/>
        <v>0</v>
      </c>
    </row>
    <row r="357" spans="1:15">
      <c r="A357" s="374" t="str">
        <f t="shared" si="21"/>
        <v>4.1.3</v>
      </c>
      <c r="B357" s="379" t="s">
        <v>916</v>
      </c>
      <c r="C357" s="377">
        <v>413</v>
      </c>
      <c r="D357" s="377" t="s">
        <v>917</v>
      </c>
      <c r="E357" s="380">
        <v>0</v>
      </c>
      <c r="F357" s="380">
        <v>7456539.7400000002</v>
      </c>
      <c r="G357" s="380">
        <v>-2686.37</v>
      </c>
      <c r="H357" s="375">
        <v>7453853.3700000001</v>
      </c>
      <c r="I357" s="380">
        <v>7453853.3700000001</v>
      </c>
      <c r="J357" s="376">
        <f t="shared" si="22"/>
        <v>7453.8533699999998</v>
      </c>
      <c r="K357" s="376">
        <f t="shared" si="23"/>
        <v>7454</v>
      </c>
      <c r="L357" s="377">
        <f>IFERROR(VLOOKUP(C357,'DE x PARA'!C351:K2369,7,FALSE),"SINTÉTICA")</f>
        <v>0</v>
      </c>
      <c r="M357" s="377">
        <f>IFERROR(VLOOKUP(B357,'DE x PARA'!B351:K2369,10,FALSE),"SINTÉTICA")</f>
        <v>0</v>
      </c>
      <c r="N357" s="377">
        <f>IFERROR(VLOOKUP(M357,'DE x PARA'!$K$2:$L$2020,2,FALSE),0)</f>
        <v>0</v>
      </c>
      <c r="O357" s="375">
        <f t="shared" si="24"/>
        <v>0</v>
      </c>
    </row>
    <row r="358" spans="1:15">
      <c r="A358" s="374" t="str">
        <f t="shared" si="21"/>
        <v>4.1.3.01</v>
      </c>
      <c r="B358" s="379" t="s">
        <v>918</v>
      </c>
      <c r="C358" s="377">
        <v>4131</v>
      </c>
      <c r="D358" s="377" t="s">
        <v>46</v>
      </c>
      <c r="E358" s="377">
        <v>0</v>
      </c>
      <c r="F358" s="380">
        <v>7456539.7400000002</v>
      </c>
      <c r="G358" s="380">
        <v>-2686.37</v>
      </c>
      <c r="H358" s="375">
        <v>7453853.3700000001</v>
      </c>
      <c r="I358" s="380">
        <v>7453853.3700000001</v>
      </c>
      <c r="J358" s="376">
        <f t="shared" si="22"/>
        <v>7453.8533699999998</v>
      </c>
      <c r="K358" s="376">
        <f t="shared" si="23"/>
        <v>7454</v>
      </c>
      <c r="L358" s="377">
        <f>IFERROR(VLOOKUP(C358,'DE x PARA'!C352:K2370,7,FALSE),"SINTÉTICA")</f>
        <v>0</v>
      </c>
      <c r="M358" s="377">
        <f>IFERROR(VLOOKUP(B358,'DE x PARA'!B352:K2370,10,FALSE),"SINTÉTICA")</f>
        <v>0</v>
      </c>
      <c r="N358" s="377">
        <f>IFERROR(VLOOKUP(M358,'DE x PARA'!$K$2:$L$2020,2,FALSE),0)</f>
        <v>0</v>
      </c>
      <c r="O358" s="375">
        <f t="shared" si="24"/>
        <v>0</v>
      </c>
    </row>
    <row r="359" spans="1:15">
      <c r="A359" s="374" t="str">
        <f t="shared" si="21"/>
        <v>4.1.3.01.0001</v>
      </c>
      <c r="B359" s="379" t="s">
        <v>919</v>
      </c>
      <c r="C359" s="377">
        <v>41311</v>
      </c>
      <c r="D359" s="377" t="s">
        <v>920</v>
      </c>
      <c r="E359" s="377">
        <v>0</v>
      </c>
      <c r="F359" s="380">
        <v>4143797.63</v>
      </c>
      <c r="G359" s="380">
        <v>0</v>
      </c>
      <c r="H359" s="381">
        <v>4143797.63</v>
      </c>
      <c r="I359" s="380">
        <v>4143797.63</v>
      </c>
      <c r="J359" s="376">
        <f t="shared" si="22"/>
        <v>4143.79763</v>
      </c>
      <c r="K359" s="376">
        <f t="shared" si="23"/>
        <v>4144</v>
      </c>
      <c r="L359" s="377">
        <f>IFERROR(VLOOKUP(C359,'DE x PARA'!C353:K2371,7,FALSE),"SINTÉTICA")</f>
        <v>500004</v>
      </c>
      <c r="M359" s="377">
        <f>IFERROR(VLOOKUP(B359,'DE x PARA'!B353:K2371,10,FALSE),"SINTÉTICA")</f>
        <v>600001</v>
      </c>
      <c r="N359" s="377">
        <f>IFERROR(VLOOKUP(M359,'DE x PARA'!$K$2:$L$2020,2,FALSE),0)</f>
        <v>0</v>
      </c>
      <c r="O359" s="375">
        <f t="shared" si="24"/>
        <v>0</v>
      </c>
    </row>
    <row r="360" spans="1:15">
      <c r="A360" s="374" t="str">
        <f t="shared" si="21"/>
        <v>4.1.3.01.0002</v>
      </c>
      <c r="B360" s="379" t="s">
        <v>921</v>
      </c>
      <c r="C360" s="377">
        <v>41312</v>
      </c>
      <c r="D360" s="377" t="s">
        <v>922</v>
      </c>
      <c r="E360" s="377">
        <v>0</v>
      </c>
      <c r="F360" s="380">
        <v>746609.14</v>
      </c>
      <c r="G360" s="380">
        <v>0</v>
      </c>
      <c r="H360" s="381">
        <v>746609.14</v>
      </c>
      <c r="I360" s="380">
        <v>746609.14</v>
      </c>
      <c r="J360" s="376">
        <f t="shared" si="22"/>
        <v>746.60914000000002</v>
      </c>
      <c r="K360" s="376">
        <f t="shared" si="23"/>
        <v>747</v>
      </c>
      <c r="L360" s="377">
        <f>IFERROR(VLOOKUP(C360,'DE x PARA'!C354:K2372,7,FALSE),"SINTÉTICA")</f>
        <v>500004</v>
      </c>
      <c r="M360" s="377">
        <f>IFERROR(VLOOKUP(B360,'DE x PARA'!B354:K2372,10,FALSE),"SINTÉTICA")</f>
        <v>600001</v>
      </c>
      <c r="N360" s="377">
        <f>IFERROR(VLOOKUP(M360,'DE x PARA'!$K$2:$L$2020,2,FALSE),0)</f>
        <v>0</v>
      </c>
      <c r="O360" s="375">
        <f t="shared" si="24"/>
        <v>0</v>
      </c>
    </row>
    <row r="361" spans="1:15">
      <c r="A361" s="374" t="str">
        <f t="shared" si="21"/>
        <v>4.1.3.01.0005</v>
      </c>
      <c r="B361" s="379" t="s">
        <v>923</v>
      </c>
      <c r="C361" s="377">
        <v>41315</v>
      </c>
      <c r="D361" s="377" t="s">
        <v>924</v>
      </c>
      <c r="E361" s="377">
        <v>0</v>
      </c>
      <c r="F361" s="380">
        <v>459276.89</v>
      </c>
      <c r="G361" s="380">
        <v>-1806.21</v>
      </c>
      <c r="H361" s="381">
        <v>457470.68</v>
      </c>
      <c r="I361" s="380">
        <v>457470.68</v>
      </c>
      <c r="J361" s="376">
        <f t="shared" si="22"/>
        <v>457.47068000000002</v>
      </c>
      <c r="K361" s="376">
        <f t="shared" si="23"/>
        <v>457</v>
      </c>
      <c r="L361" s="377">
        <f>IFERROR(VLOOKUP(C361,'DE x PARA'!C355:K2373,7,FALSE),"SINTÉTICA")</f>
        <v>500004</v>
      </c>
      <c r="M361" s="377">
        <f>IFERROR(VLOOKUP(B361,'DE x PARA'!B355:K2373,10,FALSE),"SINTÉTICA")</f>
        <v>600001</v>
      </c>
      <c r="N361" s="377">
        <f>IFERROR(VLOOKUP(M361,'DE x PARA'!$K$2:$L$2020,2,FALSE),0)</f>
        <v>0</v>
      </c>
      <c r="O361" s="375">
        <f t="shared" si="24"/>
        <v>0</v>
      </c>
    </row>
    <row r="362" spans="1:15">
      <c r="A362" s="374" t="str">
        <f t="shared" si="21"/>
        <v>4.1.3.01.0014</v>
      </c>
      <c r="B362" s="379" t="s">
        <v>925</v>
      </c>
      <c r="C362" s="377">
        <v>413114</v>
      </c>
      <c r="D362" s="377" t="s">
        <v>926</v>
      </c>
      <c r="E362" s="377">
        <v>0</v>
      </c>
      <c r="F362" s="380">
        <v>1707531.95</v>
      </c>
      <c r="G362" s="380">
        <v>-880.16</v>
      </c>
      <c r="H362" s="381">
        <v>1706651.79</v>
      </c>
      <c r="I362" s="380">
        <v>1706651.79</v>
      </c>
      <c r="J362" s="376">
        <f t="shared" si="22"/>
        <v>1706.6517900000001</v>
      </c>
      <c r="K362" s="376">
        <f t="shared" si="23"/>
        <v>1707</v>
      </c>
      <c r="L362" s="377">
        <f>IFERROR(VLOOKUP(C362,'DE x PARA'!C356:K2374,7,FALSE),"SINTÉTICA")</f>
        <v>500004</v>
      </c>
      <c r="M362" s="377">
        <f>IFERROR(VLOOKUP(B362,'DE x PARA'!B356:K2374,10,FALSE),"SINTÉTICA")</f>
        <v>600001</v>
      </c>
      <c r="N362" s="377">
        <f>IFERROR(VLOOKUP(M362,'DE x PARA'!$K$2:$L$2020,2,FALSE),0)</f>
        <v>0</v>
      </c>
      <c r="O362" s="375">
        <f t="shared" si="24"/>
        <v>0</v>
      </c>
    </row>
    <row r="363" spans="1:15">
      <c r="A363" s="374" t="str">
        <f t="shared" si="21"/>
        <v>4.1.3.01.0017</v>
      </c>
      <c r="B363" s="379" t="s">
        <v>927</v>
      </c>
      <c r="C363" s="377">
        <v>413117</v>
      </c>
      <c r="D363" s="377" t="s">
        <v>928</v>
      </c>
      <c r="E363" s="377">
        <v>0</v>
      </c>
      <c r="F363" s="380">
        <v>386968.22</v>
      </c>
      <c r="G363" s="380">
        <v>0</v>
      </c>
      <c r="H363" s="381">
        <v>386968.22</v>
      </c>
      <c r="I363" s="380">
        <v>386968.22</v>
      </c>
      <c r="J363" s="376">
        <f t="shared" si="22"/>
        <v>386.96821999999997</v>
      </c>
      <c r="K363" s="376">
        <f t="shared" si="23"/>
        <v>387</v>
      </c>
      <c r="L363" s="377">
        <f>IFERROR(VLOOKUP(C363,'DE x PARA'!C357:K2375,7,FALSE),"SINTÉTICA")</f>
        <v>500008</v>
      </c>
      <c r="M363" s="377">
        <f>IFERROR(VLOOKUP(B363,'DE x PARA'!B357:K2375,10,FALSE),"SINTÉTICA")</f>
        <v>600001</v>
      </c>
      <c r="N363" s="377">
        <f>IFERROR(VLOOKUP(M363,'DE x PARA'!$K$2:$L$2020,2,FALSE),0)</f>
        <v>0</v>
      </c>
      <c r="O363" s="375">
        <f t="shared" si="24"/>
        <v>0</v>
      </c>
    </row>
    <row r="364" spans="1:15">
      <c r="A364" s="374" t="str">
        <f t="shared" si="21"/>
        <v>4.1.3.01.0997</v>
      </c>
      <c r="B364" s="379" t="s">
        <v>929</v>
      </c>
      <c r="C364" s="377">
        <v>4131997</v>
      </c>
      <c r="D364" s="377" t="s">
        <v>930</v>
      </c>
      <c r="E364" s="377">
        <v>0</v>
      </c>
      <c r="F364" s="380">
        <v>12355.91</v>
      </c>
      <c r="G364" s="380">
        <v>0</v>
      </c>
      <c r="H364" s="381">
        <v>12355.91</v>
      </c>
      <c r="I364" s="380">
        <v>12355.91</v>
      </c>
      <c r="J364" s="376">
        <f t="shared" si="22"/>
        <v>12.35591</v>
      </c>
      <c r="K364" s="376">
        <f t="shared" si="23"/>
        <v>12</v>
      </c>
      <c r="L364" s="377">
        <f>IFERROR(VLOOKUP(C364,'DE x PARA'!C358:K2376,7,FALSE),"SINTÉTICA")</f>
        <v>500004</v>
      </c>
      <c r="M364" s="377">
        <f>IFERROR(VLOOKUP(B364,'DE x PARA'!B358:K2376,10,FALSE),"SINTÉTICA")</f>
        <v>600001</v>
      </c>
      <c r="N364" s="377">
        <f>IFERROR(VLOOKUP(M364,'DE x PARA'!$K$2:$L$2020,2,FALSE),0)</f>
        <v>0</v>
      </c>
      <c r="O364" s="375">
        <f t="shared" si="24"/>
        <v>0</v>
      </c>
    </row>
    <row r="365" spans="1:15">
      <c r="A365" s="374" t="str">
        <f t="shared" si="21"/>
        <v>4.1.4</v>
      </c>
      <c r="B365" s="379" t="s">
        <v>931</v>
      </c>
      <c r="C365" s="377">
        <v>414</v>
      </c>
      <c r="D365" s="377" t="s">
        <v>932</v>
      </c>
      <c r="E365" s="377">
        <v>0</v>
      </c>
      <c r="F365" s="380">
        <v>278874.98</v>
      </c>
      <c r="G365" s="380">
        <v>0</v>
      </c>
      <c r="H365" s="381">
        <v>278874.98</v>
      </c>
      <c r="I365" s="380">
        <v>278874.98</v>
      </c>
      <c r="J365" s="376">
        <f t="shared" si="22"/>
        <v>278.87497999999999</v>
      </c>
      <c r="K365" s="376">
        <f t="shared" si="23"/>
        <v>279</v>
      </c>
      <c r="L365" s="377">
        <f>IFERROR(VLOOKUP(C365,'DE x PARA'!C359:K2377,7,FALSE),"SINTÉTICA")</f>
        <v>0</v>
      </c>
      <c r="M365" s="377">
        <f>IFERROR(VLOOKUP(B365,'DE x PARA'!B359:K2377,10,FALSE),"SINTÉTICA")</f>
        <v>0</v>
      </c>
      <c r="N365" s="377">
        <f>IFERROR(VLOOKUP(M365,'DE x PARA'!$K$2:$L$2020,2,FALSE),0)</f>
        <v>0</v>
      </c>
      <c r="O365" s="375">
        <f t="shared" si="24"/>
        <v>0</v>
      </c>
    </row>
    <row r="366" spans="1:15">
      <c r="A366" s="374" t="str">
        <f t="shared" si="21"/>
        <v>4.1.4.01</v>
      </c>
      <c r="B366" s="379" t="s">
        <v>933</v>
      </c>
      <c r="C366" s="377">
        <v>4141</v>
      </c>
      <c r="D366" s="377" t="s">
        <v>49</v>
      </c>
      <c r="E366" s="377">
        <v>0</v>
      </c>
      <c r="F366" s="380">
        <v>278874.98</v>
      </c>
      <c r="G366" s="380">
        <v>0</v>
      </c>
      <c r="H366" s="381">
        <v>278874.98</v>
      </c>
      <c r="I366" s="380">
        <v>278874.98</v>
      </c>
      <c r="J366" s="376">
        <f t="shared" si="22"/>
        <v>278.87497999999999</v>
      </c>
      <c r="K366" s="376">
        <f t="shared" si="23"/>
        <v>279</v>
      </c>
      <c r="L366" s="377">
        <f>IFERROR(VLOOKUP(C366,'DE x PARA'!C360:K2378,7,FALSE),"SINTÉTICA")</f>
        <v>0</v>
      </c>
      <c r="M366" s="377">
        <f>IFERROR(VLOOKUP(B366,'DE x PARA'!B360:K2378,10,FALSE),"SINTÉTICA")</f>
        <v>0</v>
      </c>
      <c r="N366" s="377">
        <f>IFERROR(VLOOKUP(M366,'DE x PARA'!$K$2:$L$2020,2,FALSE),0)</f>
        <v>0</v>
      </c>
      <c r="O366" s="375">
        <f t="shared" si="24"/>
        <v>0</v>
      </c>
    </row>
    <row r="367" spans="1:15">
      <c r="A367" s="374" t="str">
        <f t="shared" si="21"/>
        <v>4.1.4.01.0002</v>
      </c>
      <c r="B367" s="379" t="s">
        <v>934</v>
      </c>
      <c r="C367" s="377">
        <v>41412</v>
      </c>
      <c r="D367" s="377" t="s">
        <v>935</v>
      </c>
      <c r="E367" s="377">
        <v>0</v>
      </c>
      <c r="F367" s="380">
        <v>266317.94</v>
      </c>
      <c r="G367" s="380">
        <v>0</v>
      </c>
      <c r="H367" s="381">
        <v>266317.94</v>
      </c>
      <c r="I367" s="380">
        <v>266317.94</v>
      </c>
      <c r="J367" s="376">
        <f t="shared" si="22"/>
        <v>266.31794000000002</v>
      </c>
      <c r="K367" s="376">
        <f t="shared" si="23"/>
        <v>266</v>
      </c>
      <c r="L367" s="377">
        <f>IFERROR(VLOOKUP(C367,'DE x PARA'!C361:K2379,7,FALSE),"SINTÉTICA")</f>
        <v>500014</v>
      </c>
      <c r="M367" s="377">
        <f>IFERROR(VLOOKUP(B367,'DE x PARA'!B361:K2379,10,FALSE),"SINTÉTICA")</f>
        <v>600001</v>
      </c>
      <c r="N367" s="377">
        <f>IFERROR(VLOOKUP(M367,'DE x PARA'!$K$2:$L$2020,2,FALSE),0)</f>
        <v>0</v>
      </c>
      <c r="O367" s="375">
        <f t="shared" si="24"/>
        <v>0</v>
      </c>
    </row>
    <row r="368" spans="1:15">
      <c r="A368" s="374" t="str">
        <f t="shared" si="21"/>
        <v>4.1.4.01.0008</v>
      </c>
      <c r="B368" s="379" t="s">
        <v>936</v>
      </c>
      <c r="C368" s="377">
        <v>41418</v>
      </c>
      <c r="D368" s="377" t="s">
        <v>937</v>
      </c>
      <c r="E368" s="377">
        <v>0</v>
      </c>
      <c r="F368" s="380">
        <v>12557.04</v>
      </c>
      <c r="G368" s="380">
        <v>0</v>
      </c>
      <c r="H368" s="381">
        <v>12557.04</v>
      </c>
      <c r="I368" s="380">
        <v>12557.04</v>
      </c>
      <c r="J368" s="376">
        <f t="shared" si="22"/>
        <v>12.557040000000001</v>
      </c>
      <c r="K368" s="376">
        <f t="shared" si="23"/>
        <v>13</v>
      </c>
      <c r="L368" s="377">
        <f>IFERROR(VLOOKUP(C368,'DE x PARA'!C362:K2380,7,FALSE),"SINTÉTICA")</f>
        <v>500013</v>
      </c>
      <c r="M368" s="377">
        <f>IFERROR(VLOOKUP(B368,'DE x PARA'!B362:K2380,10,FALSE),"SINTÉTICA")</f>
        <v>600001</v>
      </c>
      <c r="N368" s="377">
        <f>IFERROR(VLOOKUP(M368,'DE x PARA'!$K$2:$L$2020,2,FALSE),0)</f>
        <v>0</v>
      </c>
      <c r="O368" s="375">
        <f t="shared" si="24"/>
        <v>0</v>
      </c>
    </row>
    <row r="369" spans="1:15">
      <c r="A369" s="374" t="str">
        <f t="shared" si="21"/>
        <v>4.1.6</v>
      </c>
      <c r="B369" s="379" t="s">
        <v>938</v>
      </c>
      <c r="C369" s="377">
        <v>416</v>
      </c>
      <c r="D369" s="377" t="s">
        <v>939</v>
      </c>
      <c r="E369" s="377">
        <v>0</v>
      </c>
      <c r="F369" s="380">
        <v>5543366.5300000003</v>
      </c>
      <c r="G369" s="380">
        <v>-85320.4</v>
      </c>
      <c r="H369" s="381">
        <v>5458046.1299999999</v>
      </c>
      <c r="I369" s="380">
        <v>5458046.1299999999</v>
      </c>
      <c r="J369" s="376">
        <f t="shared" si="22"/>
        <v>5458.0461299999997</v>
      </c>
      <c r="K369" s="376">
        <f t="shared" si="23"/>
        <v>5458</v>
      </c>
      <c r="L369" s="377">
        <f>IFERROR(VLOOKUP(C369,'DE x PARA'!C363:K2381,7,FALSE),"SINTÉTICA")</f>
        <v>0</v>
      </c>
      <c r="M369" s="377">
        <f>IFERROR(VLOOKUP(B369,'DE x PARA'!B363:K2381,10,FALSE),"SINTÉTICA")</f>
        <v>0</v>
      </c>
      <c r="N369" s="377">
        <f>IFERROR(VLOOKUP(M369,'DE x PARA'!$K$2:$L$2020,2,FALSE),0)</f>
        <v>0</v>
      </c>
      <c r="O369" s="375">
        <f t="shared" si="24"/>
        <v>0</v>
      </c>
    </row>
    <row r="370" spans="1:15">
      <c r="A370" s="374" t="str">
        <f t="shared" si="21"/>
        <v>4.1.6.01</v>
      </c>
      <c r="B370" s="379" t="s">
        <v>940</v>
      </c>
      <c r="C370" s="377">
        <v>4161</v>
      </c>
      <c r="D370" s="377" t="s">
        <v>941</v>
      </c>
      <c r="E370" s="377">
        <v>0</v>
      </c>
      <c r="F370" s="380">
        <v>1973727.57</v>
      </c>
      <c r="G370" s="380">
        <v>-8507.4</v>
      </c>
      <c r="H370" s="381">
        <v>1965220.17</v>
      </c>
      <c r="I370" s="380">
        <v>1965220.17</v>
      </c>
      <c r="J370" s="376">
        <f t="shared" si="22"/>
        <v>1965.2201699999998</v>
      </c>
      <c r="K370" s="376">
        <f t="shared" si="23"/>
        <v>1965</v>
      </c>
      <c r="L370" s="377">
        <f>IFERROR(VLOOKUP(C370,'DE x PARA'!C364:K2382,7,FALSE),"SINTÉTICA")</f>
        <v>0</v>
      </c>
      <c r="M370" s="377">
        <f>IFERROR(VLOOKUP(B370,'DE x PARA'!B364:K2382,10,FALSE),"SINTÉTICA")</f>
        <v>0</v>
      </c>
      <c r="N370" s="377">
        <f>IFERROR(VLOOKUP(M370,'DE x PARA'!$K$2:$L$2020,2,FALSE),0)</f>
        <v>0</v>
      </c>
      <c r="O370" s="375">
        <f t="shared" si="24"/>
        <v>0</v>
      </c>
    </row>
    <row r="371" spans="1:15">
      <c r="A371" s="374" t="str">
        <f t="shared" si="21"/>
        <v>4.1.6.01.0004</v>
      </c>
      <c r="B371" s="379" t="s">
        <v>944</v>
      </c>
      <c r="C371" s="377">
        <v>41614</v>
      </c>
      <c r="D371" s="377" t="s">
        <v>945</v>
      </c>
      <c r="E371" s="377">
        <v>0</v>
      </c>
      <c r="F371" s="380">
        <v>566718.56000000006</v>
      </c>
      <c r="G371" s="380">
        <v>-1942.29</v>
      </c>
      <c r="H371" s="381">
        <v>564776.27</v>
      </c>
      <c r="I371" s="380">
        <v>564776.27</v>
      </c>
      <c r="J371" s="376">
        <f t="shared" si="22"/>
        <v>564.77627000000007</v>
      </c>
      <c r="K371" s="376">
        <f t="shared" si="23"/>
        <v>565</v>
      </c>
      <c r="L371" s="377">
        <f>IFERROR(VLOOKUP(C371,'DE x PARA'!C365:K2383,7,FALSE),"SINTÉTICA")</f>
        <v>500004</v>
      </c>
      <c r="M371" s="377">
        <f>IFERROR(VLOOKUP(B371,'DE x PARA'!B365:K2383,10,FALSE),"SINTÉTICA")</f>
        <v>600001</v>
      </c>
      <c r="N371" s="377">
        <f>IFERROR(VLOOKUP(M371,'DE x PARA'!$K$2:$L$2020,2,FALSE),0)</f>
        <v>0</v>
      </c>
      <c r="O371" s="375">
        <f t="shared" si="24"/>
        <v>0</v>
      </c>
    </row>
    <row r="372" spans="1:15">
      <c r="A372" s="374" t="str">
        <f t="shared" si="21"/>
        <v>4.1.6.01.0006</v>
      </c>
      <c r="B372" s="379" t="s">
        <v>946</v>
      </c>
      <c r="C372" s="377">
        <v>41616</v>
      </c>
      <c r="D372" s="377" t="s">
        <v>947</v>
      </c>
      <c r="E372" s="377">
        <v>0</v>
      </c>
      <c r="F372" s="380">
        <v>16166.06</v>
      </c>
      <c r="G372" s="380">
        <v>-2912.78</v>
      </c>
      <c r="H372" s="381">
        <v>13253.28</v>
      </c>
      <c r="I372" s="380">
        <v>13253.28</v>
      </c>
      <c r="J372" s="376">
        <f t="shared" si="22"/>
        <v>13.25328</v>
      </c>
      <c r="K372" s="376">
        <f t="shared" si="23"/>
        <v>13</v>
      </c>
      <c r="L372" s="377">
        <f>IFERROR(VLOOKUP(C372,'DE x PARA'!C366:K2384,7,FALSE),"SINTÉTICA")</f>
        <v>500004</v>
      </c>
      <c r="M372" s="377">
        <f>IFERROR(VLOOKUP(B372,'DE x PARA'!B366:K2384,10,FALSE),"SINTÉTICA")</f>
        <v>600001</v>
      </c>
      <c r="N372" s="377">
        <f>IFERROR(VLOOKUP(M372,'DE x PARA'!$K$2:$L$2020,2,FALSE),0)</f>
        <v>0</v>
      </c>
      <c r="O372" s="375">
        <f t="shared" si="24"/>
        <v>0</v>
      </c>
    </row>
    <row r="373" spans="1:15">
      <c r="A373" s="374" t="str">
        <f t="shared" si="21"/>
        <v>4.1.6.01.0010</v>
      </c>
      <c r="B373" s="379" t="s">
        <v>948</v>
      </c>
      <c r="C373" s="377">
        <v>416110</v>
      </c>
      <c r="D373" s="377" t="s">
        <v>949</v>
      </c>
      <c r="E373" s="377">
        <v>0</v>
      </c>
      <c r="F373" s="380">
        <v>151.27000000000001</v>
      </c>
      <c r="G373" s="380">
        <v>0</v>
      </c>
      <c r="H373" s="381">
        <v>151.27000000000001</v>
      </c>
      <c r="I373" s="380">
        <v>151.27000000000001</v>
      </c>
      <c r="J373" s="376">
        <f t="shared" si="22"/>
        <v>0.15127000000000002</v>
      </c>
      <c r="K373" s="376">
        <f t="shared" si="23"/>
        <v>0</v>
      </c>
      <c r="L373" s="377">
        <f>IFERROR(VLOOKUP(C373,'DE x PARA'!C367:K2385,7,FALSE),"SINTÉTICA")</f>
        <v>500004</v>
      </c>
      <c r="M373" s="377">
        <f>IFERROR(VLOOKUP(B373,'DE x PARA'!B367:K2385,10,FALSE),"SINTÉTICA")</f>
        <v>600001</v>
      </c>
      <c r="N373" s="377">
        <f>IFERROR(VLOOKUP(M373,'DE x PARA'!$K$2:$L$2020,2,FALSE),0)</f>
        <v>0</v>
      </c>
      <c r="O373" s="375">
        <f t="shared" si="24"/>
        <v>0</v>
      </c>
    </row>
    <row r="374" spans="1:15">
      <c r="A374" s="374" t="str">
        <f t="shared" si="21"/>
        <v>4.1.6.01.0012</v>
      </c>
      <c r="B374" s="379" t="s">
        <v>950</v>
      </c>
      <c r="C374" s="377">
        <v>416112</v>
      </c>
      <c r="D374" s="377" t="s">
        <v>951</v>
      </c>
      <c r="E374" s="377">
        <v>0</v>
      </c>
      <c r="F374" s="380">
        <v>3180.33</v>
      </c>
      <c r="G374" s="380">
        <v>0</v>
      </c>
      <c r="H374" s="381">
        <v>3180.33</v>
      </c>
      <c r="I374" s="380">
        <v>3180.33</v>
      </c>
      <c r="J374" s="376">
        <f t="shared" si="22"/>
        <v>3.1803300000000001</v>
      </c>
      <c r="K374" s="376">
        <f t="shared" si="23"/>
        <v>3</v>
      </c>
      <c r="L374" s="377">
        <f>IFERROR(VLOOKUP(C374,'DE x PARA'!C368:K2386,7,FALSE),"SINTÉTICA")</f>
        <v>500017</v>
      </c>
      <c r="M374" s="377">
        <f>IFERROR(VLOOKUP(B374,'DE x PARA'!B368:K2386,10,FALSE),"SINTÉTICA")</f>
        <v>600001</v>
      </c>
      <c r="N374" s="377">
        <f>IFERROR(VLOOKUP(M374,'DE x PARA'!$K$2:$L$2020,2,FALSE),0)</f>
        <v>0</v>
      </c>
      <c r="O374" s="375">
        <f t="shared" si="24"/>
        <v>0</v>
      </c>
    </row>
    <row r="375" spans="1:15">
      <c r="A375" s="374" t="str">
        <f t="shared" si="21"/>
        <v>4.1.6.01.0014</v>
      </c>
      <c r="B375" s="379" t="s">
        <v>952</v>
      </c>
      <c r="C375" s="377">
        <v>416114</v>
      </c>
      <c r="D375" s="377" t="s">
        <v>953</v>
      </c>
      <c r="E375" s="377">
        <v>0</v>
      </c>
      <c r="F375" s="380">
        <v>411843</v>
      </c>
      <c r="G375" s="380">
        <v>-3364.93</v>
      </c>
      <c r="H375" s="381">
        <v>408478.07</v>
      </c>
      <c r="I375" s="380">
        <v>408478.07</v>
      </c>
      <c r="J375" s="376">
        <f t="shared" si="22"/>
        <v>408.47807</v>
      </c>
      <c r="K375" s="376">
        <f t="shared" si="23"/>
        <v>408</v>
      </c>
      <c r="L375" s="377">
        <f>IFERROR(VLOOKUP(C375,'DE x PARA'!C369:K2387,7,FALSE),"SINTÉTICA")</f>
        <v>500004</v>
      </c>
      <c r="M375" s="377">
        <f>IFERROR(VLOOKUP(B375,'DE x PARA'!B369:K2387,10,FALSE),"SINTÉTICA")</f>
        <v>600001</v>
      </c>
      <c r="N375" s="377">
        <f>IFERROR(VLOOKUP(M375,'DE x PARA'!$K$2:$L$2020,2,FALSE),0)</f>
        <v>0</v>
      </c>
      <c r="O375" s="375">
        <f t="shared" si="24"/>
        <v>0</v>
      </c>
    </row>
    <row r="376" spans="1:15">
      <c r="A376" s="374" t="str">
        <f t="shared" si="21"/>
        <v>4.1.6.01.0015</v>
      </c>
      <c r="B376" s="379" t="s">
        <v>954</v>
      </c>
      <c r="C376" s="377">
        <v>416115</v>
      </c>
      <c r="D376" s="377" t="s">
        <v>955</v>
      </c>
      <c r="E376" s="377">
        <v>0</v>
      </c>
      <c r="F376" s="380">
        <v>274046.87</v>
      </c>
      <c r="G376" s="380">
        <v>-287.39999999999998</v>
      </c>
      <c r="H376" s="381">
        <v>273759.46999999997</v>
      </c>
      <c r="I376" s="380">
        <v>273759.46999999997</v>
      </c>
      <c r="J376" s="376">
        <f t="shared" si="22"/>
        <v>273.75946999999996</v>
      </c>
      <c r="K376" s="376">
        <f t="shared" si="23"/>
        <v>274</v>
      </c>
      <c r="L376" s="377">
        <f>IFERROR(VLOOKUP(C376,'DE x PARA'!C370:K2388,7,FALSE),"SINTÉTICA")</f>
        <v>500004</v>
      </c>
      <c r="M376" s="377">
        <f>IFERROR(VLOOKUP(B376,'DE x PARA'!B370:K2388,10,FALSE),"SINTÉTICA")</f>
        <v>600001</v>
      </c>
      <c r="N376" s="377">
        <f>IFERROR(VLOOKUP(M376,'DE x PARA'!$K$2:$L$2020,2,FALSE),0)</f>
        <v>0</v>
      </c>
      <c r="O376" s="375">
        <f t="shared" si="24"/>
        <v>0</v>
      </c>
    </row>
    <row r="377" spans="1:15">
      <c r="A377" s="374" t="str">
        <f t="shared" si="21"/>
        <v>4.1.6.01.0016</v>
      </c>
      <c r="B377" s="379" t="s">
        <v>956</v>
      </c>
      <c r="C377" s="377">
        <v>416116</v>
      </c>
      <c r="D377" s="377" t="s">
        <v>957</v>
      </c>
      <c r="E377" s="377">
        <v>0</v>
      </c>
      <c r="F377" s="380">
        <v>701621.48</v>
      </c>
      <c r="G377" s="380">
        <v>0</v>
      </c>
      <c r="H377" s="381">
        <v>701621.48</v>
      </c>
      <c r="I377" s="380">
        <v>701621.48</v>
      </c>
      <c r="J377" s="376">
        <f t="shared" si="22"/>
        <v>701.62148000000002</v>
      </c>
      <c r="K377" s="376">
        <f t="shared" si="23"/>
        <v>702</v>
      </c>
      <c r="L377" s="377">
        <f>IFERROR(VLOOKUP(C377,'DE x PARA'!C371:K2389,7,FALSE),"SINTÉTICA")</f>
        <v>500004</v>
      </c>
      <c r="M377" s="377">
        <f>IFERROR(VLOOKUP(B377,'DE x PARA'!B371:K2389,10,FALSE),"SINTÉTICA")</f>
        <v>600001</v>
      </c>
      <c r="N377" s="377">
        <f>IFERROR(VLOOKUP(M377,'DE x PARA'!$K$2:$L$2020,2,FALSE),0)</f>
        <v>0</v>
      </c>
      <c r="O377" s="375">
        <f t="shared" si="24"/>
        <v>0</v>
      </c>
    </row>
    <row r="378" spans="1:15">
      <c r="A378" s="374" t="str">
        <f t="shared" si="21"/>
        <v>4.1.6.02</v>
      </c>
      <c r="B378" s="379" t="s">
        <v>958</v>
      </c>
      <c r="C378" s="377">
        <v>4162</v>
      </c>
      <c r="D378" s="377" t="s">
        <v>959</v>
      </c>
      <c r="E378" s="377">
        <v>0</v>
      </c>
      <c r="F378" s="380">
        <v>3569638.96</v>
      </c>
      <c r="G378" s="380">
        <v>-76813</v>
      </c>
      <c r="H378" s="381">
        <v>3492825.96</v>
      </c>
      <c r="I378" s="380">
        <v>3492825.96</v>
      </c>
      <c r="J378" s="376">
        <f t="shared" si="22"/>
        <v>3492.8259600000001</v>
      </c>
      <c r="K378" s="376">
        <f t="shared" si="23"/>
        <v>3493</v>
      </c>
      <c r="L378" s="377">
        <f>IFERROR(VLOOKUP(C378,'DE x PARA'!C372:K2390,7,FALSE),"SINTÉTICA")</f>
        <v>0</v>
      </c>
      <c r="M378" s="377">
        <f>IFERROR(VLOOKUP(B378,'DE x PARA'!B372:K2390,10,FALSE),"SINTÉTICA")</f>
        <v>0</v>
      </c>
      <c r="N378" s="377">
        <f>IFERROR(VLOOKUP(M378,'DE x PARA'!$K$2:$L$2020,2,FALSE),0)</f>
        <v>0</v>
      </c>
      <c r="O378" s="375">
        <f t="shared" si="24"/>
        <v>0</v>
      </c>
    </row>
    <row r="379" spans="1:15">
      <c r="A379" s="374" t="str">
        <f t="shared" si="21"/>
        <v>4.1.6.02.0001</v>
      </c>
      <c r="B379" s="379" t="s">
        <v>960</v>
      </c>
      <c r="C379" s="377">
        <v>41621</v>
      </c>
      <c r="D379" s="377" t="s">
        <v>961</v>
      </c>
      <c r="E379" s="377">
        <v>0</v>
      </c>
      <c r="F379" s="380">
        <v>573392.26</v>
      </c>
      <c r="G379" s="380">
        <v>0</v>
      </c>
      <c r="H379" s="381">
        <v>573392.26</v>
      </c>
      <c r="I379" s="380">
        <v>573392.26</v>
      </c>
      <c r="J379" s="376">
        <f t="shared" si="22"/>
        <v>573.39225999999996</v>
      </c>
      <c r="K379" s="376">
        <f t="shared" si="23"/>
        <v>573</v>
      </c>
      <c r="L379" s="377">
        <f>IFERROR(VLOOKUP(C379,'DE x PARA'!C373:K2391,7,FALSE),"SINTÉTICA")</f>
        <v>500008</v>
      </c>
      <c r="M379" s="377">
        <f>IFERROR(VLOOKUP(B379,'DE x PARA'!B373:K2391,10,FALSE),"SINTÉTICA")</f>
        <v>600001</v>
      </c>
      <c r="N379" s="377">
        <f>IFERROR(VLOOKUP(M379,'DE x PARA'!$K$2:$L$2020,2,FALSE),0)</f>
        <v>0</v>
      </c>
      <c r="O379" s="375">
        <f t="shared" si="24"/>
        <v>0</v>
      </c>
    </row>
    <row r="380" spans="1:15">
      <c r="A380" s="374" t="str">
        <f t="shared" si="21"/>
        <v>4.1.6.02.0002</v>
      </c>
      <c r="B380" s="379" t="s">
        <v>962</v>
      </c>
      <c r="C380" s="377">
        <v>41622</v>
      </c>
      <c r="D380" s="377" t="s">
        <v>963</v>
      </c>
      <c r="E380" s="377">
        <v>0</v>
      </c>
      <c r="F380" s="380">
        <v>24277.61</v>
      </c>
      <c r="G380" s="380">
        <v>-24277.61</v>
      </c>
      <c r="H380" s="381">
        <v>0</v>
      </c>
      <c r="I380" s="380">
        <v>0</v>
      </c>
      <c r="J380" s="376">
        <f t="shared" si="22"/>
        <v>0</v>
      </c>
      <c r="K380" s="376">
        <f t="shared" si="23"/>
        <v>0</v>
      </c>
      <c r="L380" s="377">
        <f>IFERROR(VLOOKUP(C380,'DE x PARA'!C374:K2392,7,FALSE),"SINTÉTICA")</f>
        <v>500008</v>
      </c>
      <c r="M380" s="377">
        <f>IFERROR(VLOOKUP(B380,'DE x PARA'!B374:K2392,10,FALSE),"SINTÉTICA")</f>
        <v>600001</v>
      </c>
      <c r="N380" s="377">
        <f>IFERROR(VLOOKUP(M380,'DE x PARA'!$K$2:$L$2020,2,FALSE),0)</f>
        <v>0</v>
      </c>
      <c r="O380" s="375">
        <f t="shared" si="24"/>
        <v>0</v>
      </c>
    </row>
    <row r="381" spans="1:15">
      <c r="A381" s="374" t="str">
        <f t="shared" si="21"/>
        <v>4.1.6.02.0004</v>
      </c>
      <c r="B381" s="379" t="s">
        <v>964</v>
      </c>
      <c r="C381" s="377">
        <v>41624</v>
      </c>
      <c r="D381" s="377" t="s">
        <v>965</v>
      </c>
      <c r="E381" s="377">
        <v>0</v>
      </c>
      <c r="F381" s="380">
        <v>840951.44</v>
      </c>
      <c r="G381" s="377">
        <v>0</v>
      </c>
      <c r="H381" s="381">
        <v>840951.44</v>
      </c>
      <c r="I381" s="380">
        <v>840951.44</v>
      </c>
      <c r="J381" s="376">
        <f t="shared" si="22"/>
        <v>840.95143999999993</v>
      </c>
      <c r="K381" s="376">
        <f t="shared" si="23"/>
        <v>841</v>
      </c>
      <c r="L381" s="377">
        <f>IFERROR(VLOOKUP(C381,'DE x PARA'!C375:K2393,7,FALSE),"SINTÉTICA")</f>
        <v>500004</v>
      </c>
      <c r="M381" s="377">
        <f>IFERROR(VLOOKUP(B381,'DE x PARA'!B375:K2393,10,FALSE),"SINTÉTICA")</f>
        <v>600001</v>
      </c>
      <c r="N381" s="377">
        <f>IFERROR(VLOOKUP(M381,'DE x PARA'!$K$2:$L$2020,2,FALSE),0)</f>
        <v>0</v>
      </c>
      <c r="O381" s="375">
        <f t="shared" si="24"/>
        <v>0</v>
      </c>
    </row>
    <row r="382" spans="1:15">
      <c r="A382" s="374" t="str">
        <f t="shared" si="21"/>
        <v>4.1.6.02.0006</v>
      </c>
      <c r="B382" s="379" t="s">
        <v>966</v>
      </c>
      <c r="C382" s="377">
        <v>41626</v>
      </c>
      <c r="D382" s="377" t="s">
        <v>967</v>
      </c>
      <c r="E382" s="377">
        <v>0</v>
      </c>
      <c r="F382" s="380">
        <v>287117.53000000003</v>
      </c>
      <c r="G382" s="380">
        <v>-1357.92</v>
      </c>
      <c r="H382" s="381">
        <v>285759.61</v>
      </c>
      <c r="I382" s="380">
        <v>285759.61</v>
      </c>
      <c r="J382" s="376">
        <f t="shared" si="22"/>
        <v>285.75961000000001</v>
      </c>
      <c r="K382" s="376">
        <f t="shared" si="23"/>
        <v>286</v>
      </c>
      <c r="L382" s="377">
        <f>IFERROR(VLOOKUP(C382,'DE x PARA'!C376:K2394,7,FALSE),"SINTÉTICA")</f>
        <v>500004</v>
      </c>
      <c r="M382" s="377">
        <f>IFERROR(VLOOKUP(B382,'DE x PARA'!B376:K2394,10,FALSE),"SINTÉTICA")</f>
        <v>600001</v>
      </c>
      <c r="N382" s="377">
        <f>IFERROR(VLOOKUP(M382,'DE x PARA'!$K$2:$L$2020,2,FALSE),0)</f>
        <v>0</v>
      </c>
      <c r="O382" s="375">
        <f t="shared" si="24"/>
        <v>0</v>
      </c>
    </row>
    <row r="383" spans="1:15">
      <c r="A383" s="374" t="str">
        <f t="shared" si="21"/>
        <v>4.1.6.02.0007</v>
      </c>
      <c r="B383" s="379" t="s">
        <v>968</v>
      </c>
      <c r="C383" s="377">
        <v>41627</v>
      </c>
      <c r="D383" s="377" t="s">
        <v>969</v>
      </c>
      <c r="E383" s="377">
        <v>0</v>
      </c>
      <c r="F383" s="380">
        <v>1582961.73</v>
      </c>
      <c r="G383" s="380">
        <v>-51177.47</v>
      </c>
      <c r="H383" s="381">
        <v>1531784.26</v>
      </c>
      <c r="I383" s="380">
        <v>1531784.26</v>
      </c>
      <c r="J383" s="376">
        <f t="shared" si="22"/>
        <v>1531.7842599999999</v>
      </c>
      <c r="K383" s="376">
        <f t="shared" si="23"/>
        <v>1532</v>
      </c>
      <c r="L383" s="377">
        <f>IFERROR(VLOOKUP(C383,'DE x PARA'!C377:K2395,7,FALSE),"SINTÉTICA")</f>
        <v>500004</v>
      </c>
      <c r="M383" s="377">
        <f>IFERROR(VLOOKUP(B383,'DE x PARA'!B377:K2395,10,FALSE),"SINTÉTICA")</f>
        <v>600001</v>
      </c>
      <c r="N383" s="377">
        <f>IFERROR(VLOOKUP(M383,'DE x PARA'!$K$2:$L$2020,2,FALSE),0)</f>
        <v>0</v>
      </c>
      <c r="O383" s="375">
        <f t="shared" si="24"/>
        <v>0</v>
      </c>
    </row>
    <row r="384" spans="1:15">
      <c r="A384" s="374" t="str">
        <f t="shared" si="21"/>
        <v>4.1.6.02.0010</v>
      </c>
      <c r="B384" s="379" t="s">
        <v>970</v>
      </c>
      <c r="C384" s="377">
        <v>416210</v>
      </c>
      <c r="D384" s="377" t="s">
        <v>971</v>
      </c>
      <c r="E384" s="377">
        <v>0</v>
      </c>
      <c r="F384" s="380">
        <v>260938.39</v>
      </c>
      <c r="G384" s="380">
        <v>0</v>
      </c>
      <c r="H384" s="381">
        <v>260938.39</v>
      </c>
      <c r="I384" s="380">
        <v>260938.39</v>
      </c>
      <c r="J384" s="376">
        <f t="shared" si="22"/>
        <v>260.93839000000003</v>
      </c>
      <c r="K384" s="376">
        <f t="shared" si="23"/>
        <v>261</v>
      </c>
      <c r="L384" s="377">
        <f>IFERROR(VLOOKUP(C384,'DE x PARA'!C378:K2396,7,FALSE),"SINTÉTICA")</f>
        <v>500004</v>
      </c>
      <c r="M384" s="377">
        <f>IFERROR(VLOOKUP(B384,'DE x PARA'!B378:K2396,10,FALSE),"SINTÉTICA")</f>
        <v>600001</v>
      </c>
      <c r="N384" s="377">
        <f>IFERROR(VLOOKUP(M384,'DE x PARA'!$K$2:$L$2020,2,FALSE),0)</f>
        <v>0</v>
      </c>
      <c r="O384" s="375">
        <f t="shared" si="24"/>
        <v>0</v>
      </c>
    </row>
    <row r="385" spans="1:15">
      <c r="A385" s="374" t="str">
        <f t="shared" si="21"/>
        <v>4.2</v>
      </c>
      <c r="B385" s="379" t="s">
        <v>972</v>
      </c>
      <c r="C385" s="377">
        <v>42</v>
      </c>
      <c r="D385" s="377" t="s">
        <v>973</v>
      </c>
      <c r="E385" s="377">
        <v>0</v>
      </c>
      <c r="F385" s="380">
        <v>48698113.850000001</v>
      </c>
      <c r="G385" s="380">
        <v>-3682349.69</v>
      </c>
      <c r="H385" s="381">
        <v>45015764.159999996</v>
      </c>
      <c r="I385" s="380">
        <v>45015764.159999996</v>
      </c>
      <c r="J385" s="376">
        <f t="shared" si="22"/>
        <v>45015.764159999999</v>
      </c>
      <c r="K385" s="376">
        <f t="shared" si="23"/>
        <v>45016</v>
      </c>
      <c r="L385" s="377">
        <f>IFERROR(VLOOKUP(C385,'DE x PARA'!C379:K2397,7,FALSE),"SINTÉTICA")</f>
        <v>0</v>
      </c>
      <c r="M385" s="377">
        <f>IFERROR(VLOOKUP(B385,'DE x PARA'!B379:K2397,10,FALSE),"SINTÉTICA")</f>
        <v>0</v>
      </c>
      <c r="N385" s="377">
        <f>IFERROR(VLOOKUP(M385,'DE x PARA'!$K$2:$L$2020,2,FALSE),0)</f>
        <v>0</v>
      </c>
      <c r="O385" s="375">
        <f t="shared" si="24"/>
        <v>0</v>
      </c>
    </row>
    <row r="386" spans="1:15">
      <c r="A386" s="374" t="str">
        <f t="shared" si="21"/>
        <v>4.2.1</v>
      </c>
      <c r="B386" s="379" t="s">
        <v>974</v>
      </c>
      <c r="C386" s="377">
        <v>421</v>
      </c>
      <c r="D386" s="377" t="s">
        <v>975</v>
      </c>
      <c r="E386" s="377">
        <v>0</v>
      </c>
      <c r="F386" s="380">
        <v>24790771.899999999</v>
      </c>
      <c r="G386" s="380">
        <v>-402905.78</v>
      </c>
      <c r="H386" s="381">
        <v>24387866.120000001</v>
      </c>
      <c r="I386" s="380">
        <v>24387866.120000001</v>
      </c>
      <c r="J386" s="376">
        <f t="shared" si="22"/>
        <v>24387.866120000002</v>
      </c>
      <c r="K386" s="376">
        <f t="shared" si="23"/>
        <v>24388</v>
      </c>
      <c r="L386" s="377">
        <f>IFERROR(VLOOKUP(C386,'DE x PARA'!C380:K2398,7,FALSE),"SINTÉTICA")</f>
        <v>0</v>
      </c>
      <c r="M386" s="377">
        <f>IFERROR(VLOOKUP(B386,'DE x PARA'!B380:K2398,10,FALSE),"SINTÉTICA")</f>
        <v>0</v>
      </c>
      <c r="N386" s="377">
        <f>IFERROR(VLOOKUP(M386,'DE x PARA'!$K$2:$L$2020,2,FALSE),0)</f>
        <v>0</v>
      </c>
      <c r="O386" s="375">
        <f t="shared" si="24"/>
        <v>0</v>
      </c>
    </row>
    <row r="387" spans="1:15">
      <c r="A387" s="374" t="str">
        <f t="shared" si="21"/>
        <v>4.2.1.01</v>
      </c>
      <c r="B387" s="379" t="s">
        <v>976</v>
      </c>
      <c r="C387" s="377">
        <v>4211</v>
      </c>
      <c r="D387" s="377" t="s">
        <v>42</v>
      </c>
      <c r="E387" s="377">
        <v>0</v>
      </c>
      <c r="F387" s="380">
        <v>16949773.309999999</v>
      </c>
      <c r="G387" s="380">
        <v>-313042.09000000003</v>
      </c>
      <c r="H387" s="381">
        <v>16636731.220000001</v>
      </c>
      <c r="I387" s="380">
        <v>16636731.220000001</v>
      </c>
      <c r="J387" s="376">
        <f t="shared" si="22"/>
        <v>16636.731220000001</v>
      </c>
      <c r="K387" s="376">
        <f>ROUND(J387,0)-1</f>
        <v>16636</v>
      </c>
      <c r="L387" s="377">
        <f>IFERROR(VLOOKUP(C387,'DE x PARA'!C381:K2399,7,FALSE),"SINTÉTICA")</f>
        <v>0</v>
      </c>
      <c r="M387" s="377">
        <f>IFERROR(VLOOKUP(B387,'DE x PARA'!B381:K2399,10,FALSE),"SINTÉTICA")</f>
        <v>0</v>
      </c>
      <c r="N387" s="377">
        <f>IFERROR(VLOOKUP(M387,'DE x PARA'!$K$2:$L$2020,2,FALSE),0)</f>
        <v>0</v>
      </c>
      <c r="O387" s="375">
        <f t="shared" si="24"/>
        <v>0</v>
      </c>
    </row>
    <row r="388" spans="1:15">
      <c r="A388" s="374" t="str">
        <f t="shared" si="21"/>
        <v>4.2.1.01.0001</v>
      </c>
      <c r="B388" s="379" t="s">
        <v>977</v>
      </c>
      <c r="C388" s="377">
        <v>42111</v>
      </c>
      <c r="D388" s="377" t="s">
        <v>874</v>
      </c>
      <c r="E388" s="377">
        <v>0</v>
      </c>
      <c r="F388" s="380">
        <v>13614964.59</v>
      </c>
      <c r="G388" s="380">
        <v>-80558.73</v>
      </c>
      <c r="H388" s="381">
        <v>13534405.859999999</v>
      </c>
      <c r="I388" s="380">
        <v>13534405.859999999</v>
      </c>
      <c r="J388" s="376">
        <f t="shared" si="22"/>
        <v>13534.405859999999</v>
      </c>
      <c r="K388" s="376">
        <f t="shared" si="23"/>
        <v>13534</v>
      </c>
      <c r="L388" s="377">
        <f>IFERROR(VLOOKUP(C388,'DE x PARA'!C382:K2400,7,FALSE),"SINTÉTICA")</f>
        <v>500008</v>
      </c>
      <c r="M388" s="377">
        <f>IFERROR(VLOOKUP(B388,'DE x PARA'!B382:K2400,10,FALSE),"SINTÉTICA")</f>
        <v>600001</v>
      </c>
      <c r="N388" s="377">
        <f>IFERROR(VLOOKUP(M388,'DE x PARA'!$K$2:$L$2020,2,FALSE),0)</f>
        <v>0</v>
      </c>
      <c r="O388" s="375">
        <f t="shared" si="24"/>
        <v>0</v>
      </c>
    </row>
    <row r="389" spans="1:15">
      <c r="A389" s="374" t="str">
        <f>B389</f>
        <v>4.2.1.01.0007</v>
      </c>
      <c r="B389" s="379" t="s">
        <v>978</v>
      </c>
      <c r="C389" s="377">
        <v>42117</v>
      </c>
      <c r="D389" s="377" t="s">
        <v>876</v>
      </c>
      <c r="E389" s="377">
        <v>0</v>
      </c>
      <c r="F389" s="380">
        <v>1760424.62</v>
      </c>
      <c r="G389" s="380">
        <v>-218772.49</v>
      </c>
      <c r="H389" s="381">
        <v>1541652.13</v>
      </c>
      <c r="I389" s="380">
        <v>1541652.13</v>
      </c>
      <c r="J389" s="376">
        <f t="shared" si="22"/>
        <v>1541.6521299999999</v>
      </c>
      <c r="K389" s="376">
        <f t="shared" si="23"/>
        <v>1542</v>
      </c>
      <c r="L389" s="377">
        <f>IFERROR(VLOOKUP(C389,'DE x PARA'!C383:K2401,7,FALSE),"SINTÉTICA")</f>
        <v>500008</v>
      </c>
      <c r="M389" s="377">
        <f>IFERROR(VLOOKUP(B389,'DE x PARA'!B383:K2401,10,FALSE),"SINTÉTICA")</f>
        <v>600001</v>
      </c>
      <c r="N389" s="377">
        <f>IFERROR(VLOOKUP(M389,'DE x PARA'!$K$2:$L$2020,2,FALSE),0)</f>
        <v>0</v>
      </c>
      <c r="O389" s="375">
        <f t="shared" si="24"/>
        <v>0</v>
      </c>
    </row>
    <row r="390" spans="1:15">
      <c r="A390" s="374" t="str">
        <f t="shared" ref="A390:A453" si="25">B390</f>
        <v>4.2.1.01.0008</v>
      </c>
      <c r="B390" s="379" t="s">
        <v>979</v>
      </c>
      <c r="C390" s="377">
        <v>42118</v>
      </c>
      <c r="D390" s="377" t="s">
        <v>878</v>
      </c>
      <c r="E390" s="377">
        <v>0</v>
      </c>
      <c r="F390" s="380">
        <v>159451.01</v>
      </c>
      <c r="G390" s="380">
        <v>0</v>
      </c>
      <c r="H390" s="381">
        <v>159451.01</v>
      </c>
      <c r="I390" s="380">
        <v>159451.01</v>
      </c>
      <c r="J390" s="376">
        <f t="shared" si="22"/>
        <v>159.45101</v>
      </c>
      <c r="K390" s="376">
        <f t="shared" si="23"/>
        <v>159</v>
      </c>
      <c r="L390" s="377">
        <f>IFERROR(VLOOKUP(C390,'DE x PARA'!C384:K2402,7,FALSE),"SINTÉTICA")</f>
        <v>500008</v>
      </c>
      <c r="M390" s="377">
        <f>IFERROR(VLOOKUP(B390,'DE x PARA'!B384:K2402,10,FALSE),"SINTÉTICA")</f>
        <v>600001</v>
      </c>
      <c r="N390" s="377">
        <f>IFERROR(VLOOKUP(M390,'DE x PARA'!$K$2:$L$2020,2,FALSE),0)</f>
        <v>0</v>
      </c>
      <c r="O390" s="375">
        <f t="shared" si="24"/>
        <v>0</v>
      </c>
    </row>
    <row r="391" spans="1:15">
      <c r="A391" s="374" t="str">
        <f t="shared" si="25"/>
        <v>4.2.1.01.0009</v>
      </c>
      <c r="B391" s="379" t="s">
        <v>980</v>
      </c>
      <c r="C391" s="377">
        <v>42119</v>
      </c>
      <c r="D391" s="377" t="s">
        <v>981</v>
      </c>
      <c r="E391" s="377">
        <v>0</v>
      </c>
      <c r="F391" s="380">
        <v>1265718.18</v>
      </c>
      <c r="G391" s="380">
        <v>-7438.29</v>
      </c>
      <c r="H391" s="381">
        <v>1258279.8899999999</v>
      </c>
      <c r="I391" s="380">
        <v>1258279.8899999999</v>
      </c>
      <c r="J391" s="376">
        <f t="shared" si="22"/>
        <v>1258.2798899999998</v>
      </c>
      <c r="K391" s="376">
        <f t="shared" si="23"/>
        <v>1258</v>
      </c>
      <c r="L391" s="377">
        <f>IFERROR(VLOOKUP(C391,'DE x PARA'!C385:K2403,7,FALSE),"SINTÉTICA")</f>
        <v>500008</v>
      </c>
      <c r="M391" s="377">
        <f>IFERROR(VLOOKUP(B391,'DE x PARA'!B385:K2403,10,FALSE),"SINTÉTICA")</f>
        <v>600001</v>
      </c>
      <c r="N391" s="377">
        <f>IFERROR(VLOOKUP(M391,'DE x PARA'!$K$2:$L$2020,2,FALSE),0)</f>
        <v>0</v>
      </c>
      <c r="O391" s="375">
        <f t="shared" si="24"/>
        <v>0</v>
      </c>
    </row>
    <row r="392" spans="1:15">
      <c r="A392" s="374" t="str">
        <f t="shared" si="25"/>
        <v>4.2.1.01.0010</v>
      </c>
      <c r="B392" s="379" t="s">
        <v>982</v>
      </c>
      <c r="C392" s="377">
        <v>421110</v>
      </c>
      <c r="D392" s="377" t="s">
        <v>882</v>
      </c>
      <c r="E392" s="377">
        <v>0</v>
      </c>
      <c r="F392" s="380">
        <v>121190.09</v>
      </c>
      <c r="G392" s="380">
        <v>0</v>
      </c>
      <c r="H392" s="381">
        <v>121190.09</v>
      </c>
      <c r="I392" s="380">
        <v>121190.09</v>
      </c>
      <c r="J392" s="376">
        <f t="shared" si="22"/>
        <v>121.19009</v>
      </c>
      <c r="K392" s="376">
        <f t="shared" si="23"/>
        <v>121</v>
      </c>
      <c r="L392" s="377">
        <f>IFERROR(VLOOKUP(C392,'DE x PARA'!C386:K2404,7,FALSE),"SINTÉTICA")</f>
        <v>500008</v>
      </c>
      <c r="M392" s="377">
        <f>IFERROR(VLOOKUP(B392,'DE x PARA'!B386:K2404,10,FALSE),"SINTÉTICA")</f>
        <v>600001</v>
      </c>
      <c r="N392" s="377">
        <f>IFERROR(VLOOKUP(M392,'DE x PARA'!$K$2:$L$2020,2,FALSE),0)</f>
        <v>0</v>
      </c>
      <c r="O392" s="375">
        <f t="shared" si="24"/>
        <v>0</v>
      </c>
    </row>
    <row r="393" spans="1:15">
      <c r="A393" s="374" t="str">
        <f t="shared" si="25"/>
        <v>4.2.1.01.0012</v>
      </c>
      <c r="B393" s="379" t="s">
        <v>983</v>
      </c>
      <c r="C393" s="377">
        <v>421112</v>
      </c>
      <c r="D393" s="377" t="s">
        <v>884</v>
      </c>
      <c r="E393" s="377">
        <v>0</v>
      </c>
      <c r="F393" s="380">
        <v>2934.49</v>
      </c>
      <c r="G393" s="377">
        <v>0</v>
      </c>
      <c r="H393" s="381">
        <v>2934.49</v>
      </c>
      <c r="I393" s="380">
        <v>2934.49</v>
      </c>
      <c r="J393" s="376">
        <f t="shared" ref="J393:J456" si="26">I393/1000</f>
        <v>2.9344899999999998</v>
      </c>
      <c r="K393" s="376">
        <f t="shared" ref="K393:K456" si="27">ROUND(J393,0)</f>
        <v>3</v>
      </c>
      <c r="L393" s="377">
        <f>IFERROR(VLOOKUP(C393,'DE x PARA'!C387:K2405,7,FALSE),"SINTÉTICA")</f>
        <v>500008</v>
      </c>
      <c r="M393" s="377">
        <f>IFERROR(VLOOKUP(B393,'DE x PARA'!B387:K2405,10,FALSE),"SINTÉTICA")</f>
        <v>600001</v>
      </c>
      <c r="N393" s="377">
        <f>IFERROR(VLOOKUP(M393,'DE x PARA'!$K$2:$L$2020,2,FALSE),0)</f>
        <v>0</v>
      </c>
      <c r="O393" s="375">
        <f t="shared" ref="O393:O456" si="28">+H393*N393</f>
        <v>0</v>
      </c>
    </row>
    <row r="394" spans="1:15">
      <c r="A394" s="374" t="str">
        <f t="shared" si="25"/>
        <v>4.2.1.01.0014</v>
      </c>
      <c r="B394" s="379" t="s">
        <v>1569</v>
      </c>
      <c r="C394" s="377">
        <v>421114</v>
      </c>
      <c r="D394" s="377" t="s">
        <v>886</v>
      </c>
      <c r="E394" s="377">
        <v>0</v>
      </c>
      <c r="F394" s="380">
        <v>25090.33</v>
      </c>
      <c r="G394" s="380">
        <v>-6272.58</v>
      </c>
      <c r="H394" s="381">
        <v>18817.75</v>
      </c>
      <c r="I394" s="380">
        <v>18817.75</v>
      </c>
      <c r="J394" s="376">
        <f t="shared" si="26"/>
        <v>18.81775</v>
      </c>
      <c r="K394" s="376">
        <f t="shared" si="27"/>
        <v>19</v>
      </c>
      <c r="L394" s="377">
        <f>IFERROR(VLOOKUP(C394,'DE x PARA'!C388:K2406,7,FALSE),"SINTÉTICA")</f>
        <v>500008</v>
      </c>
      <c r="M394" s="377">
        <f>IFERROR(VLOOKUP(B394,'DE x PARA'!B388:K2406,10,FALSE),"SINTÉTICA")</f>
        <v>600001</v>
      </c>
      <c r="N394" s="377">
        <f>IFERROR(VLOOKUP(M394,'DE x PARA'!$K$2:$L$2020,2,FALSE),0)</f>
        <v>0</v>
      </c>
      <c r="O394" s="375">
        <f t="shared" si="28"/>
        <v>0</v>
      </c>
    </row>
    <row r="395" spans="1:15">
      <c r="A395" s="374" t="str">
        <f t="shared" si="25"/>
        <v>4.2.1.02</v>
      </c>
      <c r="B395" s="379" t="s">
        <v>984</v>
      </c>
      <c r="C395" s="377">
        <v>4212</v>
      </c>
      <c r="D395" s="377" t="s">
        <v>43</v>
      </c>
      <c r="E395" s="377">
        <v>0</v>
      </c>
      <c r="F395" s="380">
        <v>4813738.8099999996</v>
      </c>
      <c r="G395" s="380">
        <v>-78256.929999999993</v>
      </c>
      <c r="H395" s="381">
        <v>4735481.88</v>
      </c>
      <c r="I395" s="380">
        <v>4735481.88</v>
      </c>
      <c r="J395" s="376">
        <f t="shared" si="26"/>
        <v>4735.4818800000003</v>
      </c>
      <c r="K395" s="376">
        <f t="shared" si="27"/>
        <v>4735</v>
      </c>
      <c r="L395" s="377">
        <f>IFERROR(VLOOKUP(C395,'DE x PARA'!C389:K2407,7,FALSE),"SINTÉTICA")</f>
        <v>0</v>
      </c>
      <c r="M395" s="377">
        <f>IFERROR(VLOOKUP(B395,'DE x PARA'!B389:K2407,10,FALSE),"SINTÉTICA")</f>
        <v>0</v>
      </c>
      <c r="N395" s="377">
        <f>IFERROR(VLOOKUP(M395,'DE x PARA'!$K$2:$L$2020,2,FALSE),0)</f>
        <v>0</v>
      </c>
      <c r="O395" s="375">
        <f t="shared" si="28"/>
        <v>0</v>
      </c>
    </row>
    <row r="396" spans="1:15">
      <c r="A396" s="374" t="str">
        <f t="shared" si="25"/>
        <v>4.2.1.02.0001</v>
      </c>
      <c r="B396" s="379" t="s">
        <v>985</v>
      </c>
      <c r="C396" s="377">
        <v>42121</v>
      </c>
      <c r="D396" s="377" t="s">
        <v>760</v>
      </c>
      <c r="E396" s="377">
        <v>0</v>
      </c>
      <c r="F396" s="380">
        <v>2875877.8</v>
      </c>
      <c r="G396" s="380">
        <v>-1278.53</v>
      </c>
      <c r="H396" s="381">
        <v>2874599.27</v>
      </c>
      <c r="I396" s="380">
        <v>2874599.27</v>
      </c>
      <c r="J396" s="376">
        <f t="shared" si="26"/>
        <v>2874.5992700000002</v>
      </c>
      <c r="K396" s="376">
        <f t="shared" si="27"/>
        <v>2875</v>
      </c>
      <c r="L396" s="377">
        <f>IFERROR(VLOOKUP(C396,'DE x PARA'!C390:K2408,7,FALSE),"SINTÉTICA")</f>
        <v>500012</v>
      </c>
      <c r="M396" s="377">
        <f>IFERROR(VLOOKUP(B396,'DE x PARA'!B390:K2408,10,FALSE),"SINTÉTICA")</f>
        <v>600001</v>
      </c>
      <c r="N396" s="377">
        <f>IFERROR(VLOOKUP(M396,'DE x PARA'!$K$2:$L$2020,2,FALSE),0)</f>
        <v>0</v>
      </c>
      <c r="O396" s="375">
        <f t="shared" si="28"/>
        <v>0</v>
      </c>
    </row>
    <row r="397" spans="1:15">
      <c r="A397" s="374" t="str">
        <f t="shared" si="25"/>
        <v>4.2.1.02.0002</v>
      </c>
      <c r="B397" s="379" t="s">
        <v>986</v>
      </c>
      <c r="C397" s="377">
        <v>42122</v>
      </c>
      <c r="D397" s="377" t="s">
        <v>163</v>
      </c>
      <c r="E397" s="377">
        <v>0</v>
      </c>
      <c r="F397" s="380">
        <v>1099198.45</v>
      </c>
      <c r="G397" s="380">
        <v>-1.85</v>
      </c>
      <c r="H397" s="381">
        <v>1099196.6000000001</v>
      </c>
      <c r="I397" s="380">
        <v>1099196.6000000001</v>
      </c>
      <c r="J397" s="376">
        <f t="shared" si="26"/>
        <v>1099.1966</v>
      </c>
      <c r="K397" s="376">
        <f t="shared" si="27"/>
        <v>1099</v>
      </c>
      <c r="L397" s="377">
        <f>IFERROR(VLOOKUP(C397,'DE x PARA'!C391:K2409,7,FALSE),"SINTÉTICA")</f>
        <v>500010</v>
      </c>
      <c r="M397" s="377">
        <f>IFERROR(VLOOKUP(B397,'DE x PARA'!B391:K2409,10,FALSE),"SINTÉTICA")</f>
        <v>600001</v>
      </c>
      <c r="N397" s="377">
        <f>IFERROR(VLOOKUP(M397,'DE x PARA'!$K$2:$L$2020,2,FALSE),0)</f>
        <v>0</v>
      </c>
      <c r="O397" s="375">
        <f t="shared" si="28"/>
        <v>0</v>
      </c>
    </row>
    <row r="398" spans="1:15">
      <c r="A398" s="374" t="str">
        <f t="shared" si="25"/>
        <v>4.2.1.02.0004</v>
      </c>
      <c r="B398" s="379" t="s">
        <v>987</v>
      </c>
      <c r="C398" s="377">
        <v>42124</v>
      </c>
      <c r="D398" s="377" t="s">
        <v>891</v>
      </c>
      <c r="E398" s="377">
        <v>0</v>
      </c>
      <c r="F398" s="380">
        <v>247537.69</v>
      </c>
      <c r="G398" s="380">
        <v>-1562.36</v>
      </c>
      <c r="H398" s="381">
        <v>245975.33</v>
      </c>
      <c r="I398" s="380">
        <v>245975.33</v>
      </c>
      <c r="J398" s="376">
        <f t="shared" si="26"/>
        <v>245.97532999999999</v>
      </c>
      <c r="K398" s="376">
        <f t="shared" si="27"/>
        <v>246</v>
      </c>
      <c r="L398" s="377">
        <f>IFERROR(VLOOKUP(C398,'DE x PARA'!C392:K2410,7,FALSE),"SINTÉTICA")</f>
        <v>500012</v>
      </c>
      <c r="M398" s="377">
        <f>IFERROR(VLOOKUP(B398,'DE x PARA'!B392:K2410,10,FALSE),"SINTÉTICA")</f>
        <v>600001</v>
      </c>
      <c r="N398" s="377">
        <f>IFERROR(VLOOKUP(M398,'DE x PARA'!$K$2:$L$2020,2,FALSE),0)</f>
        <v>0</v>
      </c>
      <c r="O398" s="375">
        <f t="shared" si="28"/>
        <v>0</v>
      </c>
    </row>
    <row r="399" spans="1:15">
      <c r="A399" s="374" t="str">
        <f t="shared" si="25"/>
        <v>4.2.1.02.0005</v>
      </c>
      <c r="B399" s="379" t="s">
        <v>988</v>
      </c>
      <c r="C399" s="377">
        <v>42125</v>
      </c>
      <c r="D399" s="377" t="s">
        <v>893</v>
      </c>
      <c r="E399" s="377">
        <v>0</v>
      </c>
      <c r="F399" s="380">
        <v>359769.26</v>
      </c>
      <c r="G399" s="380">
        <v>-53996.12</v>
      </c>
      <c r="H399" s="381">
        <v>305773.14</v>
      </c>
      <c r="I399" s="380">
        <v>305773.14</v>
      </c>
      <c r="J399" s="376">
        <f t="shared" si="26"/>
        <v>305.77314000000001</v>
      </c>
      <c r="K399" s="376">
        <f t="shared" si="27"/>
        <v>306</v>
      </c>
      <c r="L399" s="377">
        <f>IFERROR(VLOOKUP(C399,'DE x PARA'!C393:K2411,7,FALSE),"SINTÉTICA")</f>
        <v>500012</v>
      </c>
      <c r="M399" s="377">
        <f>IFERROR(VLOOKUP(B399,'DE x PARA'!B393:K2411,10,FALSE),"SINTÉTICA")</f>
        <v>600001</v>
      </c>
      <c r="N399" s="377">
        <f>IFERROR(VLOOKUP(M399,'DE x PARA'!$K$2:$L$2020,2,FALSE),0)</f>
        <v>0</v>
      </c>
      <c r="O399" s="375">
        <f t="shared" si="28"/>
        <v>0</v>
      </c>
    </row>
    <row r="400" spans="1:15">
      <c r="A400" s="374" t="str">
        <f t="shared" si="25"/>
        <v>4.2.1.02.0006</v>
      </c>
      <c r="B400" s="379" t="s">
        <v>989</v>
      </c>
      <c r="C400" s="377">
        <v>42126</v>
      </c>
      <c r="D400" s="377" t="s">
        <v>895</v>
      </c>
      <c r="E400" s="377">
        <v>0</v>
      </c>
      <c r="F400" s="380">
        <v>137054.70000000001</v>
      </c>
      <c r="G400" s="380">
        <v>-20570.099999999999</v>
      </c>
      <c r="H400" s="381">
        <v>116484.6</v>
      </c>
      <c r="I400" s="380">
        <v>116484.6</v>
      </c>
      <c r="J400" s="376">
        <f t="shared" si="26"/>
        <v>116.4846</v>
      </c>
      <c r="K400" s="376">
        <f t="shared" si="27"/>
        <v>116</v>
      </c>
      <c r="L400" s="377">
        <f>IFERROR(VLOOKUP(C400,'DE x PARA'!C394:K2412,7,FALSE),"SINTÉTICA")</f>
        <v>500010</v>
      </c>
      <c r="M400" s="377">
        <f>IFERROR(VLOOKUP(B400,'DE x PARA'!B394:K2412,10,FALSE),"SINTÉTICA")</f>
        <v>600001</v>
      </c>
      <c r="N400" s="377">
        <f>IFERROR(VLOOKUP(M400,'DE x PARA'!$K$2:$L$2020,2,FALSE),0)</f>
        <v>0</v>
      </c>
      <c r="O400" s="375">
        <f t="shared" si="28"/>
        <v>0</v>
      </c>
    </row>
    <row r="401" spans="1:15">
      <c r="A401" s="374" t="str">
        <f t="shared" si="25"/>
        <v>4.2.1.02.0007</v>
      </c>
      <c r="B401" s="379" t="s">
        <v>990</v>
      </c>
      <c r="C401" s="377">
        <v>42127</v>
      </c>
      <c r="D401" s="377" t="s">
        <v>897</v>
      </c>
      <c r="E401" s="377">
        <v>0</v>
      </c>
      <c r="F401" s="380">
        <v>94300.91</v>
      </c>
      <c r="G401" s="380">
        <v>-847.97</v>
      </c>
      <c r="H401" s="381">
        <v>93452.94</v>
      </c>
      <c r="I401" s="380">
        <v>93452.94</v>
      </c>
      <c r="J401" s="376">
        <f t="shared" si="26"/>
        <v>93.452939999999998</v>
      </c>
      <c r="K401" s="376">
        <f t="shared" si="27"/>
        <v>93</v>
      </c>
      <c r="L401" s="377">
        <f>IFERROR(VLOOKUP(C401,'DE x PARA'!C395:K2413,7,FALSE),"SINTÉTICA")</f>
        <v>500010</v>
      </c>
      <c r="M401" s="377">
        <f>IFERROR(VLOOKUP(B401,'DE x PARA'!B395:K2413,10,FALSE),"SINTÉTICA")</f>
        <v>600001</v>
      </c>
      <c r="N401" s="377">
        <f>IFERROR(VLOOKUP(M401,'DE x PARA'!$K$2:$L$2020,2,FALSE),0)</f>
        <v>0</v>
      </c>
      <c r="O401" s="375">
        <f t="shared" si="28"/>
        <v>0</v>
      </c>
    </row>
    <row r="402" spans="1:15">
      <c r="A402" s="374" t="str">
        <f t="shared" si="25"/>
        <v>4.2.1.03</v>
      </c>
      <c r="B402" s="379" t="s">
        <v>991</v>
      </c>
      <c r="C402" s="377">
        <v>4213</v>
      </c>
      <c r="D402" s="377" t="s">
        <v>44</v>
      </c>
      <c r="E402" s="377">
        <v>0</v>
      </c>
      <c r="F402" s="380">
        <v>3027259.78</v>
      </c>
      <c r="G402" s="380">
        <v>-11606.76</v>
      </c>
      <c r="H402" s="381">
        <v>3015653.02</v>
      </c>
      <c r="I402" s="380">
        <v>3015653.02</v>
      </c>
      <c r="J402" s="376">
        <f t="shared" si="26"/>
        <v>3015.6530200000002</v>
      </c>
      <c r="K402" s="376">
        <f t="shared" si="27"/>
        <v>3016</v>
      </c>
      <c r="L402" s="377">
        <f>IFERROR(VLOOKUP(C402,'DE x PARA'!C396:K2414,7,FALSE),"SINTÉTICA")</f>
        <v>0</v>
      </c>
      <c r="M402" s="377">
        <f>IFERROR(VLOOKUP(B402,'DE x PARA'!B396:K2414,10,FALSE),"SINTÉTICA")</f>
        <v>0</v>
      </c>
      <c r="N402" s="377">
        <f>IFERROR(VLOOKUP(M402,'DE x PARA'!$K$2:$L$2020,2,FALSE),0)</f>
        <v>0</v>
      </c>
      <c r="O402" s="375">
        <f t="shared" si="28"/>
        <v>0</v>
      </c>
    </row>
    <row r="403" spans="1:15">
      <c r="A403" s="374" t="str">
        <f t="shared" si="25"/>
        <v>4.2.1.03.0001</v>
      </c>
      <c r="B403" s="379" t="s">
        <v>992</v>
      </c>
      <c r="C403" s="377">
        <v>42131</v>
      </c>
      <c r="D403" s="377" t="s">
        <v>794</v>
      </c>
      <c r="E403" s="377">
        <v>0</v>
      </c>
      <c r="F403" s="380">
        <v>1049577.29</v>
      </c>
      <c r="G403" s="380">
        <v>-256.93</v>
      </c>
      <c r="H403" s="381">
        <v>1049320.3600000001</v>
      </c>
      <c r="I403" s="380">
        <v>1049320.3600000001</v>
      </c>
      <c r="J403" s="376">
        <f t="shared" si="26"/>
        <v>1049.3203600000002</v>
      </c>
      <c r="K403" s="376">
        <f t="shared" si="27"/>
        <v>1049</v>
      </c>
      <c r="L403" s="377">
        <f>IFERROR(VLOOKUP(C403,'DE x PARA'!C397:K2415,7,FALSE),"SINTÉTICA")</f>
        <v>500009</v>
      </c>
      <c r="M403" s="377">
        <f>IFERROR(VLOOKUP(B403,'DE x PARA'!B397:K2415,10,FALSE),"SINTÉTICA")</f>
        <v>600001</v>
      </c>
      <c r="N403" s="377">
        <f>IFERROR(VLOOKUP(M403,'DE x PARA'!$K$2:$L$2020,2,FALSE),0)</f>
        <v>0</v>
      </c>
      <c r="O403" s="375">
        <f t="shared" si="28"/>
        <v>0</v>
      </c>
    </row>
    <row r="404" spans="1:15">
      <c r="A404" s="374" t="str">
        <f t="shared" si="25"/>
        <v>4.2.1.03.0002</v>
      </c>
      <c r="B404" s="379" t="s">
        <v>993</v>
      </c>
      <c r="C404" s="377">
        <v>42132</v>
      </c>
      <c r="D404" s="377" t="s">
        <v>901</v>
      </c>
      <c r="E404" s="377">
        <v>0</v>
      </c>
      <c r="F404" s="380">
        <v>1010609.56</v>
      </c>
      <c r="G404" s="380">
        <v>-2179.5100000000002</v>
      </c>
      <c r="H404" s="381">
        <v>1008430.05</v>
      </c>
      <c r="I404" s="380">
        <v>1008430.05</v>
      </c>
      <c r="J404" s="376">
        <f t="shared" si="26"/>
        <v>1008.4300500000001</v>
      </c>
      <c r="K404" s="376">
        <f t="shared" si="27"/>
        <v>1008</v>
      </c>
      <c r="L404" s="377">
        <f>IFERROR(VLOOKUP(C404,'DE x PARA'!C398:K2416,7,FALSE),"SINTÉTICA")</f>
        <v>500009</v>
      </c>
      <c r="M404" s="377">
        <f>IFERROR(VLOOKUP(B404,'DE x PARA'!B398:K2416,10,FALSE),"SINTÉTICA")</f>
        <v>600001</v>
      </c>
      <c r="N404" s="377">
        <f>IFERROR(VLOOKUP(M404,'DE x PARA'!$K$2:$L$2020,2,FALSE),0)</f>
        <v>0</v>
      </c>
      <c r="O404" s="375">
        <f t="shared" si="28"/>
        <v>0</v>
      </c>
    </row>
    <row r="405" spans="1:15">
      <c r="A405" s="374" t="str">
        <f t="shared" si="25"/>
        <v>4.2.1.03.0003</v>
      </c>
      <c r="B405" s="379" t="s">
        <v>994</v>
      </c>
      <c r="C405" s="377">
        <v>42133</v>
      </c>
      <c r="D405" s="377" t="s">
        <v>903</v>
      </c>
      <c r="E405" s="377">
        <v>0</v>
      </c>
      <c r="F405" s="380">
        <v>20301.64</v>
      </c>
      <c r="G405" s="380">
        <v>-5881.2</v>
      </c>
      <c r="H405" s="381">
        <v>14420.44</v>
      </c>
      <c r="I405" s="380">
        <v>14420.44</v>
      </c>
      <c r="J405" s="376">
        <f t="shared" si="26"/>
        <v>14.420440000000001</v>
      </c>
      <c r="K405" s="376">
        <f t="shared" si="27"/>
        <v>14</v>
      </c>
      <c r="L405" s="377">
        <f>IFERROR(VLOOKUP(C405,'DE x PARA'!C399:K2417,7,FALSE),"SINTÉTICA")</f>
        <v>500009</v>
      </c>
      <c r="M405" s="377">
        <f>IFERROR(VLOOKUP(B405,'DE x PARA'!B399:K2417,10,FALSE),"SINTÉTICA")</f>
        <v>600001</v>
      </c>
      <c r="N405" s="377">
        <f>IFERROR(VLOOKUP(M405,'DE x PARA'!$K$2:$L$2020,2,FALSE),0)</f>
        <v>0</v>
      </c>
      <c r="O405" s="375">
        <f t="shared" si="28"/>
        <v>0</v>
      </c>
    </row>
    <row r="406" spans="1:15">
      <c r="A406" s="374" t="str">
        <f t="shared" si="25"/>
        <v>4.2.1.03.0004</v>
      </c>
      <c r="B406" s="379" t="s">
        <v>995</v>
      </c>
      <c r="C406" s="377">
        <v>42134</v>
      </c>
      <c r="D406" s="377" t="s">
        <v>996</v>
      </c>
      <c r="E406" s="377">
        <v>0</v>
      </c>
      <c r="F406" s="380">
        <v>115274.37</v>
      </c>
      <c r="G406" s="380">
        <v>0</v>
      </c>
      <c r="H406" s="381">
        <v>115274.37</v>
      </c>
      <c r="I406" s="380">
        <v>115274.37</v>
      </c>
      <c r="J406" s="376">
        <f t="shared" si="26"/>
        <v>115.27436999999999</v>
      </c>
      <c r="K406" s="376">
        <f t="shared" si="27"/>
        <v>115</v>
      </c>
      <c r="L406" s="377">
        <f>IFERROR(VLOOKUP(C406,'DE x PARA'!C400:K2418,7,FALSE),"SINTÉTICA")</f>
        <v>500009</v>
      </c>
      <c r="M406" s="377">
        <f>IFERROR(VLOOKUP(B406,'DE x PARA'!B400:K2418,10,FALSE),"SINTÉTICA")</f>
        <v>600001</v>
      </c>
      <c r="N406" s="377">
        <f>IFERROR(VLOOKUP(M406,'DE x PARA'!$K$2:$L$2020,2,FALSE),0)</f>
        <v>0</v>
      </c>
      <c r="O406" s="375">
        <f t="shared" si="28"/>
        <v>0</v>
      </c>
    </row>
    <row r="407" spans="1:15">
      <c r="A407" s="374" t="str">
        <f t="shared" si="25"/>
        <v>4.2.1.03.0005</v>
      </c>
      <c r="B407" s="379" t="s">
        <v>997</v>
      </c>
      <c r="C407" s="377">
        <v>42135</v>
      </c>
      <c r="D407" s="377" t="s">
        <v>905</v>
      </c>
      <c r="E407" s="377">
        <v>0</v>
      </c>
      <c r="F407" s="380">
        <v>235160.47</v>
      </c>
      <c r="G407" s="380">
        <v>0</v>
      </c>
      <c r="H407" s="381">
        <v>235160.47</v>
      </c>
      <c r="I407" s="380">
        <v>235160.47</v>
      </c>
      <c r="J407" s="376">
        <f t="shared" si="26"/>
        <v>235.16047</v>
      </c>
      <c r="K407" s="376">
        <f t="shared" si="27"/>
        <v>235</v>
      </c>
      <c r="L407" s="377">
        <f>IFERROR(VLOOKUP(C407,'DE x PARA'!C401:K2419,7,FALSE),"SINTÉTICA")</f>
        <v>500009</v>
      </c>
      <c r="M407" s="377">
        <f>IFERROR(VLOOKUP(B407,'DE x PARA'!B401:K2419,10,FALSE),"SINTÉTICA")</f>
        <v>600001</v>
      </c>
      <c r="N407" s="377">
        <f>IFERROR(VLOOKUP(M407,'DE x PARA'!$K$2:$L$2020,2,FALSE),0)</f>
        <v>0</v>
      </c>
      <c r="O407" s="375">
        <f t="shared" si="28"/>
        <v>0</v>
      </c>
    </row>
    <row r="408" spans="1:15">
      <c r="A408" s="374" t="str">
        <f t="shared" si="25"/>
        <v>4.2.1.03.0006</v>
      </c>
      <c r="B408" s="379" t="s">
        <v>998</v>
      </c>
      <c r="C408" s="377">
        <v>42136</v>
      </c>
      <c r="D408" s="377" t="s">
        <v>907</v>
      </c>
      <c r="E408" s="377">
        <v>0</v>
      </c>
      <c r="F408" s="380">
        <v>445210.61</v>
      </c>
      <c r="G408" s="380">
        <v>-713.62</v>
      </c>
      <c r="H408" s="381">
        <v>444496.99</v>
      </c>
      <c r="I408" s="380">
        <v>444496.99</v>
      </c>
      <c r="J408" s="376">
        <f t="shared" si="26"/>
        <v>444.49698999999998</v>
      </c>
      <c r="K408" s="376">
        <f t="shared" si="27"/>
        <v>444</v>
      </c>
      <c r="L408" s="377">
        <f>IFERROR(VLOOKUP(C408,'DE x PARA'!C402:K2420,7,FALSE),"SINTÉTICA")</f>
        <v>500009</v>
      </c>
      <c r="M408" s="377">
        <f>IFERROR(VLOOKUP(B408,'DE x PARA'!B402:K2420,10,FALSE),"SINTÉTICA")</f>
        <v>600001</v>
      </c>
      <c r="N408" s="377">
        <f>IFERROR(VLOOKUP(M408,'DE x PARA'!$K$2:$L$2020,2,FALSE),0)</f>
        <v>0</v>
      </c>
      <c r="O408" s="375">
        <f t="shared" si="28"/>
        <v>0</v>
      </c>
    </row>
    <row r="409" spans="1:15">
      <c r="A409" s="374" t="str">
        <f t="shared" si="25"/>
        <v>4.2.1.03.0010</v>
      </c>
      <c r="B409" s="379" t="s">
        <v>999</v>
      </c>
      <c r="C409" s="377">
        <v>421310</v>
      </c>
      <c r="D409" s="377" t="s">
        <v>909</v>
      </c>
      <c r="E409" s="377">
        <v>0</v>
      </c>
      <c r="F409" s="380">
        <v>12857.7</v>
      </c>
      <c r="G409" s="380">
        <v>-2575.5</v>
      </c>
      <c r="H409" s="381">
        <v>10282.200000000001</v>
      </c>
      <c r="I409" s="380">
        <v>10282.200000000001</v>
      </c>
      <c r="J409" s="376">
        <f t="shared" si="26"/>
        <v>10.282200000000001</v>
      </c>
      <c r="K409" s="376">
        <f t="shared" si="27"/>
        <v>10</v>
      </c>
      <c r="L409" s="377">
        <f>IFERROR(VLOOKUP(C409,'DE x PARA'!C403:K2421,7,FALSE),"SINTÉTICA")</f>
        <v>500009</v>
      </c>
      <c r="M409" s="377">
        <f>IFERROR(VLOOKUP(B409,'DE x PARA'!B403:K2421,10,FALSE),"SINTÉTICA")</f>
        <v>600001</v>
      </c>
      <c r="N409" s="377">
        <f>IFERROR(VLOOKUP(M409,'DE x PARA'!$K$2:$L$2020,2,FALSE),0)</f>
        <v>0</v>
      </c>
      <c r="O409" s="375">
        <f t="shared" si="28"/>
        <v>0</v>
      </c>
    </row>
    <row r="410" spans="1:15">
      <c r="A410" s="374" t="str">
        <f t="shared" si="25"/>
        <v>4.2.1.03.0011</v>
      </c>
      <c r="B410" s="379" t="s">
        <v>1000</v>
      </c>
      <c r="C410" s="377">
        <v>421311</v>
      </c>
      <c r="D410" s="377" t="s">
        <v>911</v>
      </c>
      <c r="E410" s="377">
        <v>0</v>
      </c>
      <c r="F410" s="380">
        <v>138268.14000000001</v>
      </c>
      <c r="G410" s="380">
        <v>0</v>
      </c>
      <c r="H410" s="381">
        <v>138268.14000000001</v>
      </c>
      <c r="I410" s="380">
        <v>138268.14000000001</v>
      </c>
      <c r="J410" s="376">
        <f t="shared" si="26"/>
        <v>138.26814000000002</v>
      </c>
      <c r="K410" s="376">
        <f t="shared" si="27"/>
        <v>138</v>
      </c>
      <c r="L410" s="377">
        <f>IFERROR(VLOOKUP(C410,'DE x PARA'!C404:K2422,7,FALSE),"SINTÉTICA")</f>
        <v>500009</v>
      </c>
      <c r="M410" s="377">
        <f>IFERROR(VLOOKUP(B410,'DE x PARA'!B404:K2422,10,FALSE),"SINTÉTICA")</f>
        <v>600001</v>
      </c>
      <c r="N410" s="377">
        <f>IFERROR(VLOOKUP(M410,'DE x PARA'!$K$2:$L$2020,2,FALSE),0)</f>
        <v>0</v>
      </c>
      <c r="O410" s="375">
        <f t="shared" si="28"/>
        <v>0</v>
      </c>
    </row>
    <row r="411" spans="1:15">
      <c r="A411" s="374" t="str">
        <f t="shared" si="25"/>
        <v>4.2.2</v>
      </c>
      <c r="B411" s="379" t="s">
        <v>1001</v>
      </c>
      <c r="C411" s="377">
        <v>422</v>
      </c>
      <c r="D411" s="377" t="s">
        <v>1002</v>
      </c>
      <c r="E411" s="377">
        <v>0</v>
      </c>
      <c r="F411" s="380">
        <v>29508.3</v>
      </c>
      <c r="G411" s="380">
        <v>0</v>
      </c>
      <c r="H411" s="381">
        <v>29508.3</v>
      </c>
      <c r="I411" s="380">
        <v>29508.3</v>
      </c>
      <c r="J411" s="376">
        <f t="shared" si="26"/>
        <v>29.508299999999998</v>
      </c>
      <c r="K411" s="376">
        <f t="shared" si="27"/>
        <v>30</v>
      </c>
      <c r="L411" s="377">
        <f>IFERROR(VLOOKUP(C411,'DE x PARA'!C405:K2423,7,FALSE),"SINTÉTICA")</f>
        <v>0</v>
      </c>
      <c r="M411" s="377">
        <f>IFERROR(VLOOKUP(B411,'DE x PARA'!B405:K2423,10,FALSE),"SINTÉTICA")</f>
        <v>0</v>
      </c>
      <c r="N411" s="377">
        <f>IFERROR(VLOOKUP(M411,'DE x PARA'!$K$2:$L$2020,2,FALSE),0)</f>
        <v>0</v>
      </c>
      <c r="O411" s="375">
        <f t="shared" si="28"/>
        <v>0</v>
      </c>
    </row>
    <row r="412" spans="1:15">
      <c r="A412" s="374" t="str">
        <f t="shared" si="25"/>
        <v>4.2.2.01</v>
      </c>
      <c r="B412" s="379" t="s">
        <v>1003</v>
      </c>
      <c r="C412" s="377">
        <v>4221</v>
      </c>
      <c r="D412" s="377" t="s">
        <v>1004</v>
      </c>
      <c r="E412" s="377">
        <v>0</v>
      </c>
      <c r="F412" s="380">
        <v>29508.3</v>
      </c>
      <c r="G412" s="380">
        <v>0</v>
      </c>
      <c r="H412" s="381">
        <v>29508.3</v>
      </c>
      <c r="I412" s="380">
        <v>29508.3</v>
      </c>
      <c r="J412" s="376">
        <f t="shared" si="26"/>
        <v>29.508299999999998</v>
      </c>
      <c r="K412" s="376">
        <f t="shared" si="27"/>
        <v>30</v>
      </c>
      <c r="L412" s="377">
        <f>IFERROR(VLOOKUP(C412,'DE x PARA'!C406:K2424,7,FALSE),"SINTÉTICA")</f>
        <v>0</v>
      </c>
      <c r="M412" s="377">
        <f>IFERROR(VLOOKUP(B412,'DE x PARA'!B406:K2424,10,FALSE),"SINTÉTICA")</f>
        <v>0</v>
      </c>
      <c r="N412" s="377">
        <f>IFERROR(VLOOKUP(M412,'DE x PARA'!$K$2:$L$2020,2,FALSE),0)</f>
        <v>0</v>
      </c>
      <c r="O412" s="375">
        <f t="shared" si="28"/>
        <v>0</v>
      </c>
    </row>
    <row r="413" spans="1:15">
      <c r="A413" s="374" t="str">
        <f t="shared" si="25"/>
        <v>4.2.2.01.0001</v>
      </c>
      <c r="B413" s="379" t="s">
        <v>1005</v>
      </c>
      <c r="C413" s="377">
        <v>42211</v>
      </c>
      <c r="D413" s="377" t="s">
        <v>1006</v>
      </c>
      <c r="E413" s="377">
        <v>0</v>
      </c>
      <c r="F413" s="380">
        <v>29508.3</v>
      </c>
      <c r="G413" s="380">
        <v>0</v>
      </c>
      <c r="H413" s="381">
        <v>29508.3</v>
      </c>
      <c r="I413" s="380">
        <v>29508.3</v>
      </c>
      <c r="J413" s="376">
        <f t="shared" si="26"/>
        <v>29.508299999999998</v>
      </c>
      <c r="K413" s="376">
        <f t="shared" si="27"/>
        <v>30</v>
      </c>
      <c r="L413" s="377">
        <f>IFERROR(VLOOKUP(C413,'DE x PARA'!C407:K2425,7,FALSE),"SINTÉTICA")</f>
        <v>500004</v>
      </c>
      <c r="M413" s="377">
        <f>IFERROR(VLOOKUP(B413,'DE x PARA'!B407:K2425,10,FALSE),"SINTÉTICA")</f>
        <v>600001</v>
      </c>
      <c r="N413" s="377">
        <f>IFERROR(VLOOKUP(M413,'DE x PARA'!$K$2:$L$2020,2,FALSE),0)</f>
        <v>0</v>
      </c>
      <c r="O413" s="375">
        <f t="shared" si="28"/>
        <v>0</v>
      </c>
    </row>
    <row r="414" spans="1:15">
      <c r="A414" s="374" t="str">
        <f t="shared" si="25"/>
        <v>4.2.3</v>
      </c>
      <c r="B414" s="379" t="s">
        <v>1007</v>
      </c>
      <c r="C414" s="377">
        <v>423</v>
      </c>
      <c r="D414" s="377" t="s">
        <v>1008</v>
      </c>
      <c r="E414" s="377">
        <v>0</v>
      </c>
      <c r="F414" s="380">
        <v>6537238.5700000003</v>
      </c>
      <c r="G414" s="380">
        <v>-127239.07</v>
      </c>
      <c r="H414" s="381">
        <v>6409999.5</v>
      </c>
      <c r="I414" s="380">
        <v>6409999.5</v>
      </c>
      <c r="J414" s="376">
        <f t="shared" si="26"/>
        <v>6409.9994999999999</v>
      </c>
      <c r="K414" s="376">
        <f t="shared" si="27"/>
        <v>6410</v>
      </c>
      <c r="L414" s="377">
        <f>IFERROR(VLOOKUP(C414,'DE x PARA'!C408:K2426,7,FALSE),"SINTÉTICA")</f>
        <v>0</v>
      </c>
      <c r="M414" s="377">
        <f>IFERROR(VLOOKUP(B414,'DE x PARA'!B408:K2426,10,FALSE),"SINTÉTICA")</f>
        <v>0</v>
      </c>
      <c r="N414" s="377">
        <f>IFERROR(VLOOKUP(M414,'DE x PARA'!$K$2:$L$2020,2,FALSE),0)</f>
        <v>0</v>
      </c>
      <c r="O414" s="375">
        <f t="shared" si="28"/>
        <v>0</v>
      </c>
    </row>
    <row r="415" spans="1:15">
      <c r="A415" s="374" t="str">
        <f t="shared" si="25"/>
        <v>4.2.3.01</v>
      </c>
      <c r="B415" s="379" t="s">
        <v>1009</v>
      </c>
      <c r="C415" s="377">
        <v>4231</v>
      </c>
      <c r="D415" s="377" t="s">
        <v>1008</v>
      </c>
      <c r="E415" s="377">
        <v>0</v>
      </c>
      <c r="F415" s="380">
        <v>6537238.5700000003</v>
      </c>
      <c r="G415" s="380">
        <v>-127239.07</v>
      </c>
      <c r="H415" s="381">
        <v>6409999.5</v>
      </c>
      <c r="I415" s="380">
        <v>6409999.5</v>
      </c>
      <c r="J415" s="376">
        <f t="shared" si="26"/>
        <v>6409.9994999999999</v>
      </c>
      <c r="K415" s="376">
        <f t="shared" si="27"/>
        <v>6410</v>
      </c>
      <c r="L415" s="377">
        <f>IFERROR(VLOOKUP(C415,'DE x PARA'!C409:K2427,7,FALSE),"SINTÉTICA")</f>
        <v>0</v>
      </c>
      <c r="M415" s="377">
        <f>IFERROR(VLOOKUP(B415,'DE x PARA'!B409:K2427,10,FALSE),"SINTÉTICA")</f>
        <v>0</v>
      </c>
      <c r="N415" s="377">
        <f>IFERROR(VLOOKUP(M415,'DE x PARA'!$K$2:$L$2020,2,FALSE),0)</f>
        <v>0</v>
      </c>
      <c r="O415" s="375">
        <f t="shared" si="28"/>
        <v>0</v>
      </c>
    </row>
    <row r="416" spans="1:15">
      <c r="A416" s="374" t="str">
        <f t="shared" si="25"/>
        <v>4.2.3.01.0001</v>
      </c>
      <c r="B416" s="379" t="s">
        <v>1010</v>
      </c>
      <c r="C416" s="377">
        <v>42311</v>
      </c>
      <c r="D416" s="377" t="s">
        <v>920</v>
      </c>
      <c r="E416" s="377">
        <v>0</v>
      </c>
      <c r="F416" s="380">
        <v>463584.3</v>
      </c>
      <c r="G416" s="380">
        <v>-114615.96</v>
      </c>
      <c r="H416" s="381">
        <v>348968.34</v>
      </c>
      <c r="I416" s="380">
        <v>348968.34</v>
      </c>
      <c r="J416" s="376">
        <f t="shared" si="26"/>
        <v>348.96834000000001</v>
      </c>
      <c r="K416" s="376">
        <f t="shared" si="27"/>
        <v>349</v>
      </c>
      <c r="L416" s="377">
        <f>IFERROR(VLOOKUP(C416,'DE x PARA'!C410:K2428,7,FALSE),"SINTÉTICA")</f>
        <v>500004</v>
      </c>
      <c r="M416" s="377">
        <f>IFERROR(VLOOKUP(B416,'DE x PARA'!B410:K2428,10,FALSE),"SINTÉTICA")</f>
        <v>600001</v>
      </c>
      <c r="N416" s="377">
        <f>IFERROR(VLOOKUP(M416,'DE x PARA'!$K$2:$L$2020,2,FALSE),0)</f>
        <v>0</v>
      </c>
      <c r="O416" s="375">
        <f t="shared" si="28"/>
        <v>0</v>
      </c>
    </row>
    <row r="417" spans="1:15">
      <c r="A417" s="374" t="str">
        <f t="shared" si="25"/>
        <v>4.2.3.01.0002</v>
      </c>
      <c r="B417" s="379" t="s">
        <v>1011</v>
      </c>
      <c r="C417" s="377">
        <v>42312</v>
      </c>
      <c r="D417" s="377" t="s">
        <v>922</v>
      </c>
      <c r="E417" s="377">
        <v>0</v>
      </c>
      <c r="F417" s="380">
        <v>1468961.6</v>
      </c>
      <c r="G417" s="380">
        <v>-812.8</v>
      </c>
      <c r="H417" s="381">
        <v>1468148.8</v>
      </c>
      <c r="I417" s="380">
        <v>1468148.8</v>
      </c>
      <c r="J417" s="376">
        <f t="shared" si="26"/>
        <v>1468.1487999999999</v>
      </c>
      <c r="K417" s="376">
        <f t="shared" si="27"/>
        <v>1468</v>
      </c>
      <c r="L417" s="377">
        <f>IFERROR(VLOOKUP(C417,'DE x PARA'!C411:K2429,7,FALSE),"SINTÉTICA")</f>
        <v>500004</v>
      </c>
      <c r="M417" s="377">
        <f>IFERROR(VLOOKUP(B417,'DE x PARA'!B411:K2429,10,FALSE),"SINTÉTICA")</f>
        <v>600001</v>
      </c>
      <c r="N417" s="377">
        <f>IFERROR(VLOOKUP(M417,'DE x PARA'!$K$2:$L$2020,2,FALSE),0)</f>
        <v>0</v>
      </c>
      <c r="O417" s="375">
        <f t="shared" si="28"/>
        <v>0</v>
      </c>
    </row>
    <row r="418" spans="1:15">
      <c r="A418" s="374" t="str">
        <f t="shared" si="25"/>
        <v>4.2.3.01.0003</v>
      </c>
      <c r="B418" s="379" t="s">
        <v>1012</v>
      </c>
      <c r="C418" s="377">
        <v>42313</v>
      </c>
      <c r="D418" s="377" t="s">
        <v>1013</v>
      </c>
      <c r="E418" s="377">
        <v>0</v>
      </c>
      <c r="F418" s="380">
        <v>562572.38</v>
      </c>
      <c r="G418" s="380">
        <v>-277.89</v>
      </c>
      <c r="H418" s="381">
        <v>562294.49</v>
      </c>
      <c r="I418" s="380">
        <v>562294.49</v>
      </c>
      <c r="J418" s="376">
        <f t="shared" si="26"/>
        <v>562.29449</v>
      </c>
      <c r="K418" s="376">
        <f t="shared" si="27"/>
        <v>562</v>
      </c>
      <c r="L418" s="377">
        <f>IFERROR(VLOOKUP(C418,'DE x PARA'!C412:K2430,7,FALSE),"SINTÉTICA")</f>
        <v>500008</v>
      </c>
      <c r="M418" s="377">
        <f>IFERROR(VLOOKUP(B418,'DE x PARA'!B412:K2430,10,FALSE),"SINTÉTICA")</f>
        <v>600001</v>
      </c>
      <c r="N418" s="377">
        <f>IFERROR(VLOOKUP(M418,'DE x PARA'!$K$2:$L$2020,2,FALSE),0)</f>
        <v>0</v>
      </c>
      <c r="O418" s="375">
        <f t="shared" si="28"/>
        <v>0</v>
      </c>
    </row>
    <row r="419" spans="1:15">
      <c r="A419" s="374" t="str">
        <f t="shared" si="25"/>
        <v>4.2.3.01.0005</v>
      </c>
      <c r="B419" s="379" t="s">
        <v>1014</v>
      </c>
      <c r="C419" s="377">
        <v>42315</v>
      </c>
      <c r="D419" s="377" t="s">
        <v>924</v>
      </c>
      <c r="E419" s="377">
        <v>0</v>
      </c>
      <c r="F419" s="380">
        <v>415088.22</v>
      </c>
      <c r="G419" s="380">
        <v>-8979</v>
      </c>
      <c r="H419" s="381">
        <v>406109.22</v>
      </c>
      <c r="I419" s="380">
        <v>406109.22</v>
      </c>
      <c r="J419" s="376">
        <f t="shared" si="26"/>
        <v>406.10921999999999</v>
      </c>
      <c r="K419" s="376">
        <f t="shared" si="27"/>
        <v>406</v>
      </c>
      <c r="L419" s="377">
        <f>IFERROR(VLOOKUP(C419,'DE x PARA'!C413:K2431,7,FALSE),"SINTÉTICA")</f>
        <v>500004</v>
      </c>
      <c r="M419" s="377">
        <f>IFERROR(VLOOKUP(B419,'DE x PARA'!B413:K2431,10,FALSE),"SINTÉTICA")</f>
        <v>600001</v>
      </c>
      <c r="N419" s="377">
        <f>IFERROR(VLOOKUP(M419,'DE x PARA'!$K$2:$L$2020,2,FALSE),0)</f>
        <v>0</v>
      </c>
      <c r="O419" s="375">
        <f t="shared" si="28"/>
        <v>0</v>
      </c>
    </row>
    <row r="420" spans="1:15">
      <c r="A420" s="374" t="str">
        <f t="shared" si="25"/>
        <v>4.2.3.01.0007</v>
      </c>
      <c r="B420" s="379" t="s">
        <v>1017</v>
      </c>
      <c r="C420" s="377">
        <v>42317</v>
      </c>
      <c r="D420" s="377" t="s">
        <v>1018</v>
      </c>
      <c r="E420" s="377">
        <v>0</v>
      </c>
      <c r="F420" s="380">
        <v>374338.57</v>
      </c>
      <c r="G420" s="380">
        <v>-218.51</v>
      </c>
      <c r="H420" s="381">
        <v>374120.06</v>
      </c>
      <c r="I420" s="380">
        <v>374120.06</v>
      </c>
      <c r="J420" s="376">
        <f t="shared" si="26"/>
        <v>374.12006000000002</v>
      </c>
      <c r="K420" s="376">
        <f t="shared" si="27"/>
        <v>374</v>
      </c>
      <c r="L420" s="377">
        <f>IFERROR(VLOOKUP(C420,'DE x PARA'!C414:K2432,7,FALSE),"SINTÉTICA")</f>
        <v>500004</v>
      </c>
      <c r="M420" s="377">
        <f>IFERROR(VLOOKUP(B420,'DE x PARA'!B414:K2432,10,FALSE),"SINTÉTICA")</f>
        <v>600001</v>
      </c>
      <c r="N420" s="377">
        <f>IFERROR(VLOOKUP(M420,'DE x PARA'!$K$2:$L$2020,2,FALSE),0)</f>
        <v>0</v>
      </c>
      <c r="O420" s="375">
        <f t="shared" si="28"/>
        <v>0</v>
      </c>
    </row>
    <row r="421" spans="1:15">
      <c r="A421" s="374" t="str">
        <f t="shared" si="25"/>
        <v>4.2.3.01.0008</v>
      </c>
      <c r="B421" s="379" t="s">
        <v>1019</v>
      </c>
      <c r="C421" s="377">
        <v>42318</v>
      </c>
      <c r="D421" s="377" t="s">
        <v>1020</v>
      </c>
      <c r="E421" s="377">
        <v>0</v>
      </c>
      <c r="F421" s="380">
        <v>216214.89</v>
      </c>
      <c r="G421" s="377">
        <v>-0.35</v>
      </c>
      <c r="H421" s="381">
        <v>216214.54</v>
      </c>
      <c r="I421" s="380">
        <v>216214.54</v>
      </c>
      <c r="J421" s="376">
        <f t="shared" si="26"/>
        <v>216.21454</v>
      </c>
      <c r="K421" s="376">
        <f t="shared" si="27"/>
        <v>216</v>
      </c>
      <c r="L421" s="377">
        <f>IFERROR(VLOOKUP(C421,'DE x PARA'!C415:K2433,7,FALSE),"SINTÉTICA")</f>
        <v>500004</v>
      </c>
      <c r="M421" s="377">
        <f>IFERROR(VLOOKUP(B421,'DE x PARA'!B415:K2433,10,FALSE),"SINTÉTICA")</f>
        <v>600001</v>
      </c>
      <c r="N421" s="377">
        <f>IFERROR(VLOOKUP(M421,'DE x PARA'!$K$2:$L$2020,2,FALSE),0)</f>
        <v>0</v>
      </c>
      <c r="O421" s="375">
        <f t="shared" si="28"/>
        <v>0</v>
      </c>
    </row>
    <row r="422" spans="1:15">
      <c r="A422" s="374" t="str">
        <f t="shared" si="25"/>
        <v>4.2.3.01.0013</v>
      </c>
      <c r="B422" s="379" t="s">
        <v>1021</v>
      </c>
      <c r="C422" s="377">
        <v>423113</v>
      </c>
      <c r="D422" s="377" t="s">
        <v>1022</v>
      </c>
      <c r="E422" s="377">
        <v>0</v>
      </c>
      <c r="F422" s="380">
        <v>147935.25</v>
      </c>
      <c r="G422" s="380">
        <v>0</v>
      </c>
      <c r="H422" s="381">
        <v>147935.25</v>
      </c>
      <c r="I422" s="380">
        <v>147935.25</v>
      </c>
      <c r="J422" s="376">
        <f t="shared" si="26"/>
        <v>147.93525</v>
      </c>
      <c r="K422" s="376">
        <f t="shared" si="27"/>
        <v>148</v>
      </c>
      <c r="L422" s="377">
        <f>IFERROR(VLOOKUP(C422,'DE x PARA'!C416:K2434,7,FALSE),"SINTÉTICA")</f>
        <v>500017</v>
      </c>
      <c r="M422" s="377">
        <f>IFERROR(VLOOKUP(B422,'DE x PARA'!B416:K2434,10,FALSE),"SINTÉTICA")</f>
        <v>600001</v>
      </c>
      <c r="N422" s="377">
        <f>IFERROR(VLOOKUP(M422,'DE x PARA'!$K$2:$L$2020,2,FALSE),0)</f>
        <v>0</v>
      </c>
      <c r="O422" s="375">
        <f t="shared" si="28"/>
        <v>0</v>
      </c>
    </row>
    <row r="423" spans="1:15">
      <c r="A423" s="374" t="str">
        <f t="shared" si="25"/>
        <v>4.2.3.01.0014</v>
      </c>
      <c r="B423" s="379" t="s">
        <v>1023</v>
      </c>
      <c r="C423" s="377">
        <v>423114</v>
      </c>
      <c r="D423" s="377" t="s">
        <v>1024</v>
      </c>
      <c r="E423" s="377">
        <v>0</v>
      </c>
      <c r="F423" s="380">
        <v>2274213.6800000002</v>
      </c>
      <c r="G423" s="380">
        <v>-2282.96</v>
      </c>
      <c r="H423" s="381">
        <v>2271930.7200000002</v>
      </c>
      <c r="I423" s="380">
        <v>2271930.7200000002</v>
      </c>
      <c r="J423" s="376">
        <f t="shared" si="26"/>
        <v>2271.9307200000003</v>
      </c>
      <c r="K423" s="376">
        <f t="shared" si="27"/>
        <v>2272</v>
      </c>
      <c r="L423" s="377">
        <f>IFERROR(VLOOKUP(C423,'DE x PARA'!C417:K2435,7,FALSE),"SINTÉTICA")</f>
        <v>500004</v>
      </c>
      <c r="M423" s="377">
        <f>IFERROR(VLOOKUP(B423,'DE x PARA'!B417:K2435,10,FALSE),"SINTÉTICA")</f>
        <v>600001</v>
      </c>
      <c r="N423" s="377">
        <f>IFERROR(VLOOKUP(M423,'DE x PARA'!$K$2:$L$2020,2,FALSE),0)</f>
        <v>0</v>
      </c>
      <c r="O423" s="375">
        <f t="shared" si="28"/>
        <v>0</v>
      </c>
    </row>
    <row r="424" spans="1:15">
      <c r="A424" s="374" t="str">
        <f t="shared" si="25"/>
        <v>4.2.3.01.0017</v>
      </c>
      <c r="B424" s="379" t="s">
        <v>1027</v>
      </c>
      <c r="C424" s="377">
        <v>423117</v>
      </c>
      <c r="D424" s="377" t="s">
        <v>1028</v>
      </c>
      <c r="E424" s="377">
        <v>0</v>
      </c>
      <c r="F424" s="380">
        <v>317339.99</v>
      </c>
      <c r="G424" s="380">
        <v>0</v>
      </c>
      <c r="H424" s="381">
        <v>317339.99</v>
      </c>
      <c r="I424" s="380">
        <v>317339.99</v>
      </c>
      <c r="J424" s="376">
        <f t="shared" si="26"/>
        <v>317.33999</v>
      </c>
      <c r="K424" s="376">
        <f t="shared" si="27"/>
        <v>317</v>
      </c>
      <c r="L424" s="377">
        <f>IFERROR(VLOOKUP(C424,'DE x PARA'!C418:K2436,7,FALSE),"SINTÉTICA")</f>
        <v>500008</v>
      </c>
      <c r="M424" s="377">
        <f>IFERROR(VLOOKUP(B424,'DE x PARA'!B418:K2436,10,FALSE),"SINTÉTICA")</f>
        <v>600001</v>
      </c>
      <c r="N424" s="377">
        <f>IFERROR(VLOOKUP(M424,'DE x PARA'!$K$2:$L$2020,2,FALSE),0)</f>
        <v>0</v>
      </c>
      <c r="O424" s="375">
        <f t="shared" si="28"/>
        <v>0</v>
      </c>
    </row>
    <row r="425" spans="1:15">
      <c r="A425" s="374" t="str">
        <f t="shared" si="25"/>
        <v>4.2.3.01.0018</v>
      </c>
      <c r="B425" s="379" t="s">
        <v>1570</v>
      </c>
      <c r="C425" s="377">
        <v>423118</v>
      </c>
      <c r="D425" s="377" t="s">
        <v>1571</v>
      </c>
      <c r="E425" s="377">
        <v>0</v>
      </c>
      <c r="F425" s="380">
        <v>258169.75</v>
      </c>
      <c r="G425" s="380">
        <v>0</v>
      </c>
      <c r="H425" s="381">
        <v>258169.75</v>
      </c>
      <c r="I425" s="380">
        <v>258169.75</v>
      </c>
      <c r="J425" s="376">
        <f t="shared" si="26"/>
        <v>258.16975000000002</v>
      </c>
      <c r="K425" s="376">
        <f t="shared" si="27"/>
        <v>258</v>
      </c>
      <c r="L425" s="377">
        <f>IFERROR(VLOOKUP(C425,'DE x PARA'!C419:K2437,7,FALSE),"SINTÉTICA")</f>
        <v>500004</v>
      </c>
      <c r="M425" s="377">
        <f>IFERROR(VLOOKUP(B425,'DE x PARA'!B419:K2437,10,FALSE),"SINTÉTICA")</f>
        <v>600001</v>
      </c>
      <c r="N425" s="377">
        <f>IFERROR(VLOOKUP(M425,'DE x PARA'!$K$2:$L$2020,2,FALSE),0)</f>
        <v>0</v>
      </c>
      <c r="O425" s="375">
        <f t="shared" si="28"/>
        <v>0</v>
      </c>
    </row>
    <row r="426" spans="1:15">
      <c r="A426" s="374" t="str">
        <f t="shared" si="25"/>
        <v>4.2.3.01.0019</v>
      </c>
      <c r="B426" s="379" t="s">
        <v>1029</v>
      </c>
      <c r="C426" s="377">
        <v>423119</v>
      </c>
      <c r="D426" s="377" t="s">
        <v>1030</v>
      </c>
      <c r="E426" s="377">
        <v>0</v>
      </c>
      <c r="F426" s="380">
        <v>38819.94</v>
      </c>
      <c r="G426" s="380">
        <v>-51.6</v>
      </c>
      <c r="H426" s="381">
        <v>38768.339999999997</v>
      </c>
      <c r="I426" s="380">
        <v>38768.339999999997</v>
      </c>
      <c r="J426" s="376">
        <f t="shared" si="26"/>
        <v>38.768339999999995</v>
      </c>
      <c r="K426" s="376">
        <f t="shared" si="27"/>
        <v>39</v>
      </c>
      <c r="L426" s="377">
        <f>IFERROR(VLOOKUP(C426,'DE x PARA'!C420:K2438,7,FALSE),"SINTÉTICA")</f>
        <v>500008</v>
      </c>
      <c r="M426" s="377">
        <f>IFERROR(VLOOKUP(B426,'DE x PARA'!B420:K2438,10,FALSE),"SINTÉTICA")</f>
        <v>600001</v>
      </c>
      <c r="N426" s="377">
        <f>IFERROR(VLOOKUP(M426,'DE x PARA'!$K$2:$L$2020,2,FALSE),0)</f>
        <v>0</v>
      </c>
      <c r="O426" s="375">
        <f t="shared" si="28"/>
        <v>0</v>
      </c>
    </row>
    <row r="427" spans="1:15">
      <c r="A427" s="374" t="str">
        <f t="shared" si="25"/>
        <v>4.2.4</v>
      </c>
      <c r="B427" s="379" t="s">
        <v>1031</v>
      </c>
      <c r="C427" s="377">
        <v>424</v>
      </c>
      <c r="D427" s="377" t="s">
        <v>1032</v>
      </c>
      <c r="E427" s="377">
        <v>0</v>
      </c>
      <c r="F427" s="380">
        <v>1384517.55</v>
      </c>
      <c r="G427" s="380">
        <v>-0.02</v>
      </c>
      <c r="H427" s="381">
        <v>1384517.53</v>
      </c>
      <c r="I427" s="380">
        <v>1384517.53</v>
      </c>
      <c r="J427" s="376">
        <f t="shared" si="26"/>
        <v>1384.5175300000001</v>
      </c>
      <c r="K427" s="376">
        <f t="shared" si="27"/>
        <v>1385</v>
      </c>
      <c r="L427" s="377">
        <f>IFERROR(VLOOKUP(C427,'DE x PARA'!C421:K2439,7,FALSE),"SINTÉTICA")</f>
        <v>0</v>
      </c>
      <c r="M427" s="377">
        <f>IFERROR(VLOOKUP(B427,'DE x PARA'!B421:K2439,10,FALSE),"SINTÉTICA")</f>
        <v>0</v>
      </c>
      <c r="N427" s="377">
        <f>IFERROR(VLOOKUP(M427,'DE x PARA'!$K$2:$L$2020,2,FALSE),0)</f>
        <v>0</v>
      </c>
      <c r="O427" s="375">
        <f t="shared" si="28"/>
        <v>0</v>
      </c>
    </row>
    <row r="428" spans="1:15">
      <c r="A428" s="374" t="str">
        <f t="shared" si="25"/>
        <v>4.2.4.01</v>
      </c>
      <c r="B428" s="379" t="s">
        <v>1033</v>
      </c>
      <c r="C428" s="377">
        <v>4241</v>
      </c>
      <c r="D428" s="377" t="s">
        <v>1034</v>
      </c>
      <c r="E428" s="377">
        <v>0</v>
      </c>
      <c r="F428" s="380">
        <v>1384517.55</v>
      </c>
      <c r="G428" s="380">
        <v>-0.02</v>
      </c>
      <c r="H428" s="381">
        <v>1384517.53</v>
      </c>
      <c r="I428" s="380">
        <v>1384517.53</v>
      </c>
      <c r="J428" s="376">
        <f t="shared" si="26"/>
        <v>1384.5175300000001</v>
      </c>
      <c r="K428" s="376">
        <f t="shared" si="27"/>
        <v>1385</v>
      </c>
      <c r="L428" s="377">
        <f>IFERROR(VLOOKUP(C428,'DE x PARA'!C422:K2440,7,FALSE),"SINTÉTICA")</f>
        <v>0</v>
      </c>
      <c r="M428" s="377">
        <f>IFERROR(VLOOKUP(B428,'DE x PARA'!B422:K2440,10,FALSE),"SINTÉTICA")</f>
        <v>0</v>
      </c>
      <c r="N428" s="377">
        <f>IFERROR(VLOOKUP(M428,'DE x PARA'!$K$2:$L$2020,2,FALSE),0)</f>
        <v>0</v>
      </c>
      <c r="O428" s="375">
        <f t="shared" si="28"/>
        <v>0</v>
      </c>
    </row>
    <row r="429" spans="1:15">
      <c r="A429" s="374" t="str">
        <f t="shared" si="25"/>
        <v>4.2.4.01.0002</v>
      </c>
      <c r="B429" s="379" t="s">
        <v>1035</v>
      </c>
      <c r="C429" s="377">
        <v>42412</v>
      </c>
      <c r="D429" s="377" t="s">
        <v>935</v>
      </c>
      <c r="E429" s="377">
        <v>0</v>
      </c>
      <c r="F429" s="380">
        <v>110209.64</v>
      </c>
      <c r="G429" s="380">
        <v>0</v>
      </c>
      <c r="H429" s="381">
        <v>110209.64</v>
      </c>
      <c r="I429" s="380">
        <v>110209.64</v>
      </c>
      <c r="J429" s="376">
        <f t="shared" si="26"/>
        <v>110.20963999999999</v>
      </c>
      <c r="K429" s="376">
        <f t="shared" si="27"/>
        <v>110</v>
      </c>
      <c r="L429" s="377">
        <f>IFERROR(VLOOKUP(C429,'DE x PARA'!C423:K2441,7,FALSE),"SINTÉTICA")</f>
        <v>500014</v>
      </c>
      <c r="M429" s="377">
        <f>IFERROR(VLOOKUP(B429,'DE x PARA'!B423:K2441,10,FALSE),"SINTÉTICA")</f>
        <v>600001</v>
      </c>
      <c r="N429" s="377">
        <f>IFERROR(VLOOKUP(M429,'DE x PARA'!$K$2:$L$2020,2,FALSE),0)</f>
        <v>0</v>
      </c>
      <c r="O429" s="375">
        <f t="shared" si="28"/>
        <v>0</v>
      </c>
    </row>
    <row r="430" spans="1:15">
      <c r="A430" s="374" t="str">
        <f t="shared" si="25"/>
        <v>4.2.4.01.0005</v>
      </c>
      <c r="B430" s="379" t="s">
        <v>1036</v>
      </c>
      <c r="C430" s="377">
        <v>42415</v>
      </c>
      <c r="D430" s="377" t="s">
        <v>1037</v>
      </c>
      <c r="E430" s="377">
        <v>0</v>
      </c>
      <c r="F430" s="380">
        <v>184735.31</v>
      </c>
      <c r="G430" s="380">
        <v>-0.01</v>
      </c>
      <c r="H430" s="381">
        <v>184735.3</v>
      </c>
      <c r="I430" s="380">
        <v>184735.3</v>
      </c>
      <c r="J430" s="376">
        <f t="shared" si="26"/>
        <v>184.7353</v>
      </c>
      <c r="K430" s="376">
        <f t="shared" si="27"/>
        <v>185</v>
      </c>
      <c r="L430" s="377">
        <f>IFERROR(VLOOKUP(C430,'DE x PARA'!C424:K2442,7,FALSE),"SINTÉTICA")</f>
        <v>500012</v>
      </c>
      <c r="M430" s="377">
        <f>IFERROR(VLOOKUP(B430,'DE x PARA'!B424:K2442,10,FALSE),"SINTÉTICA")</f>
        <v>600001</v>
      </c>
      <c r="N430" s="377">
        <f>IFERROR(VLOOKUP(M430,'DE x PARA'!$K$2:$L$2020,2,FALSE),0)</f>
        <v>0</v>
      </c>
      <c r="O430" s="375">
        <f t="shared" si="28"/>
        <v>0</v>
      </c>
    </row>
    <row r="431" spans="1:15">
      <c r="A431" s="374" t="str">
        <f t="shared" si="25"/>
        <v>4.2.4.01.0006</v>
      </c>
      <c r="B431" s="379" t="s">
        <v>1038</v>
      </c>
      <c r="C431" s="377">
        <v>42416</v>
      </c>
      <c r="D431" s="377" t="s">
        <v>1039</v>
      </c>
      <c r="E431" s="377">
        <v>0</v>
      </c>
      <c r="F431" s="380">
        <v>858475.33</v>
      </c>
      <c r="G431" s="380">
        <v>-0.01</v>
      </c>
      <c r="H431" s="381">
        <v>858475.32</v>
      </c>
      <c r="I431" s="380">
        <v>858475.32</v>
      </c>
      <c r="J431" s="376">
        <f t="shared" si="26"/>
        <v>858.4753199999999</v>
      </c>
      <c r="K431" s="376">
        <f t="shared" si="27"/>
        <v>858</v>
      </c>
      <c r="L431" s="377">
        <f>IFERROR(VLOOKUP(C431,'DE x PARA'!C425:K2443,7,FALSE),"SINTÉTICA")</f>
        <v>500012</v>
      </c>
      <c r="M431" s="377">
        <f>IFERROR(VLOOKUP(B431,'DE x PARA'!B425:K2443,10,FALSE),"SINTÉTICA")</f>
        <v>600001</v>
      </c>
      <c r="N431" s="377">
        <f>IFERROR(VLOOKUP(M431,'DE x PARA'!$K$2:$L$2020,2,FALSE),0)</f>
        <v>0</v>
      </c>
      <c r="O431" s="375">
        <f t="shared" si="28"/>
        <v>0</v>
      </c>
    </row>
    <row r="432" spans="1:15">
      <c r="A432" s="374" t="str">
        <f t="shared" si="25"/>
        <v>4.2.4.01.0010</v>
      </c>
      <c r="B432" s="379" t="s">
        <v>1572</v>
      </c>
      <c r="C432" s="377">
        <v>424110</v>
      </c>
      <c r="D432" s="377" t="s">
        <v>1573</v>
      </c>
      <c r="E432" s="377">
        <v>0</v>
      </c>
      <c r="F432" s="380">
        <v>219439.62</v>
      </c>
      <c r="G432" s="380">
        <v>0</v>
      </c>
      <c r="H432" s="381">
        <v>219439.62</v>
      </c>
      <c r="I432" s="380">
        <v>219439.62</v>
      </c>
      <c r="J432" s="376">
        <f t="shared" si="26"/>
        <v>219.43961999999999</v>
      </c>
      <c r="K432" s="376">
        <f t="shared" si="27"/>
        <v>219</v>
      </c>
      <c r="L432" s="377">
        <f>IFERROR(VLOOKUP(C432,'DE x PARA'!C426:K2444,7,FALSE),"SINTÉTICA")</f>
        <v>500012</v>
      </c>
      <c r="M432" s="377">
        <f>IFERROR(VLOOKUP(B432,'DE x PARA'!B426:K2444,10,FALSE),"SINTÉTICA")</f>
        <v>600001</v>
      </c>
      <c r="N432" s="377">
        <f>IFERROR(VLOOKUP(M432,'DE x PARA'!$K$2:$L$2020,2,FALSE),0)</f>
        <v>0</v>
      </c>
      <c r="O432" s="375">
        <f t="shared" si="28"/>
        <v>0</v>
      </c>
    </row>
    <row r="433" spans="1:15">
      <c r="A433" s="374" t="str">
        <f t="shared" si="25"/>
        <v>4.2.4.01.0012</v>
      </c>
      <c r="B433" s="379" t="s">
        <v>1040</v>
      </c>
      <c r="C433" s="377">
        <v>424112</v>
      </c>
      <c r="D433" s="377" t="s">
        <v>937</v>
      </c>
      <c r="E433" s="377">
        <v>0</v>
      </c>
      <c r="F433" s="380">
        <v>11657.65</v>
      </c>
      <c r="G433" s="380">
        <v>0</v>
      </c>
      <c r="H433" s="381">
        <v>11657.65</v>
      </c>
      <c r="I433" s="380">
        <v>11657.65</v>
      </c>
      <c r="J433" s="376">
        <f t="shared" si="26"/>
        <v>11.65765</v>
      </c>
      <c r="K433" s="376">
        <f t="shared" si="27"/>
        <v>12</v>
      </c>
      <c r="L433" s="377">
        <f>IFERROR(VLOOKUP(C433,'DE x PARA'!C427:K2445,7,FALSE),"SINTÉTICA")</f>
        <v>500013</v>
      </c>
      <c r="M433" s="377">
        <f>IFERROR(VLOOKUP(B433,'DE x PARA'!B427:K2445,10,FALSE),"SINTÉTICA")</f>
        <v>600001</v>
      </c>
      <c r="N433" s="377">
        <f>IFERROR(VLOOKUP(M433,'DE x PARA'!$K$2:$L$2020,2,FALSE),0)</f>
        <v>0</v>
      </c>
      <c r="O433" s="375">
        <f t="shared" si="28"/>
        <v>0</v>
      </c>
    </row>
    <row r="434" spans="1:15">
      <c r="A434" s="374" t="str">
        <f t="shared" si="25"/>
        <v>4.2.5</v>
      </c>
      <c r="B434" s="379" t="s">
        <v>1041</v>
      </c>
      <c r="C434" s="377">
        <v>425</v>
      </c>
      <c r="D434" s="377" t="s">
        <v>1042</v>
      </c>
      <c r="E434" s="377">
        <v>0</v>
      </c>
      <c r="F434" s="380">
        <v>4211651.29</v>
      </c>
      <c r="G434" s="380">
        <v>-1700984.76</v>
      </c>
      <c r="H434" s="381">
        <v>2510666.5299999998</v>
      </c>
      <c r="I434" s="380">
        <v>2510666.5299999998</v>
      </c>
      <c r="J434" s="376">
        <f t="shared" si="26"/>
        <v>2510.66653</v>
      </c>
      <c r="K434" s="376">
        <f t="shared" si="27"/>
        <v>2511</v>
      </c>
      <c r="L434" s="377">
        <f>IFERROR(VLOOKUP(C434,'DE x PARA'!C428:K2446,7,FALSE),"SINTÉTICA")</f>
        <v>0</v>
      </c>
      <c r="M434" s="377">
        <f>IFERROR(VLOOKUP(B434,'DE x PARA'!B428:K2446,10,FALSE),"SINTÉTICA")</f>
        <v>0</v>
      </c>
      <c r="N434" s="377">
        <f>IFERROR(VLOOKUP(M434,'DE x PARA'!$K$2:$L$2020,2,FALSE),0)</f>
        <v>0</v>
      </c>
      <c r="O434" s="375">
        <f t="shared" si="28"/>
        <v>0</v>
      </c>
    </row>
    <row r="435" spans="1:15">
      <c r="A435" s="374" t="str">
        <f t="shared" si="25"/>
        <v>4.2.5.01</v>
      </c>
      <c r="B435" s="379" t="s">
        <v>1043</v>
      </c>
      <c r="C435" s="377">
        <v>4251</v>
      </c>
      <c r="D435" s="377" t="s">
        <v>1044</v>
      </c>
      <c r="E435" s="377">
        <v>0</v>
      </c>
      <c r="F435" s="380">
        <v>2521084.62</v>
      </c>
      <c r="G435" s="380">
        <v>-769380.28</v>
      </c>
      <c r="H435" s="381">
        <v>1751704.34</v>
      </c>
      <c r="I435" s="380">
        <v>1751704.34</v>
      </c>
      <c r="J435" s="376">
        <f t="shared" si="26"/>
        <v>1751.70434</v>
      </c>
      <c r="K435" s="376">
        <f t="shared" si="27"/>
        <v>1752</v>
      </c>
      <c r="L435" s="377">
        <f>IFERROR(VLOOKUP(C435,'DE x PARA'!C429:K2447,7,FALSE),"SINTÉTICA")</f>
        <v>0</v>
      </c>
      <c r="M435" s="377">
        <f>IFERROR(VLOOKUP(B435,'DE x PARA'!B429:K2447,10,FALSE),"SINTÉTICA")</f>
        <v>0</v>
      </c>
      <c r="N435" s="377">
        <f>IFERROR(VLOOKUP(M435,'DE x PARA'!$K$2:$L$2020,2,FALSE),0)</f>
        <v>0</v>
      </c>
      <c r="O435" s="375">
        <f t="shared" si="28"/>
        <v>0</v>
      </c>
    </row>
    <row r="436" spans="1:15">
      <c r="A436" s="374" t="str">
        <f t="shared" si="25"/>
        <v>4.2.5.01.0001</v>
      </c>
      <c r="B436" s="379" t="s">
        <v>1045</v>
      </c>
      <c r="C436" s="377">
        <v>42511</v>
      </c>
      <c r="D436" s="377" t="s">
        <v>1046</v>
      </c>
      <c r="E436" s="377">
        <v>0</v>
      </c>
      <c r="F436" s="380">
        <v>2521084.62</v>
      </c>
      <c r="G436" s="380">
        <v>-769380.28</v>
      </c>
      <c r="H436" s="381">
        <v>1751704.34</v>
      </c>
      <c r="I436" s="380">
        <v>1751704.34</v>
      </c>
      <c r="J436" s="376">
        <f t="shared" si="26"/>
        <v>1751.70434</v>
      </c>
      <c r="K436" s="376">
        <f t="shared" si="27"/>
        <v>1752</v>
      </c>
      <c r="L436" s="377">
        <f>IFERROR(VLOOKUP(C436,'DE x PARA'!C430:K2448,7,FALSE),"SINTÉTICA")</f>
        <v>500012</v>
      </c>
      <c r="M436" s="377">
        <f>IFERROR(VLOOKUP(B436,'DE x PARA'!B430:K2448,10,FALSE),"SINTÉTICA")</f>
        <v>600001</v>
      </c>
      <c r="N436" s="377">
        <f>IFERROR(VLOOKUP(M436,'DE x PARA'!$K$2:$L$2020,2,FALSE),0)</f>
        <v>0</v>
      </c>
      <c r="O436" s="375">
        <f t="shared" si="28"/>
        <v>0</v>
      </c>
    </row>
    <row r="437" spans="1:15">
      <c r="A437" s="374" t="str">
        <f t="shared" si="25"/>
        <v>4.2.5.02</v>
      </c>
      <c r="B437" s="379" t="s">
        <v>1047</v>
      </c>
      <c r="C437" s="377">
        <v>4252</v>
      </c>
      <c r="D437" s="377" t="s">
        <v>1048</v>
      </c>
      <c r="E437" s="377">
        <v>0</v>
      </c>
      <c r="F437" s="380">
        <v>975687.87</v>
      </c>
      <c r="G437" s="380">
        <v>-237914.3</v>
      </c>
      <c r="H437" s="381">
        <v>737773.57</v>
      </c>
      <c r="I437" s="380">
        <v>737773.57</v>
      </c>
      <c r="J437" s="376">
        <f t="shared" si="26"/>
        <v>737.77356999999995</v>
      </c>
      <c r="K437" s="376">
        <f t="shared" si="27"/>
        <v>738</v>
      </c>
      <c r="L437" s="377">
        <f>IFERROR(VLOOKUP(C437,'DE x PARA'!C431:K2449,7,FALSE),"SINTÉTICA")</f>
        <v>0</v>
      </c>
      <c r="M437" s="377">
        <f>IFERROR(VLOOKUP(B437,'DE x PARA'!B431:K2449,10,FALSE),"SINTÉTICA")</f>
        <v>0</v>
      </c>
      <c r="N437" s="377">
        <f>IFERROR(VLOOKUP(M437,'DE x PARA'!$K$2:$L$2020,2,FALSE),0)</f>
        <v>0</v>
      </c>
      <c r="O437" s="375">
        <f t="shared" si="28"/>
        <v>0</v>
      </c>
    </row>
    <row r="438" spans="1:15">
      <c r="A438" s="374" t="str">
        <f t="shared" si="25"/>
        <v>4.2.5.02.0001</v>
      </c>
      <c r="B438" s="379" t="s">
        <v>1049</v>
      </c>
      <c r="C438" s="377">
        <v>42521</v>
      </c>
      <c r="D438" s="377" t="s">
        <v>1050</v>
      </c>
      <c r="E438" s="377">
        <v>0</v>
      </c>
      <c r="F438" s="380">
        <v>975687.87</v>
      </c>
      <c r="G438" s="380">
        <v>-237914.3</v>
      </c>
      <c r="H438" s="381">
        <v>737773.57</v>
      </c>
      <c r="I438" s="380">
        <v>737773.57</v>
      </c>
      <c r="J438" s="376">
        <f t="shared" si="26"/>
        <v>737.77356999999995</v>
      </c>
      <c r="K438" s="376">
        <f t="shared" si="27"/>
        <v>738</v>
      </c>
      <c r="L438" s="377">
        <f>IFERROR(VLOOKUP(C438,'DE x PARA'!C432:K2450,7,FALSE),"SINTÉTICA")</f>
        <v>500012</v>
      </c>
      <c r="M438" s="377">
        <f>IFERROR(VLOOKUP(B438,'DE x PARA'!B432:K2450,10,FALSE),"SINTÉTICA")</f>
        <v>600001</v>
      </c>
      <c r="N438" s="377">
        <f>IFERROR(VLOOKUP(M438,'DE x PARA'!$K$2:$L$2020,2,FALSE),0)</f>
        <v>0</v>
      </c>
      <c r="O438" s="375">
        <f t="shared" si="28"/>
        <v>0</v>
      </c>
    </row>
    <row r="439" spans="1:15">
      <c r="A439" s="374" t="str">
        <f t="shared" si="25"/>
        <v>4.2.5.04</v>
      </c>
      <c r="B439" s="379" t="s">
        <v>1051</v>
      </c>
      <c r="C439" s="377">
        <v>4254</v>
      </c>
      <c r="D439" s="377" t="s">
        <v>1052</v>
      </c>
      <c r="E439" s="377">
        <v>0</v>
      </c>
      <c r="F439" s="380">
        <v>714878.8</v>
      </c>
      <c r="G439" s="380">
        <v>-693690.18</v>
      </c>
      <c r="H439" s="381">
        <v>21188.62</v>
      </c>
      <c r="I439" s="380">
        <v>21188.62</v>
      </c>
      <c r="J439" s="376">
        <f t="shared" si="26"/>
        <v>21.18862</v>
      </c>
      <c r="K439" s="376">
        <f t="shared" si="27"/>
        <v>21</v>
      </c>
      <c r="L439" s="377">
        <f>IFERROR(VLOOKUP(C439,'DE x PARA'!C433:K2451,7,FALSE),"SINTÉTICA")</f>
        <v>0</v>
      </c>
      <c r="M439" s="377">
        <f>IFERROR(VLOOKUP(B439,'DE x PARA'!B433:K2451,10,FALSE),"SINTÉTICA")</f>
        <v>0</v>
      </c>
      <c r="N439" s="377">
        <f>IFERROR(VLOOKUP(M439,'DE x PARA'!$K$2:$L$2020,2,FALSE),0)</f>
        <v>0</v>
      </c>
      <c r="O439" s="375">
        <f t="shared" si="28"/>
        <v>0</v>
      </c>
    </row>
    <row r="440" spans="1:15">
      <c r="A440" s="374" t="str">
        <f t="shared" si="25"/>
        <v>4.2.5.04.0001</v>
      </c>
      <c r="B440" s="379" t="s">
        <v>1053</v>
      </c>
      <c r="C440" s="377">
        <v>42541</v>
      </c>
      <c r="D440" s="377" t="s">
        <v>1054</v>
      </c>
      <c r="E440" s="377">
        <v>0</v>
      </c>
      <c r="F440" s="380">
        <v>714878.8</v>
      </c>
      <c r="G440" s="380">
        <v>-693690.18</v>
      </c>
      <c r="H440" s="381">
        <v>21188.62</v>
      </c>
      <c r="I440" s="380">
        <v>21188.62</v>
      </c>
      <c r="J440" s="376">
        <f t="shared" si="26"/>
        <v>21.18862</v>
      </c>
      <c r="K440" s="376">
        <f t="shared" si="27"/>
        <v>21</v>
      </c>
      <c r="L440" s="377">
        <f>IFERROR(VLOOKUP(C440,'DE x PARA'!C434:K2452,7,FALSE),"SINTÉTICA")</f>
        <v>500011</v>
      </c>
      <c r="M440" s="377">
        <f>IFERROR(VLOOKUP(B440,'DE x PARA'!B434:K2452,10,FALSE),"SINTÉTICA")</f>
        <v>600001</v>
      </c>
      <c r="N440" s="377">
        <f>IFERROR(VLOOKUP(M440,'DE x PARA'!$K$2:$L$2020,2,FALSE),0)</f>
        <v>0</v>
      </c>
      <c r="O440" s="375">
        <f t="shared" si="28"/>
        <v>0</v>
      </c>
    </row>
    <row r="441" spans="1:15">
      <c r="A441" s="374" t="str">
        <f t="shared" si="25"/>
        <v>4.2.6</v>
      </c>
      <c r="B441" s="379" t="s">
        <v>1055</v>
      </c>
      <c r="C441" s="377">
        <v>426</v>
      </c>
      <c r="D441" s="377" t="s">
        <v>1056</v>
      </c>
      <c r="E441" s="377">
        <v>0</v>
      </c>
      <c r="F441" s="380">
        <v>8235077.1100000003</v>
      </c>
      <c r="G441" s="380">
        <v>-78054.48</v>
      </c>
      <c r="H441" s="381">
        <v>8157022.6299999999</v>
      </c>
      <c r="I441" s="380">
        <v>8157022.6299999999</v>
      </c>
      <c r="J441" s="376">
        <f t="shared" si="26"/>
        <v>8157.0226299999995</v>
      </c>
      <c r="K441" s="376">
        <f t="shared" si="27"/>
        <v>8157</v>
      </c>
      <c r="L441" s="377">
        <f>IFERROR(VLOOKUP(C441,'DE x PARA'!C435:K2453,7,FALSE),"SINTÉTICA")</f>
        <v>0</v>
      </c>
      <c r="M441" s="377">
        <f>IFERROR(VLOOKUP(B441,'DE x PARA'!B435:K2453,10,FALSE),"SINTÉTICA")</f>
        <v>0</v>
      </c>
      <c r="N441" s="377">
        <f>IFERROR(VLOOKUP(M441,'DE x PARA'!$K$2:$L$2020,2,FALSE),0)</f>
        <v>0</v>
      </c>
      <c r="O441" s="375">
        <f t="shared" si="28"/>
        <v>0</v>
      </c>
    </row>
    <row r="442" spans="1:15">
      <c r="A442" s="374" t="str">
        <f t="shared" si="25"/>
        <v>4.2.6.01</v>
      </c>
      <c r="B442" s="379" t="s">
        <v>1057</v>
      </c>
      <c r="C442" s="377">
        <v>4261</v>
      </c>
      <c r="D442" s="377" t="s">
        <v>1058</v>
      </c>
      <c r="E442" s="377">
        <v>0</v>
      </c>
      <c r="F442" s="380">
        <v>5189704.29</v>
      </c>
      <c r="G442" s="380">
        <v>-10260.790000000001</v>
      </c>
      <c r="H442" s="381">
        <v>5179443.5</v>
      </c>
      <c r="I442" s="380">
        <v>5179443.5</v>
      </c>
      <c r="J442" s="376">
        <f t="shared" si="26"/>
        <v>5179.4435000000003</v>
      </c>
      <c r="K442" s="376">
        <f t="shared" si="27"/>
        <v>5179</v>
      </c>
      <c r="L442" s="377">
        <f>IFERROR(VLOOKUP(C442,'DE x PARA'!C436:K2454,7,FALSE),"SINTÉTICA")</f>
        <v>0</v>
      </c>
      <c r="M442" s="377">
        <f>IFERROR(VLOOKUP(B442,'DE x PARA'!B436:K2454,10,FALSE),"SINTÉTICA")</f>
        <v>0</v>
      </c>
      <c r="N442" s="377">
        <f>IFERROR(VLOOKUP(M442,'DE x PARA'!$K$2:$L$2020,2,FALSE),0)</f>
        <v>0</v>
      </c>
      <c r="O442" s="375">
        <f t="shared" si="28"/>
        <v>0</v>
      </c>
    </row>
    <row r="443" spans="1:15">
      <c r="A443" s="374" t="str">
        <f t="shared" si="25"/>
        <v>4.2.6.01.0003</v>
      </c>
      <c r="B443" s="379" t="s">
        <v>1060</v>
      </c>
      <c r="C443" s="377">
        <v>42613</v>
      </c>
      <c r="D443" s="377" t="s">
        <v>1061</v>
      </c>
      <c r="E443" s="377">
        <v>0</v>
      </c>
      <c r="F443" s="380">
        <v>27334.91</v>
      </c>
      <c r="G443" s="377">
        <v>0</v>
      </c>
      <c r="H443" s="381">
        <v>27334.91</v>
      </c>
      <c r="I443" s="380">
        <v>27334.91</v>
      </c>
      <c r="J443" s="376">
        <f t="shared" si="26"/>
        <v>27.334910000000001</v>
      </c>
      <c r="K443" s="376">
        <f t="shared" si="27"/>
        <v>27</v>
      </c>
      <c r="L443" s="377">
        <f>IFERROR(VLOOKUP(C443,'DE x PARA'!C437:K2455,7,FALSE),"SINTÉTICA")</f>
        <v>500004</v>
      </c>
      <c r="M443" s="377">
        <f>IFERROR(VLOOKUP(B443,'DE x PARA'!B437:K2455,10,FALSE),"SINTÉTICA")</f>
        <v>600001</v>
      </c>
      <c r="N443" s="377">
        <f>IFERROR(VLOOKUP(M443,'DE x PARA'!$K$2:$L$2020,2,FALSE),0)</f>
        <v>0</v>
      </c>
      <c r="O443" s="375">
        <f t="shared" si="28"/>
        <v>0</v>
      </c>
    </row>
    <row r="444" spans="1:15">
      <c r="A444" s="374" t="str">
        <f t="shared" si="25"/>
        <v>4.2.6.01.0004</v>
      </c>
      <c r="B444" s="379" t="s">
        <v>1062</v>
      </c>
      <c r="C444" s="377">
        <v>42614</v>
      </c>
      <c r="D444" s="377" t="s">
        <v>945</v>
      </c>
      <c r="E444" s="377">
        <v>0</v>
      </c>
      <c r="F444" s="380">
        <v>234019.9</v>
      </c>
      <c r="G444" s="380">
        <v>-803.77</v>
      </c>
      <c r="H444" s="381">
        <v>233216.13</v>
      </c>
      <c r="I444" s="380">
        <v>233216.13</v>
      </c>
      <c r="J444" s="376">
        <f t="shared" si="26"/>
        <v>233.21612999999999</v>
      </c>
      <c r="K444" s="376">
        <f t="shared" si="27"/>
        <v>233</v>
      </c>
      <c r="L444" s="377">
        <f>IFERROR(VLOOKUP(C444,'DE x PARA'!C438:K2456,7,FALSE),"SINTÉTICA")</f>
        <v>500004</v>
      </c>
      <c r="M444" s="377">
        <f>IFERROR(VLOOKUP(B444,'DE x PARA'!B438:K2456,10,FALSE),"SINTÉTICA")</f>
        <v>600001</v>
      </c>
      <c r="N444" s="377">
        <f>IFERROR(VLOOKUP(M444,'DE x PARA'!$K$2:$L$2020,2,FALSE),0)</f>
        <v>0</v>
      </c>
      <c r="O444" s="375">
        <f t="shared" si="28"/>
        <v>0</v>
      </c>
    </row>
    <row r="445" spans="1:15">
      <c r="A445" s="374" t="str">
        <f t="shared" si="25"/>
        <v>4.2.6.01.0006</v>
      </c>
      <c r="B445" s="379" t="s">
        <v>1063</v>
      </c>
      <c r="C445" s="377">
        <v>42616</v>
      </c>
      <c r="D445" s="377" t="s">
        <v>947</v>
      </c>
      <c r="E445" s="377">
        <v>0</v>
      </c>
      <c r="F445" s="380">
        <v>6901.72</v>
      </c>
      <c r="G445" s="380">
        <v>-1512.9</v>
      </c>
      <c r="H445" s="381">
        <v>5388.82</v>
      </c>
      <c r="I445" s="380">
        <v>5388.82</v>
      </c>
      <c r="J445" s="376">
        <f t="shared" si="26"/>
        <v>5.3888199999999999</v>
      </c>
      <c r="K445" s="376">
        <f t="shared" si="27"/>
        <v>5</v>
      </c>
      <c r="L445" s="377">
        <f>IFERROR(VLOOKUP(C445,'DE x PARA'!C439:K2457,7,FALSE),"SINTÉTICA")</f>
        <v>500004</v>
      </c>
      <c r="M445" s="377">
        <f>IFERROR(VLOOKUP(B445,'DE x PARA'!B439:K2457,10,FALSE),"SINTÉTICA")</f>
        <v>600001</v>
      </c>
      <c r="N445" s="377">
        <f>IFERROR(VLOOKUP(M445,'DE x PARA'!$K$2:$L$2020,2,FALSE),0)</f>
        <v>0</v>
      </c>
      <c r="O445" s="375">
        <f t="shared" si="28"/>
        <v>0</v>
      </c>
    </row>
    <row r="446" spans="1:15">
      <c r="A446" s="374" t="str">
        <f t="shared" si="25"/>
        <v>4.2.6.01.0007</v>
      </c>
      <c r="B446" s="379" t="s">
        <v>1064</v>
      </c>
      <c r="C446" s="377">
        <v>42617</v>
      </c>
      <c r="D446" s="377" t="s">
        <v>1065</v>
      </c>
      <c r="E446" s="377">
        <v>0</v>
      </c>
      <c r="F446" s="380">
        <v>1844.05</v>
      </c>
      <c r="G446" s="377">
        <v>0</v>
      </c>
      <c r="H446" s="381">
        <v>1844.05</v>
      </c>
      <c r="I446" s="380">
        <v>1844.05</v>
      </c>
      <c r="J446" s="376">
        <f t="shared" si="26"/>
        <v>1.84405</v>
      </c>
      <c r="K446" s="376">
        <f t="shared" si="27"/>
        <v>2</v>
      </c>
      <c r="L446" s="377">
        <f>IFERROR(VLOOKUP(C446,'DE x PARA'!C440:K2458,7,FALSE),"SINTÉTICA")</f>
        <v>500004</v>
      </c>
      <c r="M446" s="377">
        <f>IFERROR(VLOOKUP(B446,'DE x PARA'!B440:K2458,10,FALSE),"SINTÉTICA")</f>
        <v>600001</v>
      </c>
      <c r="N446" s="377">
        <f>IFERROR(VLOOKUP(M446,'DE x PARA'!$K$2:$L$2020,2,FALSE),0)</f>
        <v>0</v>
      </c>
      <c r="O446" s="375">
        <f t="shared" si="28"/>
        <v>0</v>
      </c>
    </row>
    <row r="447" spans="1:15">
      <c r="A447" s="374" t="str">
        <f t="shared" si="25"/>
        <v>4.2.6.01.0011</v>
      </c>
      <c r="B447" s="379" t="s">
        <v>1067</v>
      </c>
      <c r="C447" s="377">
        <v>426111</v>
      </c>
      <c r="D447" s="377" t="s">
        <v>155</v>
      </c>
      <c r="E447" s="377">
        <v>0</v>
      </c>
      <c r="F447" s="380">
        <v>2263179.58</v>
      </c>
      <c r="G447" s="380">
        <v>-3798.9</v>
      </c>
      <c r="H447" s="381">
        <v>2259380.6800000002</v>
      </c>
      <c r="I447" s="380">
        <v>2259380.6800000002</v>
      </c>
      <c r="J447" s="376">
        <f t="shared" si="26"/>
        <v>2259.3806800000002</v>
      </c>
      <c r="K447" s="376">
        <f t="shared" si="27"/>
        <v>2259</v>
      </c>
      <c r="L447" s="377">
        <f>IFERROR(VLOOKUP(C447,'DE x PARA'!C441:K2459,7,FALSE),"SINTÉTICA")</f>
        <v>500005</v>
      </c>
      <c r="M447" s="377">
        <f>IFERROR(VLOOKUP(B447,'DE x PARA'!B441:K2459,10,FALSE),"SINTÉTICA")</f>
        <v>600001</v>
      </c>
      <c r="N447" s="377">
        <f>IFERROR(VLOOKUP(M447,'DE x PARA'!$K$2:$L$2020,2,FALSE),0)</f>
        <v>0</v>
      </c>
      <c r="O447" s="375">
        <f t="shared" si="28"/>
        <v>0</v>
      </c>
    </row>
    <row r="448" spans="1:15">
      <c r="A448" s="374" t="str">
        <f t="shared" si="25"/>
        <v>4.2.6.01.0012</v>
      </c>
      <c r="B448" s="379" t="s">
        <v>1068</v>
      </c>
      <c r="C448" s="377">
        <v>426112</v>
      </c>
      <c r="D448" s="377" t="s">
        <v>951</v>
      </c>
      <c r="E448" s="377">
        <v>0</v>
      </c>
      <c r="F448" s="380">
        <v>37757.03</v>
      </c>
      <c r="G448" s="380">
        <v>-3977.36</v>
      </c>
      <c r="H448" s="381">
        <v>33779.67</v>
      </c>
      <c r="I448" s="380">
        <v>33779.67</v>
      </c>
      <c r="J448" s="376">
        <f t="shared" si="26"/>
        <v>33.779669999999996</v>
      </c>
      <c r="K448" s="376">
        <f t="shared" si="27"/>
        <v>34</v>
      </c>
      <c r="L448" s="377">
        <f>IFERROR(VLOOKUP(C448,'DE x PARA'!C442:K2460,7,FALSE),"SINTÉTICA")</f>
        <v>500017</v>
      </c>
      <c r="M448" s="377">
        <f>IFERROR(VLOOKUP(B448,'DE x PARA'!B442:K2460,10,FALSE),"SINTÉTICA")</f>
        <v>600001</v>
      </c>
      <c r="N448" s="377">
        <f>IFERROR(VLOOKUP(M448,'DE x PARA'!$K$2:$L$2020,2,FALSE),0)</f>
        <v>0</v>
      </c>
      <c r="O448" s="375">
        <f t="shared" si="28"/>
        <v>0</v>
      </c>
    </row>
    <row r="449" spans="1:15">
      <c r="A449" s="374" t="str">
        <f t="shared" si="25"/>
        <v>4.2.6.01.0014</v>
      </c>
      <c r="B449" s="379" t="s">
        <v>1069</v>
      </c>
      <c r="C449" s="377">
        <v>426114</v>
      </c>
      <c r="D449" s="377" t="s">
        <v>953</v>
      </c>
      <c r="E449" s="377">
        <v>0</v>
      </c>
      <c r="F449" s="380">
        <v>171520.43</v>
      </c>
      <c r="G449" s="380">
        <v>0</v>
      </c>
      <c r="H449" s="381">
        <v>171520.43</v>
      </c>
      <c r="I449" s="380">
        <v>171520.43</v>
      </c>
      <c r="J449" s="376">
        <f t="shared" si="26"/>
        <v>171.52043</v>
      </c>
      <c r="K449" s="376">
        <f t="shared" si="27"/>
        <v>172</v>
      </c>
      <c r="L449" s="377">
        <f>IFERROR(VLOOKUP(C449,'DE x PARA'!C443:K2461,7,FALSE),"SINTÉTICA")</f>
        <v>500004</v>
      </c>
      <c r="M449" s="377">
        <f>IFERROR(VLOOKUP(B449,'DE x PARA'!B443:K2461,10,FALSE),"SINTÉTICA")</f>
        <v>600001</v>
      </c>
      <c r="N449" s="377">
        <f>IFERROR(VLOOKUP(M449,'DE x PARA'!$K$2:$L$2020,2,FALSE),0)</f>
        <v>0</v>
      </c>
      <c r="O449" s="375">
        <f t="shared" si="28"/>
        <v>0</v>
      </c>
    </row>
    <row r="450" spans="1:15">
      <c r="A450" s="374" t="str">
        <f t="shared" si="25"/>
        <v>4.2.6.01.0016</v>
      </c>
      <c r="B450" s="379" t="s">
        <v>1070</v>
      </c>
      <c r="C450" s="377">
        <v>426116</v>
      </c>
      <c r="D450" s="377" t="s">
        <v>957</v>
      </c>
      <c r="E450" s="377">
        <v>0</v>
      </c>
      <c r="F450" s="380">
        <v>290350.09000000003</v>
      </c>
      <c r="G450" s="380">
        <v>0</v>
      </c>
      <c r="H450" s="381">
        <v>290350.09000000003</v>
      </c>
      <c r="I450" s="380">
        <v>290350.09000000003</v>
      </c>
      <c r="J450" s="376">
        <f t="shared" si="26"/>
        <v>290.35009000000002</v>
      </c>
      <c r="K450" s="376">
        <f t="shared" si="27"/>
        <v>290</v>
      </c>
      <c r="L450" s="377">
        <f>IFERROR(VLOOKUP(C450,'DE x PARA'!C444:K2462,7,FALSE),"SINTÉTICA")</f>
        <v>500004</v>
      </c>
      <c r="M450" s="377">
        <f>IFERROR(VLOOKUP(B450,'DE x PARA'!B444:K2462,10,FALSE),"SINTÉTICA")</f>
        <v>600001</v>
      </c>
      <c r="N450" s="377">
        <f>IFERROR(VLOOKUP(M450,'DE x PARA'!$K$2:$L$2020,2,FALSE),0)</f>
        <v>0</v>
      </c>
      <c r="O450" s="375">
        <f t="shared" si="28"/>
        <v>0</v>
      </c>
    </row>
    <row r="451" spans="1:15">
      <c r="A451" s="374" t="str">
        <f t="shared" si="25"/>
        <v>4.2.6.01.0017</v>
      </c>
      <c r="B451" s="379" t="s">
        <v>1071</v>
      </c>
      <c r="C451" s="377">
        <v>426117</v>
      </c>
      <c r="D451" s="377" t="s">
        <v>955</v>
      </c>
      <c r="E451" s="377">
        <v>0</v>
      </c>
      <c r="F451" s="380">
        <v>113407.33</v>
      </c>
      <c r="G451" s="380">
        <v>-167.86</v>
      </c>
      <c r="H451" s="381">
        <v>113239.47</v>
      </c>
      <c r="I451" s="380">
        <v>113239.47</v>
      </c>
      <c r="J451" s="376">
        <f t="shared" si="26"/>
        <v>113.23947</v>
      </c>
      <c r="K451" s="376">
        <f t="shared" si="27"/>
        <v>113</v>
      </c>
      <c r="L451" s="377">
        <f>IFERROR(VLOOKUP(C451,'DE x PARA'!C445:K2463,7,FALSE),"SINTÉTICA")</f>
        <v>500004</v>
      </c>
      <c r="M451" s="377">
        <f>IFERROR(VLOOKUP(B451,'DE x PARA'!B445:K2463,10,FALSE),"SINTÉTICA")</f>
        <v>600001</v>
      </c>
      <c r="N451" s="377">
        <f>IFERROR(VLOOKUP(M451,'DE x PARA'!$K$2:$L$2020,2,FALSE),0)</f>
        <v>0</v>
      </c>
      <c r="O451" s="375">
        <f t="shared" si="28"/>
        <v>0</v>
      </c>
    </row>
    <row r="452" spans="1:15">
      <c r="A452" s="374" t="str">
        <f t="shared" si="25"/>
        <v>4.2.6.01.0018</v>
      </c>
      <c r="B452" s="379" t="s">
        <v>1574</v>
      </c>
      <c r="C452" s="377">
        <v>426118</v>
      </c>
      <c r="D452" s="377" t="s">
        <v>1575</v>
      </c>
      <c r="E452" s="377">
        <v>0</v>
      </c>
      <c r="F452" s="380">
        <v>2043389.25</v>
      </c>
      <c r="G452" s="380">
        <v>0</v>
      </c>
      <c r="H452" s="381">
        <v>2043389.25</v>
      </c>
      <c r="I452" s="380">
        <v>2043389.25</v>
      </c>
      <c r="J452" s="376">
        <f t="shared" si="26"/>
        <v>2043.3892499999999</v>
      </c>
      <c r="K452" s="376">
        <f t="shared" si="27"/>
        <v>2043</v>
      </c>
      <c r="L452" s="377">
        <f>IFERROR(VLOOKUP(C452,'DE x PARA'!C446:K2464,7,FALSE),"SINTÉTICA")</f>
        <v>500005</v>
      </c>
      <c r="M452" s="377">
        <f>IFERROR(VLOOKUP(B452,'DE x PARA'!B446:K2464,10,FALSE),"SINTÉTICA")</f>
        <v>600001</v>
      </c>
      <c r="N452" s="377">
        <f>IFERROR(VLOOKUP(M452,'DE x PARA'!$K$2:$L$2020,2,FALSE),0)</f>
        <v>0</v>
      </c>
      <c r="O452" s="375">
        <f t="shared" si="28"/>
        <v>0</v>
      </c>
    </row>
    <row r="453" spans="1:15">
      <c r="A453" s="374" t="str">
        <f t="shared" si="25"/>
        <v>4.2.6.02</v>
      </c>
      <c r="B453" s="379" t="s">
        <v>1072</v>
      </c>
      <c r="C453" s="377">
        <v>4262</v>
      </c>
      <c r="D453" s="377" t="s">
        <v>1073</v>
      </c>
      <c r="E453" s="377">
        <v>0</v>
      </c>
      <c r="F453" s="380">
        <v>3045372.82</v>
      </c>
      <c r="G453" s="380">
        <v>-67793.69</v>
      </c>
      <c r="H453" s="381">
        <v>2977579.13</v>
      </c>
      <c r="I453" s="380">
        <v>2977579.13</v>
      </c>
      <c r="J453" s="376">
        <f t="shared" si="26"/>
        <v>2977.5791300000001</v>
      </c>
      <c r="K453" s="376">
        <f t="shared" si="27"/>
        <v>2978</v>
      </c>
      <c r="L453" s="377">
        <f>IFERROR(VLOOKUP(C453,'DE x PARA'!C447:K2465,7,FALSE),"SINTÉTICA")</f>
        <v>0</v>
      </c>
      <c r="M453" s="377">
        <f>IFERROR(VLOOKUP(B453,'DE x PARA'!B447:K2465,10,FALSE),"SINTÉTICA")</f>
        <v>0</v>
      </c>
      <c r="N453" s="377">
        <f>IFERROR(VLOOKUP(M453,'DE x PARA'!$K$2:$L$2020,2,FALSE),0)</f>
        <v>0</v>
      </c>
      <c r="O453" s="375">
        <f t="shared" si="28"/>
        <v>0</v>
      </c>
    </row>
    <row r="454" spans="1:15">
      <c r="A454" s="374" t="str">
        <f t="shared" ref="A454:A488" si="29">B454</f>
        <v>4.2.6.02.0001</v>
      </c>
      <c r="B454" s="379" t="s">
        <v>1074</v>
      </c>
      <c r="C454" s="377">
        <v>42621</v>
      </c>
      <c r="D454" s="377" t="s">
        <v>961</v>
      </c>
      <c r="E454" s="377">
        <v>0</v>
      </c>
      <c r="F454" s="380">
        <v>360457.63</v>
      </c>
      <c r="G454" s="377">
        <v>0</v>
      </c>
      <c r="H454" s="381">
        <v>360457.63</v>
      </c>
      <c r="I454" s="380">
        <v>360457.63</v>
      </c>
      <c r="J454" s="376">
        <f t="shared" si="26"/>
        <v>360.45762999999999</v>
      </c>
      <c r="K454" s="376">
        <f t="shared" si="27"/>
        <v>360</v>
      </c>
      <c r="L454" s="377">
        <f>IFERROR(VLOOKUP(C454,'DE x PARA'!C448:K2466,7,FALSE),"SINTÉTICA")</f>
        <v>500008</v>
      </c>
      <c r="M454" s="377">
        <f>IFERROR(VLOOKUP(B454,'DE x PARA'!B448:K2466,10,FALSE),"SINTÉTICA")</f>
        <v>600001</v>
      </c>
      <c r="N454" s="377">
        <f>IFERROR(VLOOKUP(M454,'DE x PARA'!$K$2:$L$2020,2,FALSE),0)</f>
        <v>0</v>
      </c>
      <c r="O454" s="375">
        <f t="shared" si="28"/>
        <v>0</v>
      </c>
    </row>
    <row r="455" spans="1:15">
      <c r="A455" s="374" t="str">
        <f t="shared" si="29"/>
        <v>4.2.6.02.0002</v>
      </c>
      <c r="B455" s="379" t="s">
        <v>1075</v>
      </c>
      <c r="C455" s="377">
        <v>42622</v>
      </c>
      <c r="D455" s="377" t="s">
        <v>963</v>
      </c>
      <c r="E455" s="377">
        <v>0</v>
      </c>
      <c r="F455" s="380">
        <v>324690.2</v>
      </c>
      <c r="G455" s="380">
        <v>-6045.13</v>
      </c>
      <c r="H455" s="381">
        <v>318645.07</v>
      </c>
      <c r="I455" s="380">
        <v>318645.07</v>
      </c>
      <c r="J455" s="376">
        <f t="shared" si="26"/>
        <v>318.64507000000003</v>
      </c>
      <c r="K455" s="376">
        <f t="shared" si="27"/>
        <v>319</v>
      </c>
      <c r="L455" s="377">
        <f>IFERROR(VLOOKUP(C455,'DE x PARA'!C449:K2467,7,FALSE),"SINTÉTICA")</f>
        <v>500008</v>
      </c>
      <c r="M455" s="377">
        <f>IFERROR(VLOOKUP(B455,'DE x PARA'!B449:K2467,10,FALSE),"SINTÉTICA")</f>
        <v>600001</v>
      </c>
      <c r="N455" s="377">
        <f>IFERROR(VLOOKUP(M455,'DE x PARA'!$K$2:$L$2020,2,FALSE),0)</f>
        <v>0</v>
      </c>
      <c r="O455" s="375">
        <f t="shared" si="28"/>
        <v>0</v>
      </c>
    </row>
    <row r="456" spans="1:15">
      <c r="A456" s="374" t="str">
        <f t="shared" si="29"/>
        <v>4.2.6.02.0004</v>
      </c>
      <c r="B456" s="379" t="s">
        <v>1076</v>
      </c>
      <c r="C456" s="377">
        <v>42624</v>
      </c>
      <c r="D456" s="377" t="s">
        <v>1077</v>
      </c>
      <c r="E456" s="377">
        <v>0</v>
      </c>
      <c r="F456" s="380">
        <v>262044.02</v>
      </c>
      <c r="G456" s="380">
        <v>-51738.7</v>
      </c>
      <c r="H456" s="381">
        <v>210305.32</v>
      </c>
      <c r="I456" s="380">
        <v>210305.32</v>
      </c>
      <c r="J456" s="376">
        <f t="shared" si="26"/>
        <v>210.30531999999999</v>
      </c>
      <c r="K456" s="376">
        <f t="shared" si="27"/>
        <v>210</v>
      </c>
      <c r="L456" s="377">
        <f>IFERROR(VLOOKUP(C456,'DE x PARA'!C450:K2468,7,FALSE),"SINTÉTICA")</f>
        <v>500004</v>
      </c>
      <c r="M456" s="377">
        <f>IFERROR(VLOOKUP(B456,'DE x PARA'!B450:K2468,10,FALSE),"SINTÉTICA")</f>
        <v>600001</v>
      </c>
      <c r="N456" s="377">
        <f>IFERROR(VLOOKUP(M456,'DE x PARA'!$K$2:$L$2020,2,FALSE),0)</f>
        <v>0</v>
      </c>
      <c r="O456" s="375">
        <f t="shared" si="28"/>
        <v>0</v>
      </c>
    </row>
    <row r="457" spans="1:15">
      <c r="A457" s="374" t="str">
        <f t="shared" si="29"/>
        <v>4.2.6.02.0006</v>
      </c>
      <c r="B457" s="379" t="s">
        <v>1078</v>
      </c>
      <c r="C457" s="377">
        <v>42626</v>
      </c>
      <c r="D457" s="377" t="s">
        <v>1079</v>
      </c>
      <c r="E457" s="377">
        <v>0</v>
      </c>
      <c r="F457" s="380">
        <v>203298.85</v>
      </c>
      <c r="G457" s="380">
        <v>-6397.36</v>
      </c>
      <c r="H457" s="381">
        <v>196901.49</v>
      </c>
      <c r="I457" s="380">
        <v>196901.49</v>
      </c>
      <c r="J457" s="376">
        <f t="shared" ref="J457:J488" si="30">I457/1000</f>
        <v>196.90149</v>
      </c>
      <c r="K457" s="376">
        <f t="shared" ref="K457:K488" si="31">ROUND(J457,0)</f>
        <v>197</v>
      </c>
      <c r="L457" s="377">
        <f>IFERROR(VLOOKUP(C457,'DE x PARA'!C451:K2469,7,FALSE),"SINTÉTICA")</f>
        <v>500004</v>
      </c>
      <c r="M457" s="377">
        <f>IFERROR(VLOOKUP(B457,'DE x PARA'!B451:K2469,10,FALSE),"SINTÉTICA")</f>
        <v>600001</v>
      </c>
      <c r="N457" s="377">
        <f>IFERROR(VLOOKUP(M457,'DE x PARA'!$K$2:$L$2020,2,FALSE),0)</f>
        <v>0</v>
      </c>
      <c r="O457" s="375">
        <f t="shared" ref="O457:O488" si="32">+H457*N457</f>
        <v>0</v>
      </c>
    </row>
    <row r="458" spans="1:15">
      <c r="A458" s="374" t="str">
        <f t="shared" si="29"/>
        <v>4.2.6.02.0007</v>
      </c>
      <c r="B458" s="379" t="s">
        <v>1080</v>
      </c>
      <c r="C458" s="377">
        <v>42627</v>
      </c>
      <c r="D458" s="377" t="s">
        <v>1081</v>
      </c>
      <c r="E458" s="377">
        <v>0</v>
      </c>
      <c r="F458" s="380">
        <v>710086.31</v>
      </c>
      <c r="G458" s="380">
        <v>-3612.5</v>
      </c>
      <c r="H458" s="381">
        <v>706473.81</v>
      </c>
      <c r="I458" s="380">
        <v>706473.81</v>
      </c>
      <c r="J458" s="376">
        <f t="shared" si="30"/>
        <v>706.47381000000007</v>
      </c>
      <c r="K458" s="376">
        <f t="shared" si="31"/>
        <v>706</v>
      </c>
      <c r="L458" s="377">
        <f>IFERROR(VLOOKUP(C458,'DE x PARA'!C452:K2470,7,FALSE),"SINTÉTICA")</f>
        <v>500004</v>
      </c>
      <c r="M458" s="377">
        <f>IFERROR(VLOOKUP(B458,'DE x PARA'!B452:K2470,10,FALSE),"SINTÉTICA")</f>
        <v>600001</v>
      </c>
      <c r="N458" s="377">
        <f>IFERROR(VLOOKUP(M458,'DE x PARA'!$K$2:$L$2020,2,FALSE),0)</f>
        <v>0</v>
      </c>
      <c r="O458" s="375">
        <f t="shared" si="32"/>
        <v>0</v>
      </c>
    </row>
    <row r="459" spans="1:15">
      <c r="A459" s="374" t="str">
        <f t="shared" si="29"/>
        <v>4.2.6.02.0009</v>
      </c>
      <c r="B459" s="379" t="s">
        <v>1082</v>
      </c>
      <c r="C459" s="377">
        <v>42629</v>
      </c>
      <c r="D459" s="377" t="s">
        <v>1083</v>
      </c>
      <c r="E459" s="377">
        <v>0</v>
      </c>
      <c r="F459" s="380">
        <v>2030.71</v>
      </c>
      <c r="G459" s="377">
        <v>0</v>
      </c>
      <c r="H459" s="381">
        <v>2030.71</v>
      </c>
      <c r="I459" s="380">
        <v>2030.71</v>
      </c>
      <c r="J459" s="376">
        <f t="shared" si="30"/>
        <v>2.03071</v>
      </c>
      <c r="K459" s="376">
        <f t="shared" si="31"/>
        <v>2</v>
      </c>
      <c r="L459" s="377">
        <f>IFERROR(VLOOKUP(C459,'DE x PARA'!C453:K2471,7,FALSE),"SINTÉTICA")</f>
        <v>500004</v>
      </c>
      <c r="M459" s="377">
        <f>IFERROR(VLOOKUP(B459,'DE x PARA'!B453:K2471,10,FALSE),"SINTÉTICA")</f>
        <v>600001</v>
      </c>
      <c r="N459" s="377">
        <f>IFERROR(VLOOKUP(M459,'DE x PARA'!$K$2:$L$2020,2,FALSE),0)</f>
        <v>0</v>
      </c>
      <c r="O459" s="375">
        <f t="shared" si="32"/>
        <v>0</v>
      </c>
    </row>
    <row r="460" spans="1:15">
      <c r="A460" s="374" t="str">
        <f t="shared" si="29"/>
        <v>4.2.6.02.0010</v>
      </c>
      <c r="B460" s="379" t="s">
        <v>1084</v>
      </c>
      <c r="C460" s="377">
        <v>426210</v>
      </c>
      <c r="D460" s="377" t="s">
        <v>1085</v>
      </c>
      <c r="E460" s="377">
        <v>0</v>
      </c>
      <c r="F460" s="380">
        <v>67145.460000000006</v>
      </c>
      <c r="G460" s="380">
        <v>0</v>
      </c>
      <c r="H460" s="381">
        <v>67145.460000000006</v>
      </c>
      <c r="I460" s="380">
        <v>67145.460000000006</v>
      </c>
      <c r="J460" s="376">
        <f t="shared" si="30"/>
        <v>67.14546</v>
      </c>
      <c r="K460" s="376">
        <f t="shared" si="31"/>
        <v>67</v>
      </c>
      <c r="L460" s="377">
        <f>IFERROR(VLOOKUP(C460,'DE x PARA'!C454:K2472,7,FALSE),"SINTÉTICA")</f>
        <v>500004</v>
      </c>
      <c r="M460" s="377">
        <f>IFERROR(VLOOKUP(B460,'DE x PARA'!B454:K2472,10,FALSE),"SINTÉTICA")</f>
        <v>600001</v>
      </c>
      <c r="N460" s="377">
        <f>IFERROR(VLOOKUP(M460,'DE x PARA'!$K$2:$L$2020,2,FALSE),0)</f>
        <v>0</v>
      </c>
      <c r="O460" s="375">
        <f t="shared" si="32"/>
        <v>0</v>
      </c>
    </row>
    <row r="461" spans="1:15">
      <c r="A461" s="374" t="str">
        <f t="shared" si="29"/>
        <v>4.2.6.02.0014</v>
      </c>
      <c r="B461" s="379" t="s">
        <v>1086</v>
      </c>
      <c r="C461" s="377">
        <v>426214</v>
      </c>
      <c r="D461" s="377" t="s">
        <v>1087</v>
      </c>
      <c r="E461" s="377">
        <v>0</v>
      </c>
      <c r="F461" s="380">
        <v>89497.33</v>
      </c>
      <c r="G461" s="380">
        <v>0</v>
      </c>
      <c r="H461" s="381">
        <v>89497.33</v>
      </c>
      <c r="I461" s="380">
        <v>89497.33</v>
      </c>
      <c r="J461" s="376">
        <f t="shared" si="30"/>
        <v>89.497330000000005</v>
      </c>
      <c r="K461" s="376">
        <f t="shared" si="31"/>
        <v>89</v>
      </c>
      <c r="L461" s="377">
        <f>IFERROR(VLOOKUP(C461,'DE x PARA'!C455:K2473,7,FALSE),"SINTÉTICA")</f>
        <v>500008</v>
      </c>
      <c r="M461" s="377">
        <f>IFERROR(VLOOKUP(B461,'DE x PARA'!B455:K2473,10,FALSE),"SINTÉTICA")</f>
        <v>600001</v>
      </c>
      <c r="N461" s="377">
        <f>IFERROR(VLOOKUP(M461,'DE x PARA'!$K$2:$L$2020,2,FALSE),0)</f>
        <v>0</v>
      </c>
      <c r="O461" s="375">
        <f t="shared" si="32"/>
        <v>0</v>
      </c>
    </row>
    <row r="462" spans="1:15">
      <c r="A462" s="374" t="str">
        <f t="shared" si="29"/>
        <v>4.2.6.02.0015</v>
      </c>
      <c r="B462" s="379" t="s">
        <v>1088</v>
      </c>
      <c r="C462" s="377">
        <v>426215</v>
      </c>
      <c r="D462" s="377" t="s">
        <v>1089</v>
      </c>
      <c r="E462" s="377">
        <v>0</v>
      </c>
      <c r="F462" s="380">
        <v>146122.31</v>
      </c>
      <c r="G462" s="380">
        <v>0</v>
      </c>
      <c r="H462" s="381">
        <v>146122.31</v>
      </c>
      <c r="I462" s="380">
        <v>146122.31</v>
      </c>
      <c r="J462" s="376">
        <f t="shared" si="30"/>
        <v>146.12231</v>
      </c>
      <c r="K462" s="376">
        <f t="shared" si="31"/>
        <v>146</v>
      </c>
      <c r="L462" s="377">
        <f>IFERROR(VLOOKUP(C462,'DE x PARA'!C456:K2474,7,FALSE),"SINTÉTICA")</f>
        <v>500004</v>
      </c>
      <c r="M462" s="377">
        <f>IFERROR(VLOOKUP(B462,'DE x PARA'!B456:K2474,10,FALSE),"SINTÉTICA")</f>
        <v>600001</v>
      </c>
      <c r="N462" s="377">
        <f>IFERROR(VLOOKUP(M462,'DE x PARA'!$K$2:$L$2020,2,FALSE),0)</f>
        <v>0</v>
      </c>
      <c r="O462" s="375">
        <f t="shared" si="32"/>
        <v>0</v>
      </c>
    </row>
    <row r="463" spans="1:15">
      <c r="A463" s="374" t="str">
        <f t="shared" si="29"/>
        <v>4.2.6.02.1001</v>
      </c>
      <c r="B463" s="379" t="s">
        <v>1576</v>
      </c>
      <c r="C463" s="377">
        <v>4262101</v>
      </c>
      <c r="D463" s="377" t="s">
        <v>1577</v>
      </c>
      <c r="E463" s="377">
        <v>0</v>
      </c>
      <c r="F463" s="380">
        <v>880000</v>
      </c>
      <c r="G463" s="377">
        <v>0</v>
      </c>
      <c r="H463" s="381">
        <v>880000</v>
      </c>
      <c r="I463" s="380">
        <v>880000</v>
      </c>
      <c r="J463" s="376">
        <f t="shared" si="30"/>
        <v>880</v>
      </c>
      <c r="K463" s="376">
        <f t="shared" si="31"/>
        <v>880</v>
      </c>
      <c r="L463" s="377">
        <f>IFERROR(VLOOKUP(C463,'DE x PARA'!C457:K2475,7,FALSE),"SINTÉTICA")</f>
        <v>500004</v>
      </c>
      <c r="M463" s="377">
        <f>IFERROR(VLOOKUP(B463,'DE x PARA'!B457:K2475,10,FALSE),"SINTÉTICA")</f>
        <v>600001</v>
      </c>
      <c r="N463" s="377">
        <f>IFERROR(VLOOKUP(M463,'DE x PARA'!$K$2:$L$2020,2,FALSE),0)</f>
        <v>0</v>
      </c>
      <c r="O463" s="375">
        <f t="shared" si="32"/>
        <v>0</v>
      </c>
    </row>
    <row r="464" spans="1:15">
      <c r="A464" s="374" t="str">
        <f t="shared" si="29"/>
        <v>4.2.7</v>
      </c>
      <c r="B464" s="379" t="s">
        <v>1090</v>
      </c>
      <c r="C464" s="377">
        <v>427</v>
      </c>
      <c r="D464" s="377" t="s">
        <v>60</v>
      </c>
      <c r="E464" s="377">
        <v>0</v>
      </c>
      <c r="F464" s="380">
        <v>2055358.38</v>
      </c>
      <c r="G464" s="380">
        <v>-406348.92</v>
      </c>
      <c r="H464" s="381">
        <v>1649009.46</v>
      </c>
      <c r="I464" s="380">
        <v>1649009.46</v>
      </c>
      <c r="J464" s="376">
        <f t="shared" si="30"/>
        <v>1649.00946</v>
      </c>
      <c r="K464" s="376">
        <f t="shared" si="31"/>
        <v>1649</v>
      </c>
      <c r="L464" s="377">
        <f>IFERROR(VLOOKUP(C464,'DE x PARA'!C458:K2476,7,FALSE),"SINTÉTICA")</f>
        <v>0</v>
      </c>
      <c r="M464" s="377">
        <f>IFERROR(VLOOKUP(B464,'DE x PARA'!B458:K2476,10,FALSE),"SINTÉTICA")</f>
        <v>0</v>
      </c>
      <c r="N464" s="377">
        <f>IFERROR(VLOOKUP(M464,'DE x PARA'!$K$2:$L$2020,2,FALSE),0)</f>
        <v>0</v>
      </c>
      <c r="O464" s="375">
        <f t="shared" si="32"/>
        <v>0</v>
      </c>
    </row>
    <row r="465" spans="1:15">
      <c r="A465" s="374" t="str">
        <f t="shared" si="29"/>
        <v>4.2.7.01</v>
      </c>
      <c r="B465" s="379" t="s">
        <v>1091</v>
      </c>
      <c r="C465" s="377">
        <v>42701</v>
      </c>
      <c r="D465" s="377" t="s">
        <v>60</v>
      </c>
      <c r="E465" s="377">
        <v>0</v>
      </c>
      <c r="F465" s="380">
        <v>2055358.38</v>
      </c>
      <c r="G465" s="380">
        <v>-406348.92</v>
      </c>
      <c r="H465" s="381">
        <v>1649009.46</v>
      </c>
      <c r="I465" s="380">
        <v>1649009.46</v>
      </c>
      <c r="J465" s="376">
        <f t="shared" si="30"/>
        <v>1649.00946</v>
      </c>
      <c r="K465" s="376">
        <f t="shared" si="31"/>
        <v>1649</v>
      </c>
      <c r="L465" s="377">
        <f>IFERROR(VLOOKUP(C465,'DE x PARA'!C459:K2477,7,FALSE),"SINTÉTICA")</f>
        <v>0</v>
      </c>
      <c r="M465" s="377">
        <f>IFERROR(VLOOKUP(B465,'DE x PARA'!B459:K2477,10,FALSE),"SINTÉTICA")</f>
        <v>0</v>
      </c>
      <c r="N465" s="377">
        <f>IFERROR(VLOOKUP(M465,'DE x PARA'!$K$2:$L$2020,2,FALSE),0)</f>
        <v>0</v>
      </c>
      <c r="O465" s="375">
        <f t="shared" si="32"/>
        <v>0</v>
      </c>
    </row>
    <row r="466" spans="1:15">
      <c r="A466" s="374" t="str">
        <f t="shared" si="29"/>
        <v>4.2.7.01.0001</v>
      </c>
      <c r="B466" s="379" t="s">
        <v>1092</v>
      </c>
      <c r="C466" s="377">
        <v>42711</v>
      </c>
      <c r="D466" s="377" t="s">
        <v>1093</v>
      </c>
      <c r="E466" s="377">
        <v>0</v>
      </c>
      <c r="F466" s="380">
        <v>33961.440000000002</v>
      </c>
      <c r="G466" s="377">
        <v>0</v>
      </c>
      <c r="H466" s="381">
        <v>33961.440000000002</v>
      </c>
      <c r="I466" s="380">
        <v>33961.440000000002</v>
      </c>
      <c r="J466" s="376">
        <f t="shared" si="30"/>
        <v>33.961440000000003</v>
      </c>
      <c r="K466" s="376">
        <f t="shared" si="31"/>
        <v>34</v>
      </c>
      <c r="L466" s="377">
        <f>IFERROR(VLOOKUP(C466,'DE x PARA'!C460:K2478,7,FALSE),"SINTÉTICA")</f>
        <v>500016</v>
      </c>
      <c r="M466" s="377">
        <f>IFERROR(VLOOKUP(B466,'DE x PARA'!B460:K2478,10,FALSE),"SINTÉTICA")</f>
        <v>600001</v>
      </c>
      <c r="N466" s="377">
        <f>IFERROR(VLOOKUP(M466,'DE x PARA'!$K$2:$L$2020,2,FALSE),0)</f>
        <v>0</v>
      </c>
      <c r="O466" s="375">
        <f t="shared" si="32"/>
        <v>0</v>
      </c>
    </row>
    <row r="467" spans="1:15">
      <c r="A467" s="374" t="str">
        <f t="shared" si="29"/>
        <v>4.2.7.01.0020</v>
      </c>
      <c r="B467" s="379" t="s">
        <v>1094</v>
      </c>
      <c r="C467" s="377">
        <v>42720</v>
      </c>
      <c r="D467" s="377" t="s">
        <v>1095</v>
      </c>
      <c r="E467" s="377">
        <v>0</v>
      </c>
      <c r="F467" s="380">
        <v>1291527.22</v>
      </c>
      <c r="G467" s="380">
        <v>-362775.35</v>
      </c>
      <c r="H467" s="381">
        <v>928751.87</v>
      </c>
      <c r="I467" s="380">
        <v>928751.87</v>
      </c>
      <c r="J467" s="376">
        <f t="shared" si="30"/>
        <v>928.75186999999994</v>
      </c>
      <c r="K467" s="376">
        <f t="shared" si="31"/>
        <v>929</v>
      </c>
      <c r="L467" s="377">
        <f>IFERROR(VLOOKUP(C467,'DE x PARA'!C461:K2479,7,FALSE),"SINTÉTICA")</f>
        <v>500016</v>
      </c>
      <c r="M467" s="377">
        <f>IFERROR(VLOOKUP(B467,'DE x PARA'!B461:K2479,10,FALSE),"SINTÉTICA")</f>
        <v>600001</v>
      </c>
      <c r="N467" s="377">
        <f>IFERROR(VLOOKUP(M467,'DE x PARA'!$K$2:$L$2020,2,FALSE),0)</f>
        <v>0</v>
      </c>
      <c r="O467" s="375">
        <f t="shared" si="32"/>
        <v>0</v>
      </c>
    </row>
    <row r="468" spans="1:15">
      <c r="A468" s="374" t="str">
        <f t="shared" si="29"/>
        <v>4.2.7.01.0022</v>
      </c>
      <c r="B468" s="379" t="s">
        <v>1578</v>
      </c>
      <c r="C468" s="377">
        <v>427122</v>
      </c>
      <c r="D468" s="377" t="s">
        <v>374</v>
      </c>
      <c r="E468" s="377">
        <v>0</v>
      </c>
      <c r="F468" s="380">
        <v>665500.43999999994</v>
      </c>
      <c r="G468" s="377">
        <v>0</v>
      </c>
      <c r="H468" s="381">
        <v>665500.43999999994</v>
      </c>
      <c r="I468" s="380">
        <v>665500.43999999994</v>
      </c>
      <c r="J468" s="376">
        <f t="shared" si="30"/>
        <v>665.50043999999991</v>
      </c>
      <c r="K468" s="376">
        <f t="shared" si="31"/>
        <v>666</v>
      </c>
      <c r="L468" s="377">
        <f>IFERROR(VLOOKUP(C468,'DE x PARA'!C462:K2480,7,FALSE),"SINTÉTICA")</f>
        <v>500016</v>
      </c>
      <c r="M468" s="377">
        <f>IFERROR(VLOOKUP(B468,'DE x PARA'!B462:K2480,10,FALSE),"SINTÉTICA")</f>
        <v>600001</v>
      </c>
      <c r="N468" s="377">
        <f>IFERROR(VLOOKUP(M468,'DE x PARA'!$K$2:$L$2020,2,FALSE),0)</f>
        <v>0</v>
      </c>
      <c r="O468" s="375">
        <f t="shared" si="32"/>
        <v>0</v>
      </c>
    </row>
    <row r="469" spans="1:15">
      <c r="A469" s="374" t="str">
        <f t="shared" si="29"/>
        <v>4.2.7.01.0023</v>
      </c>
      <c r="B469" s="379" t="s">
        <v>1579</v>
      </c>
      <c r="C469" s="377">
        <v>427123</v>
      </c>
      <c r="D469" s="377" t="s">
        <v>1580</v>
      </c>
      <c r="E469" s="377">
        <v>0</v>
      </c>
      <c r="F469" s="380">
        <v>64369.279999999999</v>
      </c>
      <c r="G469" s="380">
        <v>-43573.57</v>
      </c>
      <c r="H469" s="381">
        <v>20795.71</v>
      </c>
      <c r="I469" s="380">
        <v>20795.71</v>
      </c>
      <c r="J469" s="376">
        <f t="shared" si="30"/>
        <v>20.79571</v>
      </c>
      <c r="K469" s="376">
        <f t="shared" si="31"/>
        <v>21</v>
      </c>
      <c r="L469" s="377">
        <f>IFERROR(VLOOKUP(C469,'DE x PARA'!C463:K2481,7,FALSE),"SINTÉTICA")</f>
        <v>500016</v>
      </c>
      <c r="M469" s="377">
        <f>IFERROR(VLOOKUP(B469,'DE x PARA'!B463:K2481,10,FALSE),"SINTÉTICA")</f>
        <v>600001</v>
      </c>
      <c r="N469" s="377">
        <f>IFERROR(VLOOKUP(M469,'DE x PARA'!$K$2:$L$2020,2,FALSE),0)</f>
        <v>0</v>
      </c>
      <c r="O469" s="375">
        <f t="shared" si="32"/>
        <v>0</v>
      </c>
    </row>
    <row r="470" spans="1:15">
      <c r="A470" s="374" t="str">
        <f t="shared" si="29"/>
        <v>4.2.8</v>
      </c>
      <c r="B470" s="379" t="s">
        <v>1581</v>
      </c>
      <c r="C470" s="377">
        <v>428</v>
      </c>
      <c r="D470" s="377" t="s">
        <v>1582</v>
      </c>
      <c r="E470" s="377">
        <v>0</v>
      </c>
      <c r="F470" s="380">
        <v>1442391.85</v>
      </c>
      <c r="G470" s="380">
        <v>-959016.66</v>
      </c>
      <c r="H470" s="381">
        <v>483375.19</v>
      </c>
      <c r="I470" s="380">
        <v>483375.19</v>
      </c>
      <c r="J470" s="376">
        <f t="shared" si="30"/>
        <v>483.37518999999998</v>
      </c>
      <c r="K470" s="376">
        <f t="shared" si="31"/>
        <v>483</v>
      </c>
      <c r="L470" s="377">
        <f>IFERROR(VLOOKUP(C470,'DE x PARA'!C464:K2482,7,FALSE),"SINTÉTICA")</f>
        <v>0</v>
      </c>
      <c r="M470" s="377">
        <f>IFERROR(VLOOKUP(B470,'DE x PARA'!B464:K2482,10,FALSE),"SINTÉTICA")</f>
        <v>0</v>
      </c>
      <c r="N470" s="377">
        <f>IFERROR(VLOOKUP(M470,'DE x PARA'!$K$2:$L$2020,2,FALSE),0)</f>
        <v>0</v>
      </c>
      <c r="O470" s="375">
        <f t="shared" si="32"/>
        <v>0</v>
      </c>
    </row>
    <row r="471" spans="1:15">
      <c r="A471" s="374" t="str">
        <f t="shared" si="29"/>
        <v>4.2.8.01</v>
      </c>
      <c r="B471" s="379" t="s">
        <v>1583</v>
      </c>
      <c r="C471" s="377">
        <v>4281</v>
      </c>
      <c r="D471" s="377" t="s">
        <v>913</v>
      </c>
      <c r="E471" s="377">
        <v>0</v>
      </c>
      <c r="F471" s="380">
        <v>1442391.85</v>
      </c>
      <c r="G471" s="380">
        <v>-959016.66</v>
      </c>
      <c r="H471" s="381">
        <v>483375.19</v>
      </c>
      <c r="I471" s="380">
        <v>483375.19</v>
      </c>
      <c r="J471" s="376">
        <f t="shared" si="30"/>
        <v>483.37518999999998</v>
      </c>
      <c r="K471" s="376">
        <f t="shared" si="31"/>
        <v>483</v>
      </c>
      <c r="L471" s="377">
        <f>IFERROR(VLOOKUP(C471,'DE x PARA'!C465:K2483,7,FALSE),"SINTÉTICA")</f>
        <v>0</v>
      </c>
      <c r="M471" s="377">
        <f>IFERROR(VLOOKUP(B471,'DE x PARA'!B465:K2483,10,FALSE),"SINTÉTICA")</f>
        <v>0</v>
      </c>
      <c r="N471" s="377">
        <f>IFERROR(VLOOKUP(M471,'DE x PARA'!$K$2:$L$2020,2,FALSE),0)</f>
        <v>0</v>
      </c>
      <c r="O471" s="375">
        <f t="shared" si="32"/>
        <v>0</v>
      </c>
    </row>
    <row r="472" spans="1:15">
      <c r="A472" s="374" t="str">
        <f t="shared" si="29"/>
        <v>4.2.8.01.0001</v>
      </c>
      <c r="B472" s="379" t="s">
        <v>1584</v>
      </c>
      <c r="C472" s="377">
        <v>42811</v>
      </c>
      <c r="D472" s="377" t="s">
        <v>915</v>
      </c>
      <c r="E472" s="377">
        <v>0</v>
      </c>
      <c r="F472" s="380">
        <v>1442391.85</v>
      </c>
      <c r="G472" s="380">
        <v>-959016.66</v>
      </c>
      <c r="H472" s="381">
        <v>483375.19</v>
      </c>
      <c r="I472" s="380">
        <v>483375.19</v>
      </c>
      <c r="J472" s="376">
        <f t="shared" si="30"/>
        <v>483.37518999999998</v>
      </c>
      <c r="K472" s="376">
        <f t="shared" si="31"/>
        <v>483</v>
      </c>
      <c r="L472" s="377">
        <f>IFERROR(VLOOKUP(C472,'DE x PARA'!C466:K2484,7,FALSE),"SINTÉTICA")</f>
        <v>500011</v>
      </c>
      <c r="M472" s="377">
        <f>IFERROR(VLOOKUP(B472,'DE x PARA'!B466:K2484,10,FALSE),"SINTÉTICA")</f>
        <v>600001</v>
      </c>
      <c r="N472" s="377">
        <f>IFERROR(VLOOKUP(M472,'DE x PARA'!$K$2:$L$2020,2,FALSE),0)</f>
        <v>0</v>
      </c>
      <c r="O472" s="375">
        <f t="shared" si="32"/>
        <v>0</v>
      </c>
    </row>
    <row r="473" spans="1:15">
      <c r="A473" s="374" t="str">
        <f t="shared" si="29"/>
        <v>4.2.9</v>
      </c>
      <c r="B473" s="379" t="s">
        <v>1585</v>
      </c>
      <c r="C473" s="377">
        <v>429</v>
      </c>
      <c r="D473" s="377" t="s">
        <v>1586</v>
      </c>
      <c r="E473" s="377">
        <v>0</v>
      </c>
      <c r="F473" s="380">
        <v>11598.9</v>
      </c>
      <c r="G473" s="380">
        <v>-7800</v>
      </c>
      <c r="H473" s="381">
        <v>3798.9</v>
      </c>
      <c r="I473" s="380">
        <v>3798.9</v>
      </c>
      <c r="J473" s="376">
        <f t="shared" si="30"/>
        <v>3.7989000000000002</v>
      </c>
      <c r="K473" s="376">
        <f t="shared" si="31"/>
        <v>4</v>
      </c>
      <c r="L473" s="377">
        <f>IFERROR(VLOOKUP(C473,'DE x PARA'!C467:K2485,7,FALSE),"SINTÉTICA")</f>
        <v>0</v>
      </c>
      <c r="M473" s="377">
        <f>IFERROR(VLOOKUP(B473,'DE x PARA'!B467:K2485,10,FALSE),"SINTÉTICA")</f>
        <v>0</v>
      </c>
      <c r="N473" s="377">
        <f>IFERROR(VLOOKUP(M473,'DE x PARA'!$K$2:$L$2020,2,FALSE),0)</f>
        <v>0</v>
      </c>
      <c r="O473" s="375">
        <f t="shared" si="32"/>
        <v>0</v>
      </c>
    </row>
    <row r="474" spans="1:15">
      <c r="A474" s="374" t="str">
        <f t="shared" si="29"/>
        <v>4.2.9.09</v>
      </c>
      <c r="B474" s="379" t="s">
        <v>1587</v>
      </c>
      <c r="C474" s="377">
        <v>4299</v>
      </c>
      <c r="D474" s="377" t="s">
        <v>1588</v>
      </c>
      <c r="E474" s="377">
        <v>0</v>
      </c>
      <c r="F474" s="380">
        <v>11598.9</v>
      </c>
      <c r="G474" s="380">
        <v>-7800</v>
      </c>
      <c r="H474" s="381">
        <v>3798.9</v>
      </c>
      <c r="I474" s="380">
        <v>3798.9</v>
      </c>
      <c r="J474" s="376">
        <f t="shared" si="30"/>
        <v>3.7989000000000002</v>
      </c>
      <c r="K474" s="376">
        <f t="shared" si="31"/>
        <v>4</v>
      </c>
      <c r="L474" s="377">
        <f>IFERROR(VLOOKUP(C474,'DE x PARA'!C468:K2486,7,FALSE),"SINTÉTICA")</f>
        <v>0</v>
      </c>
      <c r="M474" s="377">
        <f>IFERROR(VLOOKUP(B474,'DE x PARA'!B468:K2486,10,FALSE),"SINTÉTICA")</f>
        <v>0</v>
      </c>
      <c r="N474" s="377">
        <f>IFERROR(VLOOKUP(M474,'DE x PARA'!$K$2:$L$2020,2,FALSE),0)</f>
        <v>0</v>
      </c>
      <c r="O474" s="375">
        <f t="shared" si="32"/>
        <v>0</v>
      </c>
    </row>
    <row r="475" spans="1:15">
      <c r="A475" s="374" t="str">
        <f t="shared" si="29"/>
        <v>4.2.9.09.0004</v>
      </c>
      <c r="B475" s="379" t="s">
        <v>1589</v>
      </c>
      <c r="C475" s="377">
        <v>42994</v>
      </c>
      <c r="D475" s="377" t="s">
        <v>1590</v>
      </c>
      <c r="E475" s="377">
        <v>0</v>
      </c>
      <c r="F475" s="380">
        <v>11598.9</v>
      </c>
      <c r="G475" s="380">
        <v>-7800</v>
      </c>
      <c r="H475" s="381">
        <v>3798.9</v>
      </c>
      <c r="I475" s="380">
        <v>3798.9</v>
      </c>
      <c r="J475" s="376">
        <f t="shared" si="30"/>
        <v>3.7989000000000002</v>
      </c>
      <c r="K475" s="376">
        <f t="shared" si="31"/>
        <v>4</v>
      </c>
      <c r="L475" s="377">
        <f>IFERROR(VLOOKUP(C475,'DE x PARA'!C469:K2487,7,FALSE),"SINTÉTICA")</f>
        <v>500018</v>
      </c>
      <c r="M475" s="377">
        <f>IFERROR(VLOOKUP(B475,'DE x PARA'!B469:K2487,10,FALSE),"SINTÉTICA")</f>
        <v>600033</v>
      </c>
      <c r="N475" s="377">
        <v>1</v>
      </c>
      <c r="O475" s="375">
        <f t="shared" si="32"/>
        <v>3798.9</v>
      </c>
    </row>
    <row r="476" spans="1:15">
      <c r="A476" s="374">
        <f t="shared" si="29"/>
        <v>5</v>
      </c>
      <c r="B476" s="379">
        <v>5</v>
      </c>
      <c r="C476" s="377">
        <v>5</v>
      </c>
      <c r="D476" s="377" t="s">
        <v>1096</v>
      </c>
      <c r="E476" s="377">
        <v>0</v>
      </c>
      <c r="F476" s="380">
        <v>11325948.82</v>
      </c>
      <c r="G476" s="380">
        <v>-3718060.83</v>
      </c>
      <c r="H476" s="381">
        <v>7607887.9900000002</v>
      </c>
      <c r="I476" s="380">
        <v>7607887.9900000002</v>
      </c>
      <c r="J476" s="376">
        <f t="shared" si="30"/>
        <v>7607.8879900000002</v>
      </c>
      <c r="K476" s="376">
        <f t="shared" si="31"/>
        <v>7608</v>
      </c>
      <c r="L476" s="377">
        <f>IFERROR(VLOOKUP(C476,'DE x PARA'!C470:K2488,7,FALSE),"SINTÉTICA")</f>
        <v>0</v>
      </c>
      <c r="M476" s="377">
        <f>IFERROR(VLOOKUP(B476,'DE x PARA'!B470:K2488,10,FALSE),"SINTÉTICA")</f>
        <v>0</v>
      </c>
      <c r="N476" s="377">
        <f>IFERROR(VLOOKUP(M476,'DE x PARA'!$K$2:$L$2020,2,FALSE),0)</f>
        <v>0</v>
      </c>
      <c r="O476" s="375">
        <f t="shared" si="32"/>
        <v>0</v>
      </c>
    </row>
    <row r="477" spans="1:15">
      <c r="A477" s="374" t="str">
        <f t="shared" si="29"/>
        <v>5.1</v>
      </c>
      <c r="B477" s="379" t="s">
        <v>1097</v>
      </c>
      <c r="C477" s="377">
        <v>51</v>
      </c>
      <c r="D477" s="377" t="s">
        <v>1096</v>
      </c>
      <c r="E477" s="377">
        <v>0</v>
      </c>
      <c r="F477" s="380">
        <v>11325948.82</v>
      </c>
      <c r="G477" s="380">
        <v>-3718060.83</v>
      </c>
      <c r="H477" s="381">
        <v>7607887.9900000002</v>
      </c>
      <c r="I477" s="380">
        <v>7607887.9900000002</v>
      </c>
      <c r="J477" s="376">
        <f t="shared" si="30"/>
        <v>7607.8879900000002</v>
      </c>
      <c r="K477" s="376">
        <f t="shared" si="31"/>
        <v>7608</v>
      </c>
      <c r="L477" s="377">
        <f>IFERROR(VLOOKUP(C477,'DE x PARA'!C471:K2489,7,FALSE),"SINTÉTICA")</f>
        <v>0</v>
      </c>
      <c r="M477" s="377">
        <f>IFERROR(VLOOKUP(B477,'DE x PARA'!B471:K2489,10,FALSE),"SINTÉTICA")</f>
        <v>0</v>
      </c>
      <c r="N477" s="377">
        <f>IFERROR(VLOOKUP(M477,'DE x PARA'!$K$2:$L$2020,2,FALSE),0)</f>
        <v>0</v>
      </c>
      <c r="O477" s="375">
        <f t="shared" si="32"/>
        <v>0</v>
      </c>
    </row>
    <row r="478" spans="1:15">
      <c r="A478" s="374" t="str">
        <f t="shared" si="29"/>
        <v>5.1.1</v>
      </c>
      <c r="B478" s="379" t="s">
        <v>1098</v>
      </c>
      <c r="C478" s="377">
        <v>511</v>
      </c>
      <c r="D478" s="377" t="s">
        <v>1099</v>
      </c>
      <c r="E478" s="377">
        <v>0</v>
      </c>
      <c r="F478" s="380">
        <v>11325948.82</v>
      </c>
      <c r="G478" s="377">
        <v>0</v>
      </c>
      <c r="H478" s="381">
        <v>11325948.82</v>
      </c>
      <c r="I478" s="380">
        <v>11325948.82</v>
      </c>
      <c r="J478" s="376">
        <f t="shared" si="30"/>
        <v>11325.94882</v>
      </c>
      <c r="K478" s="376">
        <f t="shared" si="31"/>
        <v>11326</v>
      </c>
      <c r="L478" s="377">
        <f>IFERROR(VLOOKUP(C478,'DE x PARA'!C472:K2490,7,FALSE),"SINTÉTICA")</f>
        <v>0</v>
      </c>
      <c r="M478" s="377">
        <f>IFERROR(VLOOKUP(B478,'DE x PARA'!B472:K2490,10,FALSE),"SINTÉTICA")</f>
        <v>0</v>
      </c>
      <c r="N478" s="377">
        <f>IFERROR(VLOOKUP(M478,'DE x PARA'!$K$2:$L$2020,2,FALSE),0)</f>
        <v>0</v>
      </c>
      <c r="O478" s="375">
        <f t="shared" si="32"/>
        <v>0</v>
      </c>
    </row>
    <row r="479" spans="1:15">
      <c r="A479" s="374" t="str">
        <f t="shared" si="29"/>
        <v>5.1.1.01</v>
      </c>
      <c r="B479" s="379" t="s">
        <v>1100</v>
      </c>
      <c r="C479" s="377">
        <v>5111</v>
      </c>
      <c r="D479" s="377" t="s">
        <v>1101</v>
      </c>
      <c r="E479" s="377">
        <v>0</v>
      </c>
      <c r="F479" s="380">
        <v>2913707.58</v>
      </c>
      <c r="G479" s="377">
        <v>0</v>
      </c>
      <c r="H479" s="381">
        <v>2913707.58</v>
      </c>
      <c r="I479" s="380">
        <v>2913707.58</v>
      </c>
      <c r="J479" s="376">
        <f t="shared" si="30"/>
        <v>2913.7075800000002</v>
      </c>
      <c r="K479" s="376">
        <f t="shared" si="31"/>
        <v>2914</v>
      </c>
      <c r="L479" s="377">
        <f>IFERROR(VLOOKUP(C479,'DE x PARA'!C473:K2491,7,FALSE),"SINTÉTICA")</f>
        <v>500019</v>
      </c>
      <c r="M479" s="377">
        <f>IFERROR(VLOOKUP(B479,'DE x PARA'!B473:K2491,10,FALSE),"SINTÉTICA")</f>
        <v>600001</v>
      </c>
      <c r="N479" s="377">
        <f>IFERROR(VLOOKUP(M479,'DE x PARA'!$K$2:$L$2020,2,FALSE),0)</f>
        <v>0</v>
      </c>
      <c r="O479" s="375">
        <f t="shared" si="32"/>
        <v>0</v>
      </c>
    </row>
    <row r="480" spans="1:15">
      <c r="A480" s="374" t="str">
        <f t="shared" si="29"/>
        <v>5.1.1.02</v>
      </c>
      <c r="B480" s="379" t="s">
        <v>1102</v>
      </c>
      <c r="C480" s="377">
        <v>5112</v>
      </c>
      <c r="D480" s="377" t="s">
        <v>1103</v>
      </c>
      <c r="E480" s="377">
        <v>0</v>
      </c>
      <c r="F480" s="380">
        <v>3023653.86</v>
      </c>
      <c r="G480" s="377">
        <v>0</v>
      </c>
      <c r="H480" s="381">
        <v>3023653.86</v>
      </c>
      <c r="I480" s="380">
        <v>3023653.86</v>
      </c>
      <c r="J480" s="376">
        <f t="shared" si="30"/>
        <v>3023.6538599999999</v>
      </c>
      <c r="K480" s="376">
        <f t="shared" si="31"/>
        <v>3024</v>
      </c>
      <c r="L480" s="377">
        <f>IFERROR(VLOOKUP(C480,'DE x PARA'!C474:K2492,7,FALSE),"SINTÉTICA")</f>
        <v>500019</v>
      </c>
      <c r="M480" s="377">
        <f>IFERROR(VLOOKUP(B480,'DE x PARA'!B474:K2492,10,FALSE),"SINTÉTICA")</f>
        <v>600001</v>
      </c>
      <c r="N480" s="377">
        <f>IFERROR(VLOOKUP(M480,'DE x PARA'!$K$2:$L$2020,2,FALSE),0)</f>
        <v>0</v>
      </c>
      <c r="O480" s="375">
        <f t="shared" si="32"/>
        <v>0</v>
      </c>
    </row>
    <row r="481" spans="1:15">
      <c r="A481" s="374" t="str">
        <f t="shared" si="29"/>
        <v>5.1.1.03</v>
      </c>
      <c r="B481" s="379" t="s">
        <v>1591</v>
      </c>
      <c r="C481" s="377">
        <v>5113</v>
      </c>
      <c r="D481" s="377" t="s">
        <v>1111</v>
      </c>
      <c r="E481" s="377">
        <v>0</v>
      </c>
      <c r="F481" s="380">
        <v>581835.66</v>
      </c>
      <c r="G481" s="377">
        <v>0</v>
      </c>
      <c r="H481" s="381">
        <v>581835.66</v>
      </c>
      <c r="I481" s="380">
        <v>581835.66</v>
      </c>
      <c r="J481" s="376">
        <f t="shared" si="30"/>
        <v>581.83566000000008</v>
      </c>
      <c r="K481" s="376">
        <f t="shared" si="31"/>
        <v>582</v>
      </c>
      <c r="L481" s="377">
        <f>IFERROR(VLOOKUP(C481,'DE x PARA'!C475:K2493,7,FALSE),"SINTÉTICA")</f>
        <v>500019</v>
      </c>
      <c r="M481" s="377">
        <f>IFERROR(VLOOKUP(B481,'DE x PARA'!B475:K2493,10,FALSE),"SINTÉTICA")</f>
        <v>600001</v>
      </c>
      <c r="N481" s="377">
        <f>IFERROR(VLOOKUP(M481,'DE x PARA'!$K$2:$L$2020,2,FALSE),0)</f>
        <v>0</v>
      </c>
      <c r="O481" s="375">
        <f t="shared" si="32"/>
        <v>0</v>
      </c>
    </row>
    <row r="482" spans="1:15">
      <c r="A482" s="374" t="str">
        <f t="shared" si="29"/>
        <v>5.1.1.04</v>
      </c>
      <c r="B482" s="379" t="s">
        <v>1104</v>
      </c>
      <c r="C482" s="377">
        <v>5114</v>
      </c>
      <c r="D482" s="377" t="s">
        <v>1105</v>
      </c>
      <c r="E482" s="377">
        <v>0</v>
      </c>
      <c r="F482" s="380">
        <v>1439765.73</v>
      </c>
      <c r="G482" s="377">
        <v>0</v>
      </c>
      <c r="H482" s="381">
        <v>1439765.73</v>
      </c>
      <c r="I482" s="380">
        <v>1439765.73</v>
      </c>
      <c r="J482" s="376">
        <f t="shared" si="30"/>
        <v>1439.7657300000001</v>
      </c>
      <c r="K482" s="376">
        <f t="shared" si="31"/>
        <v>1440</v>
      </c>
      <c r="L482" s="377">
        <f>IFERROR(VLOOKUP(C482,'DE x PARA'!C476:K2494,7,FALSE),"SINTÉTICA")</f>
        <v>500019</v>
      </c>
      <c r="M482" s="377">
        <f>IFERROR(VLOOKUP(B482,'DE x PARA'!B476:K2494,10,FALSE),"SINTÉTICA")</f>
        <v>600001</v>
      </c>
      <c r="N482" s="377">
        <f>IFERROR(VLOOKUP(M482,'DE x PARA'!$K$2:$L$2020,2,FALSE),0)</f>
        <v>0</v>
      </c>
      <c r="O482" s="375">
        <f t="shared" si="32"/>
        <v>0</v>
      </c>
    </row>
    <row r="483" spans="1:15">
      <c r="A483" s="374" t="str">
        <f t="shared" si="29"/>
        <v>5.1.1.06</v>
      </c>
      <c r="B483" s="379" t="s">
        <v>1106</v>
      </c>
      <c r="C483" s="377">
        <v>5116</v>
      </c>
      <c r="D483" s="377" t="s">
        <v>1107</v>
      </c>
      <c r="E483" s="377">
        <v>0</v>
      </c>
      <c r="F483" s="380">
        <v>2957866.96</v>
      </c>
      <c r="G483" s="377">
        <v>0</v>
      </c>
      <c r="H483" s="381">
        <v>2957866.96</v>
      </c>
      <c r="I483" s="380">
        <v>2957866.96</v>
      </c>
      <c r="J483" s="376">
        <f t="shared" si="30"/>
        <v>2957.8669599999998</v>
      </c>
      <c r="K483" s="376">
        <f t="shared" si="31"/>
        <v>2958</v>
      </c>
      <c r="L483" s="377">
        <f>IFERROR(VLOOKUP(C483,'DE x PARA'!C477:K2495,7,FALSE),"SINTÉTICA")</f>
        <v>500019</v>
      </c>
      <c r="M483" s="377">
        <f>IFERROR(VLOOKUP(B483,'DE x PARA'!B477:K2495,10,FALSE),"SINTÉTICA")</f>
        <v>600001</v>
      </c>
      <c r="N483" s="377">
        <f>IFERROR(VLOOKUP(M483,'DE x PARA'!$K$2:$L$2020,2,FALSE),0)</f>
        <v>0</v>
      </c>
      <c r="O483" s="375">
        <f t="shared" si="32"/>
        <v>0</v>
      </c>
    </row>
    <row r="484" spans="1:15">
      <c r="A484" s="374" t="str">
        <f t="shared" si="29"/>
        <v>5.1.1.07</v>
      </c>
      <c r="B484" s="379" t="s">
        <v>1592</v>
      </c>
      <c r="C484" s="377">
        <v>5117</v>
      </c>
      <c r="D484" s="377" t="s">
        <v>1115</v>
      </c>
      <c r="E484" s="377">
        <v>0</v>
      </c>
      <c r="F484" s="380">
        <v>409119.03</v>
      </c>
      <c r="G484" s="377">
        <v>0</v>
      </c>
      <c r="H484" s="381">
        <v>409119.03</v>
      </c>
      <c r="I484" s="380">
        <v>409119.03</v>
      </c>
      <c r="J484" s="376">
        <f t="shared" si="30"/>
        <v>409.11903000000001</v>
      </c>
      <c r="K484" s="376">
        <f t="shared" si="31"/>
        <v>409</v>
      </c>
      <c r="L484" s="377">
        <f>IFERROR(VLOOKUP(C484,'DE x PARA'!C478:K2496,7,FALSE),"SINTÉTICA")</f>
        <v>500019</v>
      </c>
      <c r="M484" s="377">
        <f>IFERROR(VLOOKUP(B484,'DE x PARA'!B478:K2496,10,FALSE),"SINTÉTICA")</f>
        <v>600001</v>
      </c>
      <c r="N484" s="377">
        <f>IFERROR(VLOOKUP(M484,'DE x PARA'!$K$2:$L$2020,2,FALSE),0)</f>
        <v>0</v>
      </c>
      <c r="O484" s="375">
        <f t="shared" si="32"/>
        <v>0</v>
      </c>
    </row>
    <row r="485" spans="1:15">
      <c r="A485" s="374" t="str">
        <f t="shared" si="29"/>
        <v>5.1.2</v>
      </c>
      <c r="B485" s="379" t="s">
        <v>1108</v>
      </c>
      <c r="C485" s="377">
        <v>512</v>
      </c>
      <c r="D485" s="377" t="s">
        <v>1109</v>
      </c>
      <c r="E485" s="377">
        <v>0</v>
      </c>
      <c r="F485" s="377">
        <v>0</v>
      </c>
      <c r="G485" s="380">
        <v>-3718060.83</v>
      </c>
      <c r="H485" s="381">
        <v>-3718060.83</v>
      </c>
      <c r="I485" s="380">
        <v>-3718060.83</v>
      </c>
      <c r="J485" s="376">
        <f t="shared" si="30"/>
        <v>-3718.0608299999999</v>
      </c>
      <c r="K485" s="376">
        <f t="shared" si="31"/>
        <v>-3718</v>
      </c>
      <c r="L485" s="377">
        <f>IFERROR(VLOOKUP(C485,'DE x PARA'!C479:K2497,7,FALSE),"SINTÉTICA")</f>
        <v>0</v>
      </c>
      <c r="M485" s="377">
        <f>IFERROR(VLOOKUP(B485,'DE x PARA'!B479:K2497,10,FALSE),"SINTÉTICA")</f>
        <v>0</v>
      </c>
      <c r="N485" s="377">
        <f>IFERROR(VLOOKUP(M485,'DE x PARA'!$K$2:$L$2020,2,FALSE),0)</f>
        <v>0</v>
      </c>
      <c r="O485" s="375">
        <f t="shared" si="32"/>
        <v>0</v>
      </c>
    </row>
    <row r="486" spans="1:15">
      <c r="A486" s="374" t="str">
        <f t="shared" si="29"/>
        <v>5.1.2.05</v>
      </c>
      <c r="B486" s="379" t="s">
        <v>1112</v>
      </c>
      <c r="C486" s="377">
        <v>5125</v>
      </c>
      <c r="D486" s="377" t="s">
        <v>1113</v>
      </c>
      <c r="E486" s="377">
        <v>0</v>
      </c>
      <c r="F486" s="377">
        <v>0</v>
      </c>
      <c r="G486" s="380">
        <v>-1066818.83</v>
      </c>
      <c r="H486" s="381">
        <v>-1066818.83</v>
      </c>
      <c r="I486" s="380">
        <v>-1066818.83</v>
      </c>
      <c r="J486" s="376">
        <f t="shared" si="30"/>
        <v>-1066.8188300000002</v>
      </c>
      <c r="K486" s="376">
        <f t="shared" si="31"/>
        <v>-1067</v>
      </c>
      <c r="L486" s="377">
        <f>IFERROR(VLOOKUP(C486,'DE x PARA'!C480:K2498,7,FALSE),"SINTÉTICA")</f>
        <v>500019</v>
      </c>
      <c r="M486" s="377">
        <f>IFERROR(VLOOKUP(B486,'DE x PARA'!B480:K2498,10,FALSE),"SINTÉTICA")</f>
        <v>600001</v>
      </c>
      <c r="N486" s="377">
        <f>IFERROR(VLOOKUP(M486,'DE x PARA'!$K$2:$L$2020,2,FALSE),0)</f>
        <v>0</v>
      </c>
      <c r="O486" s="375">
        <f t="shared" si="32"/>
        <v>0</v>
      </c>
    </row>
    <row r="487" spans="1:15">
      <c r="A487" s="374" t="str">
        <f t="shared" si="29"/>
        <v>5.1.2.08</v>
      </c>
      <c r="B487" s="379" t="s">
        <v>1116</v>
      </c>
      <c r="C487" s="377">
        <v>5128</v>
      </c>
      <c r="D487" s="377" t="s">
        <v>1117</v>
      </c>
      <c r="E487" s="377">
        <v>0</v>
      </c>
      <c r="F487" s="377">
        <v>0</v>
      </c>
      <c r="G487" s="380">
        <v>-1392026.33</v>
      </c>
      <c r="H487" s="381">
        <v>-1392026.33</v>
      </c>
      <c r="I487" s="380">
        <v>-1392026.33</v>
      </c>
      <c r="J487" s="376">
        <f t="shared" si="30"/>
        <v>-1392.0263300000001</v>
      </c>
      <c r="K487" s="376">
        <f t="shared" si="31"/>
        <v>-1392</v>
      </c>
      <c r="L487" s="377">
        <f>IFERROR(VLOOKUP(C487,'DE x PARA'!C481:K2499,7,FALSE),"SINTÉTICA")</f>
        <v>500019</v>
      </c>
      <c r="M487" s="377">
        <f>IFERROR(VLOOKUP(B487,'DE x PARA'!B481:K2499,10,FALSE),"SINTÉTICA")</f>
        <v>600001</v>
      </c>
      <c r="N487" s="377">
        <f>IFERROR(VLOOKUP(M487,'DE x PARA'!$K$2:$L$2020,2,FALSE),0)</f>
        <v>0</v>
      </c>
      <c r="O487" s="375">
        <f t="shared" si="32"/>
        <v>0</v>
      </c>
    </row>
    <row r="488" spans="1:15">
      <c r="A488" s="374" t="str">
        <f t="shared" si="29"/>
        <v>5.1.2.09</v>
      </c>
      <c r="B488" s="379" t="s">
        <v>1593</v>
      </c>
      <c r="C488" s="377">
        <v>5129</v>
      </c>
      <c r="D488" s="377" t="s">
        <v>1594</v>
      </c>
      <c r="E488" s="377">
        <v>0</v>
      </c>
      <c r="F488" s="377">
        <v>0</v>
      </c>
      <c r="G488" s="380">
        <v>-1259215.67</v>
      </c>
      <c r="H488" s="381">
        <v>-1259215.67</v>
      </c>
      <c r="I488" s="380">
        <v>-1259215.67</v>
      </c>
      <c r="J488" s="376">
        <f t="shared" si="30"/>
        <v>-1259.2156699999998</v>
      </c>
      <c r="K488" s="376">
        <f t="shared" si="31"/>
        <v>-1259</v>
      </c>
      <c r="L488" s="377">
        <f>IFERROR(VLOOKUP(C488,'DE x PARA'!C482:K2500,7,FALSE),"SINTÉTICA")</f>
        <v>500019</v>
      </c>
      <c r="M488" s="377">
        <f>IFERROR(VLOOKUP(B488,'DE x PARA'!B482:K2500,10,FALSE),"SINTÉTICA")</f>
        <v>600001</v>
      </c>
      <c r="N488" s="377">
        <f>IFERROR(VLOOKUP(M488,'DE x PARA'!$K$2:$L$2020,2,FALSE),0)</f>
        <v>0</v>
      </c>
      <c r="O488" s="375">
        <f t="shared" si="32"/>
        <v>0</v>
      </c>
    </row>
  </sheetData>
  <autoFilter ref="A7:O488" xr:uid="{00000000-0009-0000-0000-000009000000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020"/>
  <sheetViews>
    <sheetView topLeftCell="D1886" workbookViewId="0">
      <selection activeCell="H1896" sqref="H1896"/>
    </sheetView>
  </sheetViews>
  <sheetFormatPr defaultRowHeight="14.45"/>
  <cols>
    <col min="1" max="1" width="10.42578125" customWidth="1"/>
    <col min="2" max="2" width="18.28515625" customWidth="1"/>
    <col min="3" max="3" width="17.7109375" style="119" bestFit="1" customWidth="1"/>
    <col min="4" max="4" width="79.7109375" bestFit="1" customWidth="1"/>
    <col min="5" max="5" width="11.7109375" customWidth="1"/>
    <col min="6" max="6" width="13.28515625" customWidth="1"/>
    <col min="7" max="7" width="11.7109375" customWidth="1"/>
    <col min="8" max="8" width="46.42578125" customWidth="1"/>
    <col min="9" max="9" width="8.85546875" customWidth="1"/>
    <col min="10" max="10" width="38.140625" customWidth="1"/>
    <col min="11" max="11" width="11.28515625" customWidth="1"/>
  </cols>
  <sheetData>
    <row r="1" spans="1:12">
      <c r="A1" s="107" t="s">
        <v>1595</v>
      </c>
      <c r="B1" s="107" t="s">
        <v>1596</v>
      </c>
      <c r="C1" s="136" t="s">
        <v>1597</v>
      </c>
      <c r="D1" s="107" t="s">
        <v>189</v>
      </c>
      <c r="E1" s="136" t="s">
        <v>1598</v>
      </c>
      <c r="F1" s="136" t="s">
        <v>1118</v>
      </c>
      <c r="G1" s="136" t="s">
        <v>1121</v>
      </c>
      <c r="H1" s="136" t="s">
        <v>1155</v>
      </c>
      <c r="I1" s="136" t="s">
        <v>1599</v>
      </c>
      <c r="J1" s="136" t="s">
        <v>1149</v>
      </c>
      <c r="K1" s="136" t="s">
        <v>1600</v>
      </c>
      <c r="L1" s="136" t="s">
        <v>1312</v>
      </c>
    </row>
    <row r="2" spans="1:12" s="363" customFormat="1">
      <c r="A2" s="363">
        <v>116</v>
      </c>
      <c r="B2" s="363">
        <v>1</v>
      </c>
      <c r="C2" s="363">
        <v>1</v>
      </c>
      <c r="D2" s="363" t="s">
        <v>429</v>
      </c>
      <c r="E2" s="364" t="s">
        <v>1601</v>
      </c>
    </row>
    <row r="3" spans="1:12" s="363" customFormat="1">
      <c r="A3" s="363">
        <v>116</v>
      </c>
      <c r="B3" s="363" t="s">
        <v>430</v>
      </c>
      <c r="C3" s="363">
        <v>11</v>
      </c>
      <c r="D3" s="363" t="s">
        <v>8</v>
      </c>
      <c r="E3" s="364" t="s">
        <v>1601</v>
      </c>
    </row>
    <row r="4" spans="1:12" s="363" customFormat="1">
      <c r="A4" s="363">
        <v>116</v>
      </c>
      <c r="B4" s="363" t="s">
        <v>431</v>
      </c>
      <c r="C4" s="363">
        <v>111</v>
      </c>
      <c r="D4" s="363" t="s">
        <v>432</v>
      </c>
      <c r="E4" s="364" t="s">
        <v>1601</v>
      </c>
    </row>
    <row r="5" spans="1:12" s="363" customFormat="1">
      <c r="A5" s="363">
        <v>116</v>
      </c>
      <c r="B5" s="363" t="s">
        <v>1602</v>
      </c>
      <c r="C5" s="363">
        <v>1111</v>
      </c>
      <c r="D5" s="363" t="s">
        <v>1603</v>
      </c>
      <c r="E5" s="364" t="s">
        <v>1601</v>
      </c>
    </row>
    <row r="6" spans="1:12">
      <c r="A6">
        <v>116</v>
      </c>
      <c r="B6" t="s">
        <v>1604</v>
      </c>
      <c r="C6" s="119">
        <v>11111</v>
      </c>
      <c r="D6" t="s">
        <v>1605</v>
      </c>
      <c r="E6" s="119" t="s">
        <v>1606</v>
      </c>
      <c r="H6" t="s">
        <v>1607</v>
      </c>
      <c r="I6">
        <f>VLOOKUP(H6,Listas!$B$2:$C$20,2,FALSE)</f>
        <v>500001</v>
      </c>
      <c r="J6" t="s">
        <v>132</v>
      </c>
      <c r="K6">
        <f>VLOOKUP(J6,Listas!$B$21:$C$50,2,FALSE)</f>
        <v>600030</v>
      </c>
      <c r="L6">
        <v>-1</v>
      </c>
    </row>
    <row r="7" spans="1:12">
      <c r="A7">
        <v>116</v>
      </c>
      <c r="B7" t="s">
        <v>1608</v>
      </c>
      <c r="C7" s="119">
        <v>11112</v>
      </c>
      <c r="D7" t="s">
        <v>1609</v>
      </c>
      <c r="E7" s="119" t="s">
        <v>1606</v>
      </c>
      <c r="H7" t="s">
        <v>1607</v>
      </c>
      <c r="I7">
        <f>VLOOKUP(H7,Listas!$B$2:$C$20,2,FALSE)</f>
        <v>500001</v>
      </c>
      <c r="J7" t="s">
        <v>132</v>
      </c>
      <c r="K7">
        <f>VLOOKUP(J7,Listas!$B$21:$C$50,2,FALSE)</f>
        <v>600030</v>
      </c>
      <c r="L7">
        <v>-1</v>
      </c>
    </row>
    <row r="8" spans="1:12" s="363" customFormat="1">
      <c r="A8" s="363">
        <v>116</v>
      </c>
      <c r="B8" s="363" t="s">
        <v>433</v>
      </c>
      <c r="C8" s="363">
        <v>1112</v>
      </c>
      <c r="D8" s="363" t="s">
        <v>434</v>
      </c>
      <c r="E8" s="364" t="s">
        <v>1601</v>
      </c>
    </row>
    <row r="9" spans="1:12">
      <c r="A9">
        <v>116</v>
      </c>
      <c r="B9" t="s">
        <v>1610</v>
      </c>
      <c r="C9" s="119" t="s">
        <v>1611</v>
      </c>
      <c r="D9" t="s">
        <v>1612</v>
      </c>
      <c r="E9" s="119" t="s">
        <v>1606</v>
      </c>
      <c r="H9" t="s">
        <v>1607</v>
      </c>
      <c r="I9">
        <f>VLOOKUP(H9,Listas!$B$2:$C$20,2,FALSE)</f>
        <v>500001</v>
      </c>
      <c r="J9" t="s">
        <v>132</v>
      </c>
      <c r="K9">
        <f>VLOOKUP(J9,Listas!$B$21:$C$50,2,FALSE)</f>
        <v>600030</v>
      </c>
      <c r="L9">
        <v>-1</v>
      </c>
    </row>
    <row r="10" spans="1:12">
      <c r="A10">
        <v>116</v>
      </c>
      <c r="B10" t="s">
        <v>435</v>
      </c>
      <c r="C10" s="119" t="s">
        <v>436</v>
      </c>
      <c r="D10" t="s">
        <v>437</v>
      </c>
      <c r="E10" s="119" t="s">
        <v>1606</v>
      </c>
      <c r="H10" t="s">
        <v>1607</v>
      </c>
      <c r="I10">
        <f>VLOOKUP(H10,Listas!$B$2:$C$20,2,FALSE)</f>
        <v>500001</v>
      </c>
      <c r="J10" t="s">
        <v>132</v>
      </c>
      <c r="K10">
        <f>VLOOKUP(J10,Listas!$B$21:$C$50,2,FALSE)</f>
        <v>600030</v>
      </c>
      <c r="L10">
        <v>-1</v>
      </c>
    </row>
    <row r="11" spans="1:12">
      <c r="A11">
        <v>116</v>
      </c>
      <c r="B11" t="s">
        <v>438</v>
      </c>
      <c r="C11" s="119" t="s">
        <v>439</v>
      </c>
      <c r="D11" t="s">
        <v>440</v>
      </c>
      <c r="E11" s="119" t="s">
        <v>1606</v>
      </c>
      <c r="H11" t="s">
        <v>1607</v>
      </c>
      <c r="I11">
        <f>VLOOKUP(H11,Listas!$B$2:$C$20,2,FALSE)</f>
        <v>500001</v>
      </c>
      <c r="J11" t="s">
        <v>132</v>
      </c>
      <c r="K11">
        <f>VLOOKUP(J11,Listas!$B$21:$C$50,2,FALSE)</f>
        <v>600030</v>
      </c>
      <c r="L11">
        <v>-1</v>
      </c>
    </row>
    <row r="12" spans="1:12">
      <c r="A12">
        <v>116</v>
      </c>
      <c r="B12" t="s">
        <v>441</v>
      </c>
      <c r="C12" s="119" t="s">
        <v>442</v>
      </c>
      <c r="D12" t="s">
        <v>443</v>
      </c>
      <c r="E12" s="119" t="s">
        <v>1606</v>
      </c>
      <c r="H12" t="s">
        <v>1607</v>
      </c>
      <c r="I12">
        <f>VLOOKUP(H12,Listas!$B$2:$C$20,2,FALSE)</f>
        <v>500001</v>
      </c>
      <c r="J12" t="s">
        <v>132</v>
      </c>
      <c r="K12">
        <f>VLOOKUP(J12,Listas!$B$21:$C$50,2,FALSE)</f>
        <v>600030</v>
      </c>
      <c r="L12">
        <v>-1</v>
      </c>
    </row>
    <row r="13" spans="1:12" s="363" customFormat="1">
      <c r="A13" s="363">
        <v>116</v>
      </c>
      <c r="B13" s="363" t="s">
        <v>1613</v>
      </c>
      <c r="C13" s="363">
        <v>1113</v>
      </c>
      <c r="D13" s="363" t="s">
        <v>1614</v>
      </c>
      <c r="E13" s="364" t="s">
        <v>1601</v>
      </c>
    </row>
    <row r="14" spans="1:12" s="363" customFormat="1">
      <c r="A14" s="363">
        <v>116</v>
      </c>
      <c r="B14" s="363" t="s">
        <v>444</v>
      </c>
      <c r="C14" s="363">
        <v>112</v>
      </c>
      <c r="D14" s="363" t="s">
        <v>445</v>
      </c>
      <c r="E14" s="364" t="s">
        <v>1601</v>
      </c>
    </row>
    <row r="15" spans="1:12" s="363" customFormat="1">
      <c r="A15" s="363">
        <v>116</v>
      </c>
      <c r="B15" s="363" t="s">
        <v>1615</v>
      </c>
      <c r="C15" s="363">
        <v>1121</v>
      </c>
      <c r="D15" s="363" t="s">
        <v>1616</v>
      </c>
      <c r="E15" s="364" t="s">
        <v>1601</v>
      </c>
    </row>
    <row r="16" spans="1:12">
      <c r="A16">
        <v>116</v>
      </c>
      <c r="B16" t="s">
        <v>1617</v>
      </c>
      <c r="C16" s="119">
        <v>11211</v>
      </c>
      <c r="D16" t="s">
        <v>1618</v>
      </c>
      <c r="E16" s="119" t="s">
        <v>1606</v>
      </c>
      <c r="H16" t="s">
        <v>1607</v>
      </c>
      <c r="I16">
        <f>VLOOKUP(H16,Listas!$B$2:$C$20,2,FALSE)</f>
        <v>500001</v>
      </c>
      <c r="J16" t="s">
        <v>104</v>
      </c>
      <c r="K16">
        <f>VLOOKUP(J16,Listas!$B$21:$C$50,2,FALSE)</f>
        <v>600010</v>
      </c>
      <c r="L16">
        <v>-1</v>
      </c>
    </row>
    <row r="17" spans="1:12">
      <c r="A17">
        <v>116</v>
      </c>
      <c r="B17" t="s">
        <v>1619</v>
      </c>
      <c r="C17" s="119">
        <v>11212</v>
      </c>
      <c r="D17" t="s">
        <v>1620</v>
      </c>
      <c r="E17" s="119" t="s">
        <v>1606</v>
      </c>
      <c r="H17" t="s">
        <v>1607</v>
      </c>
      <c r="I17">
        <f>VLOOKUP(H17,Listas!$B$2:$C$20,2,FALSE)</f>
        <v>500001</v>
      </c>
      <c r="J17" t="s">
        <v>110</v>
      </c>
      <c r="K17">
        <f>VLOOKUP(J17,Listas!$B$21:$C$50,2,FALSE)</f>
        <v>600016</v>
      </c>
      <c r="L17">
        <v>-1</v>
      </c>
    </row>
    <row r="18" spans="1:12">
      <c r="A18">
        <v>116</v>
      </c>
      <c r="B18" t="s">
        <v>1621</v>
      </c>
      <c r="C18" s="119">
        <v>1121998</v>
      </c>
      <c r="D18" t="s">
        <v>1622</v>
      </c>
      <c r="E18" s="119" t="s">
        <v>1606</v>
      </c>
      <c r="H18" t="s">
        <v>1607</v>
      </c>
      <c r="I18">
        <f>VLOOKUP(H18,Listas!$B$2:$C$20,2,FALSE)</f>
        <v>500001</v>
      </c>
      <c r="J18" t="s">
        <v>110</v>
      </c>
      <c r="K18">
        <f>VLOOKUP(J18,Listas!$B$21:$C$50,2,FALSE)</f>
        <v>600016</v>
      </c>
      <c r="L18">
        <v>-1</v>
      </c>
    </row>
    <row r="19" spans="1:12">
      <c r="A19">
        <v>116</v>
      </c>
      <c r="B19" t="s">
        <v>1623</v>
      </c>
      <c r="C19" s="119">
        <v>1121999</v>
      </c>
      <c r="D19" t="s">
        <v>1624</v>
      </c>
      <c r="E19" s="119" t="s">
        <v>1606</v>
      </c>
      <c r="H19" t="s">
        <v>1607</v>
      </c>
      <c r="I19">
        <f>VLOOKUP(H19,Listas!$B$2:$C$20,2,FALSE)</f>
        <v>500001</v>
      </c>
      <c r="J19" t="s">
        <v>110</v>
      </c>
      <c r="K19">
        <f>VLOOKUP(J19,Listas!$B$21:$C$50,2,FALSE)</f>
        <v>600016</v>
      </c>
      <c r="L19">
        <v>-1</v>
      </c>
    </row>
    <row r="20" spans="1:12" s="363" customFormat="1">
      <c r="A20" s="363">
        <v>116</v>
      </c>
      <c r="B20" s="363" t="s">
        <v>1625</v>
      </c>
      <c r="C20" s="363">
        <v>1122</v>
      </c>
      <c r="D20" s="363" t="s">
        <v>1626</v>
      </c>
      <c r="E20" s="364" t="s">
        <v>1601</v>
      </c>
    </row>
    <row r="21" spans="1:12">
      <c r="A21">
        <v>116</v>
      </c>
      <c r="B21" t="s">
        <v>1627</v>
      </c>
      <c r="C21" s="119">
        <v>11221</v>
      </c>
      <c r="D21" t="s">
        <v>1628</v>
      </c>
      <c r="E21" s="119" t="s">
        <v>1606</v>
      </c>
      <c r="H21" t="s">
        <v>1607</v>
      </c>
      <c r="I21">
        <f>VLOOKUP(H21,Listas!$B$2:$C$20,2,FALSE)</f>
        <v>500001</v>
      </c>
      <c r="J21" t="s">
        <v>110</v>
      </c>
      <c r="K21">
        <f>VLOOKUP(J21,Listas!$B$21:$C$50,2,FALSE)</f>
        <v>600016</v>
      </c>
      <c r="L21">
        <v>-1</v>
      </c>
    </row>
    <row r="22" spans="1:12">
      <c r="A22">
        <v>116</v>
      </c>
      <c r="B22" t="s">
        <v>1629</v>
      </c>
      <c r="C22" s="119">
        <v>11222</v>
      </c>
      <c r="D22" t="s">
        <v>1630</v>
      </c>
      <c r="E22" s="119" t="s">
        <v>1606</v>
      </c>
      <c r="H22" t="s">
        <v>1607</v>
      </c>
      <c r="I22">
        <f>VLOOKUP(H22,Listas!$B$2:$C$20,2,FALSE)</f>
        <v>500001</v>
      </c>
      <c r="J22" t="s">
        <v>110</v>
      </c>
      <c r="K22">
        <f>VLOOKUP(J22,Listas!$B$21:$C$50,2,FALSE)</f>
        <v>600016</v>
      </c>
      <c r="L22">
        <v>-1</v>
      </c>
    </row>
    <row r="23" spans="1:12" s="363" customFormat="1">
      <c r="A23" s="363">
        <v>116</v>
      </c>
      <c r="B23" s="363" t="s">
        <v>446</v>
      </c>
      <c r="C23" s="363">
        <v>1123</v>
      </c>
      <c r="D23" s="363" t="s">
        <v>447</v>
      </c>
      <c r="E23" s="364" t="s">
        <v>1601</v>
      </c>
    </row>
    <row r="24" spans="1:12">
      <c r="A24">
        <v>116</v>
      </c>
      <c r="B24" t="s">
        <v>1631</v>
      </c>
      <c r="C24" s="119">
        <v>11231</v>
      </c>
      <c r="D24" t="s">
        <v>1632</v>
      </c>
      <c r="E24" s="119" t="s">
        <v>1606</v>
      </c>
      <c r="H24" t="s">
        <v>1607</v>
      </c>
      <c r="I24">
        <f>VLOOKUP(H24,Listas!$B$2:$C$20,2,FALSE)</f>
        <v>500001</v>
      </c>
      <c r="J24" t="s">
        <v>108</v>
      </c>
      <c r="K24">
        <f>VLOOKUP(J24,Listas!$B$21:$C$50,2,FALSE)</f>
        <v>600014</v>
      </c>
      <c r="L24">
        <v>-1</v>
      </c>
    </row>
    <row r="25" spans="1:12">
      <c r="A25">
        <v>116</v>
      </c>
      <c r="B25" t="s">
        <v>1633</v>
      </c>
      <c r="C25" s="119">
        <v>11232</v>
      </c>
      <c r="D25" t="s">
        <v>1634</v>
      </c>
      <c r="E25" s="119" t="s">
        <v>1606</v>
      </c>
      <c r="H25" t="s">
        <v>1607</v>
      </c>
      <c r="I25">
        <f>VLOOKUP(H25,Listas!$B$2:$C$20,2,FALSE)</f>
        <v>500001</v>
      </c>
      <c r="J25" t="s">
        <v>108</v>
      </c>
      <c r="K25">
        <f>VLOOKUP(J25,Listas!$B$21:$C$50,2,FALSE)</f>
        <v>600014</v>
      </c>
      <c r="L25">
        <v>-1</v>
      </c>
    </row>
    <row r="26" spans="1:12">
      <c r="A26">
        <v>116</v>
      </c>
      <c r="B26" t="s">
        <v>1635</v>
      </c>
      <c r="C26" s="119">
        <v>11233</v>
      </c>
      <c r="D26" t="s">
        <v>1636</v>
      </c>
      <c r="E26" s="119" t="s">
        <v>1606</v>
      </c>
      <c r="H26" t="s">
        <v>1607</v>
      </c>
      <c r="I26">
        <f>VLOOKUP(H26,Listas!$B$2:$C$20,2,FALSE)</f>
        <v>500001</v>
      </c>
      <c r="J26" t="s">
        <v>108</v>
      </c>
      <c r="K26">
        <f>VLOOKUP(J26,Listas!$B$21:$C$50,2,FALSE)</f>
        <v>600014</v>
      </c>
      <c r="L26">
        <v>-1</v>
      </c>
    </row>
    <row r="27" spans="1:12">
      <c r="A27">
        <v>116</v>
      </c>
      <c r="B27" t="s">
        <v>1637</v>
      </c>
      <c r="C27" s="119">
        <v>11234</v>
      </c>
      <c r="D27" t="s">
        <v>1638</v>
      </c>
      <c r="E27" s="119" t="s">
        <v>1606</v>
      </c>
      <c r="H27" t="s">
        <v>1607</v>
      </c>
      <c r="I27">
        <f>VLOOKUP(H27,Listas!$B$2:$C$20,2,FALSE)</f>
        <v>500001</v>
      </c>
      <c r="J27" t="s">
        <v>108</v>
      </c>
      <c r="K27">
        <f>VLOOKUP(J27,Listas!$B$21:$C$50,2,FALSE)</f>
        <v>600014</v>
      </c>
      <c r="L27">
        <v>-1</v>
      </c>
    </row>
    <row r="28" spans="1:12">
      <c r="A28">
        <v>116</v>
      </c>
      <c r="B28" t="s">
        <v>1639</v>
      </c>
      <c r="C28" s="119">
        <v>11235</v>
      </c>
      <c r="D28" t="s">
        <v>1640</v>
      </c>
      <c r="E28" s="119" t="s">
        <v>1606</v>
      </c>
      <c r="H28" t="s">
        <v>1607</v>
      </c>
      <c r="I28">
        <f>VLOOKUP(H28,Listas!$B$2:$C$20,2,FALSE)</f>
        <v>500001</v>
      </c>
      <c r="J28" t="s">
        <v>108</v>
      </c>
      <c r="K28">
        <f>VLOOKUP(J28,Listas!$B$21:$C$50,2,FALSE)</f>
        <v>600014</v>
      </c>
      <c r="L28">
        <v>-1</v>
      </c>
    </row>
    <row r="29" spans="1:12">
      <c r="A29">
        <v>116</v>
      </c>
      <c r="B29" t="s">
        <v>1641</v>
      </c>
      <c r="C29" s="119">
        <v>11236</v>
      </c>
      <c r="D29" t="s">
        <v>1642</v>
      </c>
      <c r="E29" s="119" t="s">
        <v>1606</v>
      </c>
      <c r="H29" t="s">
        <v>1607</v>
      </c>
      <c r="I29">
        <f>VLOOKUP(H29,Listas!$B$2:$C$20,2,FALSE)</f>
        <v>500001</v>
      </c>
      <c r="J29" t="s">
        <v>108</v>
      </c>
      <c r="K29">
        <f>VLOOKUP(J29,Listas!$B$21:$C$50,2,FALSE)</f>
        <v>600014</v>
      </c>
      <c r="L29">
        <v>-1</v>
      </c>
    </row>
    <row r="30" spans="1:12">
      <c r="A30">
        <v>116</v>
      </c>
      <c r="B30" t="s">
        <v>1643</v>
      </c>
      <c r="C30" s="119">
        <v>11237</v>
      </c>
      <c r="D30" t="s">
        <v>1644</v>
      </c>
      <c r="E30" s="119" t="s">
        <v>1606</v>
      </c>
      <c r="H30" t="s">
        <v>1607</v>
      </c>
      <c r="I30">
        <f>VLOOKUP(H30,Listas!$B$2:$C$20,2,FALSE)</f>
        <v>500001</v>
      </c>
      <c r="J30" t="s">
        <v>108</v>
      </c>
      <c r="K30">
        <f>VLOOKUP(J30,Listas!$B$21:$C$50,2,FALSE)</f>
        <v>600014</v>
      </c>
      <c r="L30">
        <v>-1</v>
      </c>
    </row>
    <row r="31" spans="1:12">
      <c r="A31">
        <v>116</v>
      </c>
      <c r="B31" t="s">
        <v>1645</v>
      </c>
      <c r="C31" s="119">
        <v>11238</v>
      </c>
      <c r="D31" t="s">
        <v>1646</v>
      </c>
      <c r="E31" s="119" t="s">
        <v>1606</v>
      </c>
      <c r="H31" t="s">
        <v>1607</v>
      </c>
      <c r="I31">
        <f>VLOOKUP(H31,Listas!$B$2:$C$20,2,FALSE)</f>
        <v>500001</v>
      </c>
      <c r="J31" t="s">
        <v>108</v>
      </c>
      <c r="K31">
        <f>VLOOKUP(J31,Listas!$B$21:$C$50,2,FALSE)</f>
        <v>600014</v>
      </c>
      <c r="L31">
        <v>-1</v>
      </c>
    </row>
    <row r="32" spans="1:12">
      <c r="A32">
        <v>116</v>
      </c>
      <c r="B32" t="s">
        <v>448</v>
      </c>
      <c r="C32" s="119">
        <v>11239</v>
      </c>
      <c r="D32" t="s">
        <v>193</v>
      </c>
      <c r="E32" s="119" t="s">
        <v>1606</v>
      </c>
      <c r="H32" t="s">
        <v>1607</v>
      </c>
      <c r="I32">
        <f>VLOOKUP(H32,Listas!$B$2:$C$20,2,FALSE)</f>
        <v>500001</v>
      </c>
      <c r="J32" t="s">
        <v>108</v>
      </c>
      <c r="K32">
        <f>VLOOKUP(J32,Listas!$B$21:$C$50,2,FALSE)</f>
        <v>600014</v>
      </c>
      <c r="L32">
        <v>-1</v>
      </c>
    </row>
    <row r="33" spans="1:12">
      <c r="A33">
        <v>116</v>
      </c>
      <c r="B33" t="s">
        <v>1314</v>
      </c>
      <c r="C33" s="119">
        <v>112310</v>
      </c>
      <c r="D33" t="s">
        <v>1315</v>
      </c>
      <c r="E33" s="119" t="s">
        <v>1606</v>
      </c>
      <c r="H33" t="s">
        <v>1607</v>
      </c>
      <c r="I33">
        <f>VLOOKUP(H33,Listas!$B$2:$C$20,2,FALSE)</f>
        <v>500001</v>
      </c>
      <c r="J33" t="s">
        <v>108</v>
      </c>
      <c r="K33">
        <f>VLOOKUP(J33,Listas!$B$21:$C$50,2,FALSE)</f>
        <v>600014</v>
      </c>
      <c r="L33">
        <v>-1</v>
      </c>
    </row>
    <row r="34" spans="1:12">
      <c r="A34">
        <v>116</v>
      </c>
      <c r="B34" t="s">
        <v>1647</v>
      </c>
      <c r="C34" s="119">
        <v>112311</v>
      </c>
      <c r="D34" t="s">
        <v>508</v>
      </c>
      <c r="E34" s="119" t="s">
        <v>1606</v>
      </c>
      <c r="H34" t="s">
        <v>1607</v>
      </c>
      <c r="I34">
        <f>VLOOKUP(H34,Listas!$B$2:$C$20,2,FALSE)</f>
        <v>500001</v>
      </c>
      <c r="J34" t="s">
        <v>108</v>
      </c>
      <c r="K34">
        <f>VLOOKUP(J34,Listas!$B$21:$C$50,2,FALSE)</f>
        <v>600014</v>
      </c>
      <c r="L34">
        <v>-1</v>
      </c>
    </row>
    <row r="35" spans="1:12">
      <c r="A35">
        <v>116</v>
      </c>
      <c r="B35" t="s">
        <v>1648</v>
      </c>
      <c r="C35" s="119">
        <v>112312</v>
      </c>
      <c r="D35" t="s">
        <v>512</v>
      </c>
      <c r="E35" s="119" t="s">
        <v>1606</v>
      </c>
      <c r="H35" t="s">
        <v>1607</v>
      </c>
      <c r="I35">
        <f>VLOOKUP(H35,Listas!$B$2:$C$20,2,FALSE)</f>
        <v>500001</v>
      </c>
      <c r="J35" t="s">
        <v>108</v>
      </c>
      <c r="K35">
        <f>VLOOKUP(J35,Listas!$B$21:$C$50,2,FALSE)</f>
        <v>600014</v>
      </c>
      <c r="L35">
        <v>-1</v>
      </c>
    </row>
    <row r="36" spans="1:12">
      <c r="A36">
        <v>116</v>
      </c>
      <c r="B36" t="s">
        <v>1649</v>
      </c>
      <c r="C36" s="119">
        <v>112313</v>
      </c>
      <c r="D36" t="s">
        <v>1650</v>
      </c>
      <c r="E36" s="119" t="s">
        <v>1606</v>
      </c>
      <c r="H36" t="s">
        <v>1607</v>
      </c>
      <c r="I36">
        <f>VLOOKUP(H36,Listas!$B$2:$C$20,2,FALSE)</f>
        <v>500001</v>
      </c>
      <c r="J36" t="s">
        <v>108</v>
      </c>
      <c r="K36">
        <f>VLOOKUP(J36,Listas!$B$21:$C$50,2,FALSE)</f>
        <v>600014</v>
      </c>
      <c r="L36">
        <v>-1</v>
      </c>
    </row>
    <row r="37" spans="1:12">
      <c r="A37">
        <v>116</v>
      </c>
      <c r="B37" t="s">
        <v>1651</v>
      </c>
      <c r="C37" s="119">
        <v>112314</v>
      </c>
      <c r="D37" t="s">
        <v>1652</v>
      </c>
      <c r="E37" s="119" t="s">
        <v>1606</v>
      </c>
      <c r="H37" t="s">
        <v>1607</v>
      </c>
      <c r="I37">
        <f>VLOOKUP(H37,Listas!$B$2:$C$20,2,FALSE)</f>
        <v>500001</v>
      </c>
      <c r="J37" t="s">
        <v>108</v>
      </c>
      <c r="K37">
        <f>VLOOKUP(J37,Listas!$B$21:$C$50,2,FALSE)</f>
        <v>600014</v>
      </c>
      <c r="L37">
        <v>-1</v>
      </c>
    </row>
    <row r="38" spans="1:12">
      <c r="A38">
        <v>116</v>
      </c>
      <c r="B38" t="s">
        <v>1653</v>
      </c>
      <c r="C38" s="119">
        <v>112315</v>
      </c>
      <c r="D38" t="s">
        <v>1654</v>
      </c>
      <c r="E38" s="119" t="s">
        <v>1606</v>
      </c>
      <c r="H38" t="s">
        <v>1607</v>
      </c>
      <c r="I38">
        <f>VLOOKUP(H38,Listas!$B$2:$C$20,2,FALSE)</f>
        <v>500001</v>
      </c>
      <c r="J38" t="s">
        <v>108</v>
      </c>
      <c r="K38">
        <f>VLOOKUP(J38,Listas!$B$21:$C$50,2,FALSE)</f>
        <v>600014</v>
      </c>
      <c r="L38">
        <v>-1</v>
      </c>
    </row>
    <row r="39" spans="1:12">
      <c r="A39">
        <v>116</v>
      </c>
      <c r="B39" t="s">
        <v>449</v>
      </c>
      <c r="C39" s="119">
        <v>112316</v>
      </c>
      <c r="D39" t="s">
        <v>450</v>
      </c>
      <c r="E39" s="119" t="s">
        <v>1606</v>
      </c>
      <c r="H39" t="s">
        <v>1607</v>
      </c>
      <c r="I39">
        <f>VLOOKUP(H39,Listas!$B$2:$C$20,2,FALSE)</f>
        <v>500001</v>
      </c>
      <c r="J39" t="s">
        <v>108</v>
      </c>
      <c r="K39">
        <f>VLOOKUP(J39,Listas!$B$21:$C$50,2,FALSE)</f>
        <v>600014</v>
      </c>
      <c r="L39">
        <v>-1</v>
      </c>
    </row>
    <row r="40" spans="1:12">
      <c r="A40">
        <v>116</v>
      </c>
      <c r="B40" t="s">
        <v>451</v>
      </c>
      <c r="C40" s="119">
        <v>112317</v>
      </c>
      <c r="D40" t="s">
        <v>452</v>
      </c>
      <c r="E40" s="119" t="s">
        <v>1606</v>
      </c>
      <c r="H40" t="s">
        <v>1607</v>
      </c>
      <c r="I40">
        <f>VLOOKUP(H40,Listas!$B$2:$C$20,2,FALSE)</f>
        <v>500001</v>
      </c>
      <c r="J40" t="s">
        <v>108</v>
      </c>
      <c r="K40">
        <f>VLOOKUP(J40,Listas!$B$21:$C$50,2,FALSE)</f>
        <v>600014</v>
      </c>
      <c r="L40">
        <v>-1</v>
      </c>
    </row>
    <row r="41" spans="1:12">
      <c r="A41">
        <v>116</v>
      </c>
      <c r="B41" t="s">
        <v>1655</v>
      </c>
      <c r="C41" s="119">
        <v>112318</v>
      </c>
      <c r="D41" t="s">
        <v>1656</v>
      </c>
      <c r="E41" s="119" t="s">
        <v>1606</v>
      </c>
      <c r="H41" t="s">
        <v>1607</v>
      </c>
      <c r="I41">
        <f>VLOOKUP(H41,Listas!$B$2:$C$20,2,FALSE)</f>
        <v>500001</v>
      </c>
      <c r="J41" t="s">
        <v>108</v>
      </c>
      <c r="K41">
        <f>VLOOKUP(J41,Listas!$B$21:$C$50,2,FALSE)</f>
        <v>600014</v>
      </c>
      <c r="L41">
        <v>-1</v>
      </c>
    </row>
    <row r="42" spans="1:12">
      <c r="A42">
        <v>116</v>
      </c>
      <c r="B42" t="s">
        <v>1657</v>
      </c>
      <c r="C42" s="119">
        <v>112319</v>
      </c>
      <c r="D42" t="s">
        <v>1658</v>
      </c>
      <c r="E42" s="119" t="s">
        <v>1606</v>
      </c>
      <c r="H42" t="s">
        <v>1607</v>
      </c>
      <c r="I42">
        <f>VLOOKUP(H42,Listas!$B$2:$C$20,2,FALSE)</f>
        <v>500001</v>
      </c>
      <c r="J42" t="s">
        <v>108</v>
      </c>
      <c r="K42">
        <f>VLOOKUP(J42,Listas!$B$21:$C$50,2,FALSE)</f>
        <v>600014</v>
      </c>
      <c r="L42">
        <v>-1</v>
      </c>
    </row>
    <row r="43" spans="1:12">
      <c r="A43">
        <v>116</v>
      </c>
      <c r="B43" t="s">
        <v>1659</v>
      </c>
      <c r="C43" s="119">
        <v>112320</v>
      </c>
      <c r="D43" t="s">
        <v>1660</v>
      </c>
      <c r="E43" s="119" t="s">
        <v>1606</v>
      </c>
      <c r="H43" t="s">
        <v>1607</v>
      </c>
      <c r="I43">
        <f>VLOOKUP(H43,Listas!$B$2:$C$20,2,FALSE)</f>
        <v>500001</v>
      </c>
      <c r="J43" t="s">
        <v>108</v>
      </c>
      <c r="K43">
        <f>VLOOKUP(J43,Listas!$B$21:$C$50,2,FALSE)</f>
        <v>600014</v>
      </c>
      <c r="L43">
        <v>-1</v>
      </c>
    </row>
    <row r="44" spans="1:12">
      <c r="A44">
        <v>116</v>
      </c>
      <c r="B44" t="s">
        <v>1661</v>
      </c>
      <c r="C44" s="119">
        <v>112321</v>
      </c>
      <c r="D44" t="s">
        <v>1662</v>
      </c>
      <c r="E44" s="119" t="s">
        <v>1606</v>
      </c>
      <c r="H44" t="s">
        <v>1607</v>
      </c>
      <c r="I44">
        <f>VLOOKUP(H44,Listas!$B$2:$C$20,2,FALSE)</f>
        <v>500001</v>
      </c>
      <c r="J44" t="s">
        <v>108</v>
      </c>
      <c r="K44">
        <f>VLOOKUP(J44,Listas!$B$21:$C$50,2,FALSE)</f>
        <v>600014</v>
      </c>
      <c r="L44">
        <v>-1</v>
      </c>
    </row>
    <row r="45" spans="1:12">
      <c r="A45">
        <v>116</v>
      </c>
      <c r="B45" t="s">
        <v>1663</v>
      </c>
      <c r="C45" s="119">
        <v>112322</v>
      </c>
      <c r="D45" t="s">
        <v>1664</v>
      </c>
      <c r="E45" s="119" t="s">
        <v>1606</v>
      </c>
      <c r="H45" t="s">
        <v>1607</v>
      </c>
      <c r="I45">
        <f>VLOOKUP(H45,Listas!$B$2:$C$20,2,FALSE)</f>
        <v>500001</v>
      </c>
      <c r="J45" t="s">
        <v>108</v>
      </c>
      <c r="K45">
        <f>VLOOKUP(J45,Listas!$B$21:$C$50,2,FALSE)</f>
        <v>600014</v>
      </c>
      <c r="L45">
        <v>-1</v>
      </c>
    </row>
    <row r="46" spans="1:12">
      <c r="A46">
        <v>116</v>
      </c>
      <c r="B46" t="s">
        <v>453</v>
      </c>
      <c r="C46" s="119">
        <v>112323</v>
      </c>
      <c r="D46" t="s">
        <v>454</v>
      </c>
      <c r="E46" s="119" t="s">
        <v>1606</v>
      </c>
      <c r="H46" t="s">
        <v>1607</v>
      </c>
      <c r="I46">
        <f>VLOOKUP(H46,Listas!$B$2:$C$20,2,FALSE)</f>
        <v>500001</v>
      </c>
      <c r="J46" t="s">
        <v>108</v>
      </c>
      <c r="K46">
        <f>VLOOKUP(J46,Listas!$B$21:$C$50,2,FALSE)</f>
        <v>600014</v>
      </c>
      <c r="L46">
        <v>-1</v>
      </c>
    </row>
    <row r="47" spans="1:12">
      <c r="A47">
        <v>116</v>
      </c>
      <c r="B47" t="s">
        <v>1665</v>
      </c>
      <c r="C47" s="119">
        <v>112324</v>
      </c>
      <c r="D47" t="s">
        <v>1666</v>
      </c>
      <c r="E47" s="119" t="s">
        <v>1606</v>
      </c>
      <c r="H47" t="s">
        <v>1607</v>
      </c>
      <c r="I47">
        <f>VLOOKUP(H47,Listas!$B$2:$C$20,2,FALSE)</f>
        <v>500001</v>
      </c>
      <c r="J47" t="s">
        <v>108</v>
      </c>
      <c r="K47">
        <f>VLOOKUP(J47,Listas!$B$21:$C$50,2,FALSE)</f>
        <v>600014</v>
      </c>
      <c r="L47">
        <v>-1</v>
      </c>
    </row>
    <row r="48" spans="1:12">
      <c r="A48">
        <v>116</v>
      </c>
      <c r="B48" t="s">
        <v>455</v>
      </c>
      <c r="C48" s="119">
        <v>112325</v>
      </c>
      <c r="D48" t="s">
        <v>456</v>
      </c>
      <c r="E48" s="119" t="s">
        <v>1606</v>
      </c>
      <c r="H48" t="s">
        <v>1607</v>
      </c>
      <c r="I48">
        <f>VLOOKUP(H48,Listas!$B$2:$C$20,2,FALSE)</f>
        <v>500001</v>
      </c>
      <c r="J48" t="s">
        <v>108</v>
      </c>
      <c r="K48">
        <f>VLOOKUP(J48,Listas!$B$21:$C$50,2,FALSE)</f>
        <v>600014</v>
      </c>
      <c r="L48">
        <v>-1</v>
      </c>
    </row>
    <row r="49" spans="1:12">
      <c r="A49">
        <v>116</v>
      </c>
      <c r="B49" t="s">
        <v>1667</v>
      </c>
      <c r="C49" s="119">
        <v>112326</v>
      </c>
      <c r="D49" t="s">
        <v>1668</v>
      </c>
      <c r="E49" s="119" t="s">
        <v>1606</v>
      </c>
      <c r="H49" t="s">
        <v>1607</v>
      </c>
      <c r="I49">
        <f>VLOOKUP(H49,Listas!$B$2:$C$20,2,FALSE)</f>
        <v>500001</v>
      </c>
      <c r="J49" t="s">
        <v>108</v>
      </c>
      <c r="K49">
        <f>VLOOKUP(J49,Listas!$B$21:$C$50,2,FALSE)</f>
        <v>600014</v>
      </c>
      <c r="L49">
        <v>-1</v>
      </c>
    </row>
    <row r="50" spans="1:12">
      <c r="A50">
        <v>116</v>
      </c>
      <c r="B50" t="s">
        <v>457</v>
      </c>
      <c r="C50" s="119">
        <v>112327</v>
      </c>
      <c r="D50" t="s">
        <v>458</v>
      </c>
      <c r="E50" s="119" t="s">
        <v>1606</v>
      </c>
      <c r="H50" t="s">
        <v>1607</v>
      </c>
      <c r="I50">
        <f>VLOOKUP(H50,Listas!$B$2:$C$20,2,FALSE)</f>
        <v>500001</v>
      </c>
      <c r="J50" t="s">
        <v>108</v>
      </c>
      <c r="K50">
        <f>VLOOKUP(J50,Listas!$B$21:$C$50,2,FALSE)</f>
        <v>600014</v>
      </c>
      <c r="L50">
        <v>-1</v>
      </c>
    </row>
    <row r="51" spans="1:12">
      <c r="A51">
        <v>116</v>
      </c>
      <c r="B51" t="s">
        <v>1669</v>
      </c>
      <c r="C51" s="119">
        <v>112328</v>
      </c>
      <c r="D51" t="s">
        <v>1670</v>
      </c>
      <c r="E51" s="119" t="s">
        <v>1606</v>
      </c>
      <c r="H51" t="s">
        <v>1607</v>
      </c>
      <c r="I51">
        <f>VLOOKUP(H51,Listas!$B$2:$C$20,2,FALSE)</f>
        <v>500001</v>
      </c>
      <c r="J51" t="s">
        <v>108</v>
      </c>
      <c r="K51">
        <f>VLOOKUP(J51,Listas!$B$21:$C$50,2,FALSE)</f>
        <v>600014</v>
      </c>
      <c r="L51">
        <v>-1</v>
      </c>
    </row>
    <row r="52" spans="1:12">
      <c r="A52">
        <v>116</v>
      </c>
      <c r="B52" t="s">
        <v>1671</v>
      </c>
      <c r="C52" s="119">
        <v>112329</v>
      </c>
      <c r="D52" t="s">
        <v>510</v>
      </c>
      <c r="E52" s="119" t="s">
        <v>1606</v>
      </c>
      <c r="H52" t="s">
        <v>1607</v>
      </c>
      <c r="I52">
        <f>VLOOKUP(H52,Listas!$B$2:$C$20,2,FALSE)</f>
        <v>500001</v>
      </c>
      <c r="J52" t="s">
        <v>108</v>
      </c>
      <c r="K52">
        <f>VLOOKUP(J52,Listas!$B$21:$C$50,2,FALSE)</f>
        <v>600014</v>
      </c>
      <c r="L52">
        <v>-1</v>
      </c>
    </row>
    <row r="53" spans="1:12">
      <c r="A53">
        <v>116</v>
      </c>
      <c r="B53" t="s">
        <v>1672</v>
      </c>
      <c r="C53" s="119">
        <v>112330</v>
      </c>
      <c r="D53" t="s">
        <v>1673</v>
      </c>
      <c r="E53" s="119" t="s">
        <v>1606</v>
      </c>
      <c r="H53" t="s">
        <v>1607</v>
      </c>
      <c r="I53">
        <f>VLOOKUP(H53,Listas!$B$2:$C$20,2,FALSE)</f>
        <v>500001</v>
      </c>
      <c r="J53" t="s">
        <v>108</v>
      </c>
      <c r="K53">
        <f>VLOOKUP(J53,Listas!$B$21:$C$50,2,FALSE)</f>
        <v>600014</v>
      </c>
      <c r="L53">
        <v>-1</v>
      </c>
    </row>
    <row r="54" spans="1:12">
      <c r="A54">
        <v>116</v>
      </c>
      <c r="B54" t="s">
        <v>1674</v>
      </c>
      <c r="C54" s="119">
        <v>112331</v>
      </c>
      <c r="D54" t="s">
        <v>1675</v>
      </c>
      <c r="E54" s="119" t="s">
        <v>1606</v>
      </c>
      <c r="H54" t="s">
        <v>1607</v>
      </c>
      <c r="I54">
        <f>VLOOKUP(H54,Listas!$B$2:$C$20,2,FALSE)</f>
        <v>500001</v>
      </c>
      <c r="J54" t="s">
        <v>108</v>
      </c>
      <c r="K54">
        <f>VLOOKUP(J54,Listas!$B$21:$C$50,2,FALSE)</f>
        <v>600014</v>
      </c>
      <c r="L54">
        <v>-1</v>
      </c>
    </row>
    <row r="55" spans="1:12">
      <c r="A55">
        <v>116</v>
      </c>
      <c r="B55" t="s">
        <v>459</v>
      </c>
      <c r="C55" s="119">
        <v>112332</v>
      </c>
      <c r="D55" t="s">
        <v>460</v>
      </c>
      <c r="E55" s="119" t="s">
        <v>1606</v>
      </c>
      <c r="H55" t="s">
        <v>1607</v>
      </c>
      <c r="I55">
        <f>VLOOKUP(H55,Listas!$B$2:$C$20,2,FALSE)</f>
        <v>500001</v>
      </c>
      <c r="J55" t="s">
        <v>108</v>
      </c>
      <c r="K55">
        <f>VLOOKUP(J55,Listas!$B$21:$C$50,2,FALSE)</f>
        <v>600014</v>
      </c>
      <c r="L55">
        <v>-1</v>
      </c>
    </row>
    <row r="56" spans="1:12">
      <c r="A56">
        <v>116</v>
      </c>
      <c r="B56" t="s">
        <v>461</v>
      </c>
      <c r="C56" s="119">
        <v>112333</v>
      </c>
      <c r="D56" t="s">
        <v>462</v>
      </c>
      <c r="E56" s="119" t="s">
        <v>1606</v>
      </c>
      <c r="H56" t="s">
        <v>1607</v>
      </c>
      <c r="I56">
        <f>VLOOKUP(H56,Listas!$B$2:$C$20,2,FALSE)</f>
        <v>500001</v>
      </c>
      <c r="J56" t="s">
        <v>108</v>
      </c>
      <c r="K56">
        <f>VLOOKUP(J56,Listas!$B$21:$C$50,2,FALSE)</f>
        <v>600014</v>
      </c>
      <c r="L56">
        <v>-1</v>
      </c>
    </row>
    <row r="57" spans="1:12">
      <c r="A57">
        <v>116</v>
      </c>
      <c r="B57" t="s">
        <v>463</v>
      </c>
      <c r="C57" s="119">
        <v>112334</v>
      </c>
      <c r="D57" t="s">
        <v>198</v>
      </c>
      <c r="E57" s="119" t="s">
        <v>1606</v>
      </c>
      <c r="H57" t="s">
        <v>1607</v>
      </c>
      <c r="I57">
        <f>VLOOKUP(H57,Listas!$B$2:$C$20,2,FALSE)</f>
        <v>500001</v>
      </c>
      <c r="J57" t="s">
        <v>108</v>
      </c>
      <c r="K57">
        <f>VLOOKUP(J57,Listas!$B$21:$C$50,2,FALSE)</f>
        <v>600014</v>
      </c>
      <c r="L57">
        <v>-1</v>
      </c>
    </row>
    <row r="58" spans="1:12">
      <c r="A58">
        <v>116</v>
      </c>
      <c r="B58" t="s">
        <v>1676</v>
      </c>
      <c r="C58" s="119">
        <v>112335</v>
      </c>
      <c r="D58" t="s">
        <v>400</v>
      </c>
      <c r="E58" s="119" t="s">
        <v>1606</v>
      </c>
      <c r="H58" t="s">
        <v>1607</v>
      </c>
      <c r="I58">
        <f>VLOOKUP(H58,Listas!$B$2:$C$20,2,FALSE)</f>
        <v>500001</v>
      </c>
      <c r="J58" t="s">
        <v>108</v>
      </c>
      <c r="K58">
        <f>VLOOKUP(J58,Listas!$B$21:$C$50,2,FALSE)</f>
        <v>600014</v>
      </c>
      <c r="L58">
        <v>-1</v>
      </c>
    </row>
    <row r="59" spans="1:12">
      <c r="A59">
        <v>116</v>
      </c>
      <c r="B59" t="s">
        <v>464</v>
      </c>
      <c r="C59" s="119">
        <v>112336</v>
      </c>
      <c r="D59" t="s">
        <v>465</v>
      </c>
      <c r="E59" s="119" t="s">
        <v>1606</v>
      </c>
      <c r="H59" t="s">
        <v>1607</v>
      </c>
      <c r="I59">
        <f>VLOOKUP(H59,Listas!$B$2:$C$20,2,FALSE)</f>
        <v>500001</v>
      </c>
      <c r="J59" t="s">
        <v>108</v>
      </c>
      <c r="K59">
        <f>VLOOKUP(J59,Listas!$B$21:$C$50,2,FALSE)</f>
        <v>600014</v>
      </c>
      <c r="L59">
        <v>-1</v>
      </c>
    </row>
    <row r="60" spans="1:12">
      <c r="A60">
        <v>116</v>
      </c>
      <c r="B60" t="s">
        <v>466</v>
      </c>
      <c r="C60" s="119">
        <v>112337</v>
      </c>
      <c r="D60" t="s">
        <v>467</v>
      </c>
      <c r="E60" s="119" t="s">
        <v>1606</v>
      </c>
      <c r="H60" t="s">
        <v>1607</v>
      </c>
      <c r="I60">
        <f>VLOOKUP(H60,Listas!$B$2:$C$20,2,FALSE)</f>
        <v>500001</v>
      </c>
      <c r="J60" t="s">
        <v>108</v>
      </c>
      <c r="K60">
        <f>VLOOKUP(J60,Listas!$B$21:$C$50,2,FALSE)</f>
        <v>600014</v>
      </c>
      <c r="L60">
        <v>-1</v>
      </c>
    </row>
    <row r="61" spans="1:12">
      <c r="A61">
        <v>116</v>
      </c>
      <c r="B61" t="s">
        <v>1316</v>
      </c>
      <c r="C61" s="119">
        <v>112338</v>
      </c>
      <c r="D61" t="s">
        <v>1317</v>
      </c>
      <c r="E61" s="119" t="s">
        <v>1606</v>
      </c>
      <c r="H61" t="s">
        <v>1607</v>
      </c>
      <c r="I61">
        <f>VLOOKUP(H61,Listas!$B$2:$C$20,2,FALSE)</f>
        <v>500001</v>
      </c>
      <c r="J61" t="s">
        <v>108</v>
      </c>
      <c r="K61">
        <f>VLOOKUP(J61,Listas!$B$21:$C$50,2,FALSE)</f>
        <v>600014</v>
      </c>
      <c r="L61">
        <v>-1</v>
      </c>
    </row>
    <row r="62" spans="1:12">
      <c r="A62">
        <v>116</v>
      </c>
      <c r="B62" t="s">
        <v>1318</v>
      </c>
      <c r="C62" s="119">
        <v>112339</v>
      </c>
      <c r="D62" t="s">
        <v>1319</v>
      </c>
      <c r="E62" s="119" t="s">
        <v>1606</v>
      </c>
      <c r="H62" t="s">
        <v>1607</v>
      </c>
      <c r="I62">
        <f>VLOOKUP(H62,Listas!$B$2:$C$20,2,FALSE)</f>
        <v>500001</v>
      </c>
      <c r="J62" t="s">
        <v>108</v>
      </c>
      <c r="K62">
        <f>VLOOKUP(J62,Listas!$B$21:$C$50,2,FALSE)</f>
        <v>600014</v>
      </c>
      <c r="L62">
        <v>-1</v>
      </c>
    </row>
    <row r="63" spans="1:12">
      <c r="A63">
        <v>116</v>
      </c>
      <c r="B63" t="s">
        <v>1677</v>
      </c>
      <c r="C63" s="119">
        <v>1123999</v>
      </c>
      <c r="D63" t="s">
        <v>1678</v>
      </c>
      <c r="E63" s="119" t="s">
        <v>1606</v>
      </c>
      <c r="H63" t="s">
        <v>1607</v>
      </c>
      <c r="I63">
        <f>VLOOKUP(H63,Listas!$B$2:$C$20,2,FALSE)</f>
        <v>500001</v>
      </c>
      <c r="J63" t="s">
        <v>108</v>
      </c>
      <c r="K63">
        <f>VLOOKUP(J63,Listas!$B$21:$C$50,2,FALSE)</f>
        <v>600014</v>
      </c>
      <c r="L63">
        <v>-1</v>
      </c>
    </row>
    <row r="64" spans="1:12" s="363" customFormat="1">
      <c r="A64" s="363">
        <v>116</v>
      </c>
      <c r="B64" s="363" t="s">
        <v>468</v>
      </c>
      <c r="C64" s="363">
        <v>1124</v>
      </c>
      <c r="D64" s="363" t="s">
        <v>469</v>
      </c>
      <c r="E64" s="364" t="s">
        <v>1601</v>
      </c>
    </row>
    <row r="65" spans="1:12">
      <c r="A65">
        <v>116</v>
      </c>
      <c r="B65" t="s">
        <v>470</v>
      </c>
      <c r="C65" s="119">
        <v>11241</v>
      </c>
      <c r="D65" t="s">
        <v>471</v>
      </c>
      <c r="E65" s="119" t="s">
        <v>1606</v>
      </c>
      <c r="H65" t="s">
        <v>1607</v>
      </c>
      <c r="I65">
        <f>VLOOKUP(H65,Listas!$B$2:$C$20,2,FALSE)</f>
        <v>500001</v>
      </c>
      <c r="J65" t="s">
        <v>105</v>
      </c>
      <c r="K65">
        <f>VLOOKUP(J65,Listas!$B$21:$C$50,2,FALSE)</f>
        <v>600011</v>
      </c>
      <c r="L65">
        <v>-1</v>
      </c>
    </row>
    <row r="66" spans="1:12">
      <c r="A66">
        <v>116</v>
      </c>
      <c r="B66" t="s">
        <v>472</v>
      </c>
      <c r="C66" s="119">
        <v>11242</v>
      </c>
      <c r="D66" t="s">
        <v>473</v>
      </c>
      <c r="E66" s="119" t="s">
        <v>1606</v>
      </c>
      <c r="H66" t="s">
        <v>1607</v>
      </c>
      <c r="I66">
        <f>VLOOKUP(H66,Listas!$B$2:$C$20,2,FALSE)</f>
        <v>500001</v>
      </c>
      <c r="J66" t="s">
        <v>105</v>
      </c>
      <c r="K66">
        <f>VLOOKUP(J66,Listas!$B$21:$C$50,2,FALSE)</f>
        <v>600011</v>
      </c>
      <c r="L66">
        <v>-1</v>
      </c>
    </row>
    <row r="67" spans="1:12">
      <c r="A67">
        <v>116</v>
      </c>
      <c r="B67" t="s">
        <v>1679</v>
      </c>
      <c r="C67" s="119">
        <v>11243</v>
      </c>
      <c r="D67" t="s">
        <v>1680</v>
      </c>
      <c r="E67" s="119" t="s">
        <v>1606</v>
      </c>
      <c r="H67" t="s">
        <v>1607</v>
      </c>
      <c r="I67">
        <f>VLOOKUP(H67,Listas!$B$2:$C$20,2,FALSE)</f>
        <v>500001</v>
      </c>
      <c r="J67" t="s">
        <v>105</v>
      </c>
      <c r="K67">
        <f>VLOOKUP(J67,Listas!$B$21:$C$50,2,FALSE)</f>
        <v>600011</v>
      </c>
      <c r="L67">
        <v>-1</v>
      </c>
    </row>
    <row r="68" spans="1:12">
      <c r="A68">
        <v>116</v>
      </c>
      <c r="B68" t="s">
        <v>1681</v>
      </c>
      <c r="C68" s="119">
        <v>11244</v>
      </c>
      <c r="D68" t="s">
        <v>1682</v>
      </c>
      <c r="E68" s="119" t="s">
        <v>1606</v>
      </c>
      <c r="H68" t="s">
        <v>1607</v>
      </c>
      <c r="I68">
        <f>VLOOKUP(H68,Listas!$B$2:$C$20,2,FALSE)</f>
        <v>500001</v>
      </c>
      <c r="J68" t="s">
        <v>105</v>
      </c>
      <c r="K68">
        <f>VLOOKUP(J68,Listas!$B$21:$C$50,2,FALSE)</f>
        <v>600011</v>
      </c>
      <c r="L68">
        <v>-1</v>
      </c>
    </row>
    <row r="69" spans="1:12">
      <c r="A69">
        <v>116</v>
      </c>
      <c r="B69" t="s">
        <v>1683</v>
      </c>
      <c r="C69" s="119">
        <v>11245</v>
      </c>
      <c r="D69" t="s">
        <v>1684</v>
      </c>
      <c r="E69" s="119" t="s">
        <v>1606</v>
      </c>
      <c r="H69" t="s">
        <v>1607</v>
      </c>
      <c r="I69">
        <f>VLOOKUP(H69,Listas!$B$2:$C$20,2,FALSE)</f>
        <v>500001</v>
      </c>
      <c r="J69" t="s">
        <v>105</v>
      </c>
      <c r="K69">
        <f>VLOOKUP(J69,Listas!$B$21:$C$50,2,FALSE)</f>
        <v>600011</v>
      </c>
      <c r="L69">
        <v>-1</v>
      </c>
    </row>
    <row r="70" spans="1:12">
      <c r="A70">
        <v>116</v>
      </c>
      <c r="B70" t="s">
        <v>1685</v>
      </c>
      <c r="C70" s="119">
        <v>11246</v>
      </c>
      <c r="D70" t="s">
        <v>1686</v>
      </c>
      <c r="E70" s="119" t="s">
        <v>1606</v>
      </c>
      <c r="H70" t="s">
        <v>1607</v>
      </c>
      <c r="I70">
        <f>VLOOKUP(H70,Listas!$B$2:$C$20,2,FALSE)</f>
        <v>500001</v>
      </c>
      <c r="J70" t="s">
        <v>105</v>
      </c>
      <c r="K70">
        <f>VLOOKUP(J70,Listas!$B$21:$C$50,2,FALSE)</f>
        <v>600011</v>
      </c>
      <c r="L70">
        <v>-1</v>
      </c>
    </row>
    <row r="71" spans="1:12">
      <c r="A71">
        <v>116</v>
      </c>
      <c r="B71" t="s">
        <v>474</v>
      </c>
      <c r="C71" s="119">
        <v>112424</v>
      </c>
      <c r="D71" t="s">
        <v>475</v>
      </c>
      <c r="E71" s="119" t="s">
        <v>1606</v>
      </c>
      <c r="H71" t="s">
        <v>1607</v>
      </c>
      <c r="I71">
        <f>VLOOKUP(H71,Listas!$B$2:$C$20,2,FALSE)</f>
        <v>500001</v>
      </c>
      <c r="J71" t="s">
        <v>105</v>
      </c>
      <c r="K71">
        <f>VLOOKUP(J71,Listas!$B$21:$C$50,2,FALSE)</f>
        <v>600011</v>
      </c>
      <c r="L71">
        <v>-1</v>
      </c>
    </row>
    <row r="72" spans="1:12">
      <c r="A72">
        <v>116</v>
      </c>
      <c r="B72" t="s">
        <v>476</v>
      </c>
      <c r="C72" s="119">
        <v>112425</v>
      </c>
      <c r="D72" t="s">
        <v>477</v>
      </c>
      <c r="E72" s="119" t="s">
        <v>1606</v>
      </c>
      <c r="H72" t="s">
        <v>1607</v>
      </c>
      <c r="I72">
        <f>VLOOKUP(H72,Listas!$B$2:$C$20,2,FALSE)</f>
        <v>500001</v>
      </c>
      <c r="J72" t="s">
        <v>105</v>
      </c>
      <c r="K72">
        <f>VLOOKUP(J72,Listas!$B$21:$C$50,2,FALSE)</f>
        <v>600011</v>
      </c>
      <c r="L72">
        <v>-1</v>
      </c>
    </row>
    <row r="73" spans="1:12">
      <c r="A73">
        <v>116</v>
      </c>
      <c r="B73" t="s">
        <v>1687</v>
      </c>
      <c r="C73" s="119">
        <v>1124999</v>
      </c>
      <c r="D73" t="s">
        <v>1688</v>
      </c>
      <c r="E73" s="119" t="s">
        <v>1606</v>
      </c>
      <c r="H73" t="s">
        <v>1607</v>
      </c>
      <c r="I73">
        <f>VLOOKUP(H73,Listas!$B$2:$C$20,2,FALSE)</f>
        <v>500001</v>
      </c>
      <c r="J73" t="s">
        <v>105</v>
      </c>
      <c r="K73">
        <f>VLOOKUP(J73,Listas!$B$21:$C$50,2,FALSE)</f>
        <v>600011</v>
      </c>
      <c r="L73">
        <v>-1</v>
      </c>
    </row>
    <row r="74" spans="1:12" s="363" customFormat="1">
      <c r="A74" s="363">
        <v>116</v>
      </c>
      <c r="B74" s="363" t="s">
        <v>478</v>
      </c>
      <c r="C74" s="363">
        <v>1125</v>
      </c>
      <c r="D74" s="363" t="s">
        <v>479</v>
      </c>
      <c r="E74" s="364" t="s">
        <v>1601</v>
      </c>
    </row>
    <row r="75" spans="1:12">
      <c r="A75">
        <v>116</v>
      </c>
      <c r="B75" t="s">
        <v>1689</v>
      </c>
      <c r="C75" s="119">
        <v>11251</v>
      </c>
      <c r="D75" t="s">
        <v>1690</v>
      </c>
      <c r="E75" s="119" t="s">
        <v>1606</v>
      </c>
      <c r="H75" t="s">
        <v>1607</v>
      </c>
      <c r="I75">
        <f>VLOOKUP(H75,Listas!$B$2:$C$20,2,FALSE)</f>
        <v>500001</v>
      </c>
      <c r="J75" t="s">
        <v>105</v>
      </c>
      <c r="K75">
        <f>VLOOKUP(J75,Listas!$B$21:$C$50,2,FALSE)</f>
        <v>600011</v>
      </c>
      <c r="L75">
        <v>-1</v>
      </c>
    </row>
    <row r="76" spans="1:12">
      <c r="A76">
        <v>116</v>
      </c>
      <c r="B76" t="s">
        <v>1691</v>
      </c>
      <c r="C76" s="119">
        <v>11252</v>
      </c>
      <c r="D76" t="s">
        <v>1692</v>
      </c>
      <c r="E76" s="119" t="s">
        <v>1606</v>
      </c>
      <c r="H76" t="s">
        <v>1607</v>
      </c>
      <c r="I76">
        <f>VLOOKUP(H76,Listas!$B$2:$C$20,2,FALSE)</f>
        <v>500001</v>
      </c>
      <c r="J76" t="s">
        <v>105</v>
      </c>
      <c r="K76">
        <f>VLOOKUP(J76,Listas!$B$21:$C$50,2,FALSE)</f>
        <v>600011</v>
      </c>
      <c r="L76">
        <v>-1</v>
      </c>
    </row>
    <row r="77" spans="1:12">
      <c r="A77">
        <v>116</v>
      </c>
      <c r="B77" t="s">
        <v>1693</v>
      </c>
      <c r="C77" s="119">
        <v>11253</v>
      </c>
      <c r="D77" t="s">
        <v>1694</v>
      </c>
      <c r="E77" s="119" t="s">
        <v>1606</v>
      </c>
      <c r="H77" t="s">
        <v>1607</v>
      </c>
      <c r="I77">
        <f>VLOOKUP(H77,Listas!$B$2:$C$20,2,FALSE)</f>
        <v>500001</v>
      </c>
      <c r="J77" t="s">
        <v>105</v>
      </c>
      <c r="K77">
        <f>VLOOKUP(J77,Listas!$B$21:$C$50,2,FALSE)</f>
        <v>600011</v>
      </c>
      <c r="L77">
        <v>-1</v>
      </c>
    </row>
    <row r="78" spans="1:12">
      <c r="A78">
        <v>116</v>
      </c>
      <c r="B78" t="s">
        <v>480</v>
      </c>
      <c r="C78" s="119">
        <v>11254</v>
      </c>
      <c r="D78" t="s">
        <v>481</v>
      </c>
      <c r="E78" s="119" t="s">
        <v>1606</v>
      </c>
      <c r="H78" t="s">
        <v>1607</v>
      </c>
      <c r="I78">
        <f>VLOOKUP(H78,Listas!$B$2:$C$20,2,FALSE)</f>
        <v>500001</v>
      </c>
      <c r="J78" t="s">
        <v>105</v>
      </c>
      <c r="K78">
        <f>VLOOKUP(J78,Listas!$B$21:$C$50,2,FALSE)</f>
        <v>600011</v>
      </c>
      <c r="L78">
        <v>-1</v>
      </c>
    </row>
    <row r="79" spans="1:12" s="363" customFormat="1">
      <c r="A79" s="363">
        <v>116</v>
      </c>
      <c r="B79" s="363" t="s">
        <v>1695</v>
      </c>
      <c r="C79" s="363">
        <v>1126</v>
      </c>
      <c r="D79" s="363" t="s">
        <v>514</v>
      </c>
      <c r="E79" s="364" t="s">
        <v>1601</v>
      </c>
    </row>
    <row r="80" spans="1:12">
      <c r="A80">
        <v>116</v>
      </c>
      <c r="B80" t="s">
        <v>1696</v>
      </c>
      <c r="C80" s="119">
        <v>11261</v>
      </c>
      <c r="D80" t="s">
        <v>516</v>
      </c>
      <c r="E80" s="119" t="s">
        <v>1606</v>
      </c>
      <c r="H80" t="s">
        <v>1607</v>
      </c>
      <c r="I80">
        <f>VLOOKUP(H80,Listas!$B$2:$C$20,2,FALSE)</f>
        <v>500001</v>
      </c>
      <c r="J80" t="s">
        <v>110</v>
      </c>
      <c r="K80">
        <f>VLOOKUP(J80,Listas!$B$21:$C$50,2,FALSE)</f>
        <v>600016</v>
      </c>
      <c r="L80">
        <v>-1</v>
      </c>
    </row>
    <row r="81" spans="1:12">
      <c r="A81">
        <v>116</v>
      </c>
      <c r="B81" t="s">
        <v>1697</v>
      </c>
      <c r="C81" s="119">
        <v>11262</v>
      </c>
      <c r="D81" t="s">
        <v>1698</v>
      </c>
      <c r="E81" s="119" t="s">
        <v>1606</v>
      </c>
      <c r="H81" t="s">
        <v>1607</v>
      </c>
      <c r="I81">
        <f>VLOOKUP(H81,Listas!$B$2:$C$20,2,FALSE)</f>
        <v>500001</v>
      </c>
      <c r="J81" t="s">
        <v>110</v>
      </c>
      <c r="K81">
        <f>VLOOKUP(J81,Listas!$B$21:$C$50,2,FALSE)</f>
        <v>600016</v>
      </c>
      <c r="L81">
        <v>-1</v>
      </c>
    </row>
    <row r="82" spans="1:12" s="363" customFormat="1">
      <c r="A82" s="363">
        <v>116</v>
      </c>
      <c r="B82" s="363" t="s">
        <v>1699</v>
      </c>
      <c r="C82" s="363">
        <v>1127</v>
      </c>
      <c r="D82" s="363" t="s">
        <v>1700</v>
      </c>
      <c r="E82" s="364" t="s">
        <v>1601</v>
      </c>
    </row>
    <row r="83" spans="1:12">
      <c r="A83">
        <v>116</v>
      </c>
      <c r="B83" t="s">
        <v>1701</v>
      </c>
      <c r="C83" s="119">
        <v>11271</v>
      </c>
      <c r="D83" t="s">
        <v>1702</v>
      </c>
      <c r="E83" s="119" t="s">
        <v>1606</v>
      </c>
      <c r="H83" t="s">
        <v>1607</v>
      </c>
      <c r="I83">
        <f>VLOOKUP(H83,Listas!$B$2:$C$20,2,FALSE)</f>
        <v>500001</v>
      </c>
      <c r="J83" t="s">
        <v>110</v>
      </c>
      <c r="K83">
        <f>VLOOKUP(J83,Listas!$B$21:$C$50,2,FALSE)</f>
        <v>600016</v>
      </c>
      <c r="L83">
        <v>-1</v>
      </c>
    </row>
    <row r="84" spans="1:12">
      <c r="A84">
        <v>116</v>
      </c>
      <c r="B84" t="s">
        <v>1703</v>
      </c>
      <c r="C84" s="119">
        <v>11272</v>
      </c>
      <c r="D84" t="s">
        <v>1704</v>
      </c>
      <c r="E84" s="119" t="s">
        <v>1606</v>
      </c>
      <c r="H84" t="s">
        <v>1607</v>
      </c>
      <c r="I84">
        <f>VLOOKUP(H84,Listas!$B$2:$C$20,2,FALSE)</f>
        <v>500001</v>
      </c>
      <c r="J84" t="s">
        <v>110</v>
      </c>
      <c r="K84">
        <f>VLOOKUP(J84,Listas!$B$21:$C$50,2,FALSE)</f>
        <v>600016</v>
      </c>
      <c r="L84">
        <v>-1</v>
      </c>
    </row>
    <row r="85" spans="1:12">
      <c r="A85">
        <v>116</v>
      </c>
      <c r="B85" t="s">
        <v>1705</v>
      </c>
      <c r="C85" s="119">
        <v>11273</v>
      </c>
      <c r="D85" t="s">
        <v>1706</v>
      </c>
      <c r="E85" s="119" t="s">
        <v>1606</v>
      </c>
      <c r="H85" t="s">
        <v>1607</v>
      </c>
      <c r="I85">
        <f>VLOOKUP(H85,Listas!$B$2:$C$20,2,FALSE)</f>
        <v>500001</v>
      </c>
      <c r="J85" t="s">
        <v>110</v>
      </c>
      <c r="K85">
        <f>VLOOKUP(J85,Listas!$B$21:$C$50,2,FALSE)</f>
        <v>600016</v>
      </c>
      <c r="L85">
        <v>-1</v>
      </c>
    </row>
    <row r="86" spans="1:12" s="363" customFormat="1">
      <c r="A86" s="363">
        <v>116</v>
      </c>
      <c r="B86" s="363" t="s">
        <v>1707</v>
      </c>
      <c r="C86" s="363">
        <v>1128</v>
      </c>
      <c r="D86" s="363" t="s">
        <v>1708</v>
      </c>
      <c r="E86" s="364" t="s">
        <v>1601</v>
      </c>
    </row>
    <row r="87" spans="1:12">
      <c r="A87">
        <v>116</v>
      </c>
      <c r="B87" t="s">
        <v>1709</v>
      </c>
      <c r="C87" s="119">
        <v>11281</v>
      </c>
      <c r="D87" t="s">
        <v>520</v>
      </c>
      <c r="E87" s="119" t="s">
        <v>1606</v>
      </c>
      <c r="H87" t="s">
        <v>1607</v>
      </c>
      <c r="I87">
        <f>VLOOKUP(H87,Listas!$B$2:$C$20,2,FALSE)</f>
        <v>500001</v>
      </c>
      <c r="J87" t="s">
        <v>107</v>
      </c>
      <c r="K87">
        <f>VLOOKUP(J87,Listas!$B$21:$C$50,2,FALSE)</f>
        <v>600013</v>
      </c>
      <c r="L87">
        <v>-1</v>
      </c>
    </row>
    <row r="88" spans="1:12">
      <c r="A88">
        <v>116</v>
      </c>
      <c r="B88" t="s">
        <v>1710</v>
      </c>
      <c r="C88" s="119">
        <v>11282</v>
      </c>
      <c r="D88" t="s">
        <v>522</v>
      </c>
      <c r="E88" s="119" t="s">
        <v>1606</v>
      </c>
      <c r="H88" t="s">
        <v>1607</v>
      </c>
      <c r="I88">
        <f>VLOOKUP(H88,Listas!$B$2:$C$20,2,FALSE)</f>
        <v>500001</v>
      </c>
      <c r="J88" t="s">
        <v>107</v>
      </c>
      <c r="K88">
        <f>VLOOKUP(J88,Listas!$B$21:$C$50,2,FALSE)</f>
        <v>600013</v>
      </c>
      <c r="L88">
        <v>-1</v>
      </c>
    </row>
    <row r="89" spans="1:12">
      <c r="A89">
        <v>116</v>
      </c>
      <c r="B89" t="s">
        <v>1711</v>
      </c>
      <c r="C89" s="119">
        <v>11283</v>
      </c>
      <c r="D89" t="s">
        <v>524</v>
      </c>
      <c r="E89" s="119" t="s">
        <v>1606</v>
      </c>
      <c r="H89" t="s">
        <v>1607</v>
      </c>
      <c r="I89">
        <f>VLOOKUP(H89,Listas!$B$2:$C$20,2,FALSE)</f>
        <v>500001</v>
      </c>
      <c r="J89" t="s">
        <v>107</v>
      </c>
      <c r="K89">
        <f>VLOOKUP(J89,Listas!$B$21:$C$50,2,FALSE)</f>
        <v>600013</v>
      </c>
      <c r="L89">
        <v>-1</v>
      </c>
    </row>
    <row r="90" spans="1:12">
      <c r="A90">
        <v>116</v>
      </c>
      <c r="B90" t="s">
        <v>1712</v>
      </c>
      <c r="C90" s="119">
        <v>11284</v>
      </c>
      <c r="D90" t="s">
        <v>1713</v>
      </c>
      <c r="E90" s="119" t="s">
        <v>1606</v>
      </c>
      <c r="H90" t="s">
        <v>1607</v>
      </c>
      <c r="I90">
        <f>VLOOKUP(H90,Listas!$B$2:$C$20,2,FALSE)</f>
        <v>500001</v>
      </c>
      <c r="J90" t="s">
        <v>107</v>
      </c>
      <c r="K90">
        <f>VLOOKUP(J90,Listas!$B$21:$C$50,2,FALSE)</f>
        <v>600013</v>
      </c>
      <c r="L90">
        <v>-1</v>
      </c>
    </row>
    <row r="91" spans="1:12" s="363" customFormat="1">
      <c r="A91" s="363">
        <v>116</v>
      </c>
      <c r="B91" s="363" t="s">
        <v>482</v>
      </c>
      <c r="C91" s="363">
        <v>1129</v>
      </c>
      <c r="D91" s="363" t="s">
        <v>104</v>
      </c>
      <c r="E91" s="364" t="s">
        <v>1601</v>
      </c>
    </row>
    <row r="92" spans="1:12">
      <c r="A92">
        <v>116</v>
      </c>
      <c r="B92" t="s">
        <v>483</v>
      </c>
      <c r="C92" s="119">
        <v>11291</v>
      </c>
      <c r="D92" t="s">
        <v>484</v>
      </c>
      <c r="E92" s="119" t="s">
        <v>1606</v>
      </c>
      <c r="H92" t="s">
        <v>1607</v>
      </c>
      <c r="I92">
        <f>VLOOKUP(H92,Listas!$B$2:$C$20,2,FALSE)</f>
        <v>500001</v>
      </c>
      <c r="J92" t="s">
        <v>104</v>
      </c>
      <c r="K92">
        <f>VLOOKUP(J92,Listas!$B$21:$C$50,2,FALSE)</f>
        <v>600010</v>
      </c>
      <c r="L92">
        <v>-1</v>
      </c>
    </row>
    <row r="93" spans="1:12" s="363" customFormat="1">
      <c r="A93" s="363">
        <v>116</v>
      </c>
      <c r="B93" s="363" t="s">
        <v>485</v>
      </c>
      <c r="C93" s="363">
        <v>11299</v>
      </c>
      <c r="D93" s="363" t="s">
        <v>486</v>
      </c>
      <c r="E93" s="364" t="s">
        <v>1601</v>
      </c>
    </row>
    <row r="94" spans="1:12">
      <c r="A94">
        <v>116</v>
      </c>
      <c r="B94" t="s">
        <v>1714</v>
      </c>
      <c r="C94" s="119">
        <v>112991</v>
      </c>
      <c r="D94" t="s">
        <v>1715</v>
      </c>
      <c r="E94" s="119" t="s">
        <v>1606</v>
      </c>
      <c r="H94" t="s">
        <v>1607</v>
      </c>
      <c r="I94">
        <f>VLOOKUP(H94,Listas!$B$2:$C$20,2,FALSE)</f>
        <v>500001</v>
      </c>
      <c r="J94" t="s">
        <v>110</v>
      </c>
      <c r="K94">
        <f>VLOOKUP(J94,Listas!$B$21:$C$50,2,FALSE)</f>
        <v>600016</v>
      </c>
      <c r="L94">
        <v>-1</v>
      </c>
    </row>
    <row r="95" spans="1:12">
      <c r="A95">
        <v>116</v>
      </c>
      <c r="B95" t="s">
        <v>1716</v>
      </c>
      <c r="C95" s="119">
        <v>112992</v>
      </c>
      <c r="D95" t="s">
        <v>1717</v>
      </c>
      <c r="E95" s="119" t="s">
        <v>1606</v>
      </c>
      <c r="H95" t="s">
        <v>1607</v>
      </c>
      <c r="I95">
        <f>VLOOKUP(H95,Listas!$B$2:$C$20,2,FALSE)</f>
        <v>500001</v>
      </c>
      <c r="J95" t="s">
        <v>110</v>
      </c>
      <c r="K95">
        <f>VLOOKUP(J95,Listas!$B$21:$C$50,2,FALSE)</f>
        <v>600016</v>
      </c>
      <c r="L95">
        <v>-1</v>
      </c>
    </row>
    <row r="96" spans="1:12">
      <c r="A96">
        <v>116</v>
      </c>
      <c r="B96" t="s">
        <v>1718</v>
      </c>
      <c r="C96" s="119">
        <v>112993</v>
      </c>
      <c r="D96" t="s">
        <v>1719</v>
      </c>
      <c r="E96" s="119" t="s">
        <v>1606</v>
      </c>
      <c r="H96" t="s">
        <v>1607</v>
      </c>
      <c r="I96">
        <f>VLOOKUP(H96,Listas!$B$2:$C$20,2,FALSE)</f>
        <v>500001</v>
      </c>
      <c r="J96" t="s">
        <v>110</v>
      </c>
      <c r="K96">
        <f>VLOOKUP(J96,Listas!$B$21:$C$50,2,FALSE)</f>
        <v>600016</v>
      </c>
      <c r="L96">
        <v>-1</v>
      </c>
    </row>
    <row r="97" spans="1:12">
      <c r="A97">
        <v>116</v>
      </c>
      <c r="B97" t="s">
        <v>1720</v>
      </c>
      <c r="C97" s="119">
        <v>112994</v>
      </c>
      <c r="D97" t="s">
        <v>1721</v>
      </c>
      <c r="E97" s="119" t="s">
        <v>1606</v>
      </c>
      <c r="H97" t="s">
        <v>1607</v>
      </c>
      <c r="I97">
        <f>VLOOKUP(H97,Listas!$B$2:$C$20,2,FALSE)</f>
        <v>500001</v>
      </c>
      <c r="J97" t="s">
        <v>110</v>
      </c>
      <c r="K97">
        <f>VLOOKUP(J97,Listas!$B$21:$C$50,2,FALSE)</f>
        <v>600016</v>
      </c>
      <c r="L97">
        <v>-1</v>
      </c>
    </row>
    <row r="98" spans="1:12">
      <c r="A98">
        <v>116</v>
      </c>
      <c r="B98" t="s">
        <v>487</v>
      </c>
      <c r="C98" s="119">
        <v>112995</v>
      </c>
      <c r="D98" t="s">
        <v>488</v>
      </c>
      <c r="E98" s="119" t="s">
        <v>1606</v>
      </c>
      <c r="H98" t="s">
        <v>1607</v>
      </c>
      <c r="I98">
        <f>VLOOKUP(H98,Listas!$B$2:$C$20,2,FALSE)</f>
        <v>500001</v>
      </c>
      <c r="J98" t="s">
        <v>110</v>
      </c>
      <c r="K98">
        <f>VLOOKUP(J98,Listas!$B$21:$C$50,2,FALSE)</f>
        <v>600016</v>
      </c>
      <c r="L98">
        <v>-1</v>
      </c>
    </row>
    <row r="99" spans="1:12">
      <c r="A99">
        <v>116</v>
      </c>
      <c r="B99" t="s">
        <v>489</v>
      </c>
      <c r="C99" s="119">
        <v>11299999</v>
      </c>
      <c r="D99" t="s">
        <v>490</v>
      </c>
      <c r="E99" s="119" t="s">
        <v>1606</v>
      </c>
      <c r="H99" t="s">
        <v>1607</v>
      </c>
      <c r="I99">
        <f>VLOOKUP(H99,Listas!$B$2:$C$20,2,FALSE)</f>
        <v>500001</v>
      </c>
      <c r="J99" t="s">
        <v>110</v>
      </c>
      <c r="K99">
        <f>VLOOKUP(J99,Listas!$B$21:$C$50,2,FALSE)</f>
        <v>600016</v>
      </c>
      <c r="L99">
        <v>-1</v>
      </c>
    </row>
    <row r="100" spans="1:12" s="363" customFormat="1">
      <c r="A100" s="363">
        <v>116</v>
      </c>
      <c r="B100" s="363" t="s">
        <v>491</v>
      </c>
      <c r="C100" s="363">
        <v>113</v>
      </c>
      <c r="D100" s="363" t="s">
        <v>139</v>
      </c>
      <c r="E100" s="364" t="s">
        <v>1601</v>
      </c>
    </row>
    <row r="101" spans="1:12" s="363" customFormat="1">
      <c r="A101" s="363">
        <v>116</v>
      </c>
      <c r="B101" s="363" t="s">
        <v>492</v>
      </c>
      <c r="C101" s="363">
        <v>1131</v>
      </c>
      <c r="D101" s="363" t="s">
        <v>139</v>
      </c>
      <c r="E101" s="364" t="s">
        <v>1601</v>
      </c>
    </row>
    <row r="102" spans="1:12">
      <c r="A102">
        <v>116</v>
      </c>
      <c r="B102" t="s">
        <v>493</v>
      </c>
      <c r="C102" s="119">
        <v>11311</v>
      </c>
      <c r="D102" t="s">
        <v>494</v>
      </c>
      <c r="E102" s="119" t="s">
        <v>1606</v>
      </c>
      <c r="H102" t="s">
        <v>1607</v>
      </c>
      <c r="I102">
        <f>VLOOKUP(H102,Listas!$B$2:$C$20,2,FALSE)</f>
        <v>500001</v>
      </c>
      <c r="J102" t="s">
        <v>106</v>
      </c>
      <c r="K102">
        <f>VLOOKUP(J102,Listas!$B$21:$C$50,2,FALSE)</f>
        <v>600012</v>
      </c>
      <c r="L102">
        <v>-1</v>
      </c>
    </row>
    <row r="103" spans="1:12">
      <c r="A103">
        <v>116</v>
      </c>
      <c r="B103" t="s">
        <v>495</v>
      </c>
      <c r="C103" s="119">
        <v>11312</v>
      </c>
      <c r="D103" t="s">
        <v>496</v>
      </c>
      <c r="E103" s="119" t="s">
        <v>1606</v>
      </c>
      <c r="H103" t="s">
        <v>1607</v>
      </c>
      <c r="I103">
        <f>VLOOKUP(H103,Listas!$B$2:$C$20,2,FALSE)</f>
        <v>500001</v>
      </c>
      <c r="J103" t="s">
        <v>106</v>
      </c>
      <c r="K103">
        <f>VLOOKUP(J103,Listas!$B$21:$C$50,2,FALSE)</f>
        <v>600012</v>
      </c>
      <c r="L103">
        <v>-1</v>
      </c>
    </row>
    <row r="104" spans="1:12">
      <c r="A104">
        <v>116</v>
      </c>
      <c r="B104" t="s">
        <v>497</v>
      </c>
      <c r="C104" s="119">
        <v>11313</v>
      </c>
      <c r="D104" t="s">
        <v>498</v>
      </c>
      <c r="E104" s="119" t="s">
        <v>1606</v>
      </c>
      <c r="H104" t="s">
        <v>1607</v>
      </c>
      <c r="I104">
        <f>VLOOKUP(H104,Listas!$B$2:$C$20,2,FALSE)</f>
        <v>500001</v>
      </c>
      <c r="J104" t="s">
        <v>106</v>
      </c>
      <c r="K104">
        <f>VLOOKUP(J104,Listas!$B$21:$C$50,2,FALSE)</f>
        <v>600012</v>
      </c>
      <c r="L104">
        <v>-1</v>
      </c>
    </row>
    <row r="105" spans="1:12">
      <c r="A105">
        <v>116</v>
      </c>
      <c r="B105" t="s">
        <v>1722</v>
      </c>
      <c r="C105" s="119">
        <v>11314</v>
      </c>
      <c r="D105" t="s">
        <v>1723</v>
      </c>
      <c r="E105" s="119" t="s">
        <v>1606</v>
      </c>
      <c r="H105" t="s">
        <v>1607</v>
      </c>
      <c r="I105">
        <f>VLOOKUP(H105,Listas!$B$2:$C$20,2,FALSE)</f>
        <v>500001</v>
      </c>
      <c r="J105" t="s">
        <v>106</v>
      </c>
      <c r="K105">
        <f>VLOOKUP(J105,Listas!$B$21:$C$50,2,FALSE)</f>
        <v>600012</v>
      </c>
      <c r="L105">
        <v>-1</v>
      </c>
    </row>
    <row r="106" spans="1:12">
      <c r="A106">
        <v>116</v>
      </c>
      <c r="B106" t="s">
        <v>499</v>
      </c>
      <c r="C106" s="119">
        <v>11315</v>
      </c>
      <c r="D106" t="s">
        <v>500</v>
      </c>
      <c r="E106" s="119" t="s">
        <v>1606</v>
      </c>
      <c r="H106" t="s">
        <v>1607</v>
      </c>
      <c r="I106">
        <f>VLOOKUP(H106,Listas!$B$2:$C$20,2,FALSE)</f>
        <v>500001</v>
      </c>
      <c r="J106" t="s">
        <v>106</v>
      </c>
      <c r="K106">
        <f>VLOOKUP(J106,Listas!$B$21:$C$50,2,FALSE)</f>
        <v>600012</v>
      </c>
      <c r="L106">
        <v>-1</v>
      </c>
    </row>
    <row r="107" spans="1:12">
      <c r="A107">
        <v>116</v>
      </c>
      <c r="B107" t="s">
        <v>501</v>
      </c>
      <c r="C107" s="119">
        <v>11316</v>
      </c>
      <c r="D107" t="s">
        <v>221</v>
      </c>
      <c r="E107" s="119" t="s">
        <v>1606</v>
      </c>
      <c r="H107" t="s">
        <v>1607</v>
      </c>
      <c r="I107">
        <f>VLOOKUP(H107,Listas!$B$2:$C$20,2,FALSE)</f>
        <v>500001</v>
      </c>
      <c r="J107" t="s">
        <v>106</v>
      </c>
      <c r="K107">
        <f>VLOOKUP(J107,Listas!$B$21:$C$50,2,FALSE)</f>
        <v>600012</v>
      </c>
      <c r="L107">
        <v>-1</v>
      </c>
    </row>
    <row r="108" spans="1:12">
      <c r="A108">
        <v>116</v>
      </c>
      <c r="B108" t="s">
        <v>1724</v>
      </c>
      <c r="C108" s="119">
        <v>1131999</v>
      </c>
      <c r="D108" t="s">
        <v>1725</v>
      </c>
      <c r="E108" s="119" t="s">
        <v>1606</v>
      </c>
      <c r="H108" t="s">
        <v>1607</v>
      </c>
      <c r="I108">
        <f>VLOOKUP(H108,Listas!$B$2:$C$20,2,FALSE)</f>
        <v>500001</v>
      </c>
      <c r="J108" t="s">
        <v>106</v>
      </c>
      <c r="K108">
        <f>VLOOKUP(J108,Listas!$B$21:$C$50,2,FALSE)</f>
        <v>600012</v>
      </c>
      <c r="L108">
        <v>-1</v>
      </c>
    </row>
    <row r="109" spans="1:12" s="363" customFormat="1">
      <c r="A109" s="363">
        <v>116</v>
      </c>
      <c r="B109" s="363" t="s">
        <v>1726</v>
      </c>
      <c r="C109" s="363">
        <v>114</v>
      </c>
      <c r="D109" s="363" t="s">
        <v>1727</v>
      </c>
      <c r="E109" s="364" t="s">
        <v>1601</v>
      </c>
    </row>
    <row r="110" spans="1:12" s="363" customFormat="1">
      <c r="A110" s="363">
        <v>116</v>
      </c>
      <c r="B110" s="363" t="s">
        <v>1728</v>
      </c>
      <c r="C110" s="363">
        <v>1141</v>
      </c>
      <c r="D110" s="363" t="s">
        <v>1727</v>
      </c>
      <c r="E110" s="364" t="s">
        <v>1601</v>
      </c>
    </row>
    <row r="111" spans="1:12" s="363" customFormat="1">
      <c r="A111" s="363">
        <v>116</v>
      </c>
      <c r="B111" s="363" t="s">
        <v>502</v>
      </c>
      <c r="C111" s="363">
        <v>12</v>
      </c>
      <c r="D111" s="363" t="s">
        <v>503</v>
      </c>
      <c r="E111" s="364" t="s">
        <v>1601</v>
      </c>
    </row>
    <row r="112" spans="1:12" s="363" customFormat="1">
      <c r="A112" s="363">
        <v>116</v>
      </c>
      <c r="B112" s="363" t="s">
        <v>504</v>
      </c>
      <c r="C112" s="363">
        <v>121</v>
      </c>
      <c r="D112" s="363" t="s">
        <v>505</v>
      </c>
      <c r="E112" s="364" t="s">
        <v>1601</v>
      </c>
    </row>
    <row r="113" spans="1:12" s="363" customFormat="1">
      <c r="A113" s="363">
        <v>116</v>
      </c>
      <c r="B113" s="363" t="s">
        <v>1729</v>
      </c>
      <c r="C113" s="363">
        <v>1211</v>
      </c>
      <c r="D113" s="363" t="s">
        <v>1616</v>
      </c>
      <c r="E113" s="364" t="s">
        <v>1601</v>
      </c>
    </row>
    <row r="114" spans="1:12">
      <c r="A114">
        <v>116</v>
      </c>
      <c r="B114" t="s">
        <v>1730</v>
      </c>
      <c r="C114" s="119">
        <v>12111</v>
      </c>
      <c r="D114" t="s">
        <v>1618</v>
      </c>
      <c r="E114" s="119" t="s">
        <v>1606</v>
      </c>
      <c r="H114" t="s">
        <v>1607</v>
      </c>
      <c r="I114">
        <f>VLOOKUP(H114,Listas!$B$2:$C$20,2,FALSE)</f>
        <v>500001</v>
      </c>
      <c r="J114" t="s">
        <v>110</v>
      </c>
      <c r="K114">
        <f>VLOOKUP(J114,Listas!$B$21:$C$50,2,FALSE)</f>
        <v>600016</v>
      </c>
      <c r="L114">
        <v>-1</v>
      </c>
    </row>
    <row r="115" spans="1:12">
      <c r="A115">
        <v>116</v>
      </c>
      <c r="B115" t="s">
        <v>1731</v>
      </c>
      <c r="C115" s="119">
        <v>1211998</v>
      </c>
      <c r="D115" t="s">
        <v>1622</v>
      </c>
      <c r="E115" s="119" t="s">
        <v>1606</v>
      </c>
      <c r="H115" t="s">
        <v>1607</v>
      </c>
      <c r="I115">
        <f>VLOOKUP(H115,Listas!$B$2:$C$20,2,FALSE)</f>
        <v>500001</v>
      </c>
      <c r="J115" t="s">
        <v>110</v>
      </c>
      <c r="K115">
        <f>VLOOKUP(J115,Listas!$B$21:$C$50,2,FALSE)</f>
        <v>600016</v>
      </c>
      <c r="L115">
        <v>-1</v>
      </c>
    </row>
    <row r="116" spans="1:12">
      <c r="A116">
        <v>116</v>
      </c>
      <c r="B116" t="s">
        <v>1732</v>
      </c>
      <c r="C116" s="119">
        <v>1211999</v>
      </c>
      <c r="D116" t="s">
        <v>1624</v>
      </c>
      <c r="E116" s="119" t="s">
        <v>1606</v>
      </c>
      <c r="H116" t="s">
        <v>1607</v>
      </c>
      <c r="I116">
        <f>VLOOKUP(H116,Listas!$B$2:$C$20,2,FALSE)</f>
        <v>500001</v>
      </c>
      <c r="J116" t="s">
        <v>110</v>
      </c>
      <c r="K116">
        <f>VLOOKUP(J116,Listas!$B$21:$C$50,2,FALSE)</f>
        <v>600016</v>
      </c>
      <c r="L116">
        <v>-1</v>
      </c>
    </row>
    <row r="117" spans="1:12" s="363" customFormat="1">
      <c r="A117" s="363">
        <v>116</v>
      </c>
      <c r="B117" s="363" t="s">
        <v>1733</v>
      </c>
      <c r="C117" s="363">
        <v>1212</v>
      </c>
      <c r="D117" s="363" t="s">
        <v>1626</v>
      </c>
      <c r="E117" s="364" t="s">
        <v>1601</v>
      </c>
    </row>
    <row r="118" spans="1:12">
      <c r="A118">
        <v>116</v>
      </c>
      <c r="B118" t="s">
        <v>1734</v>
      </c>
      <c r="C118" s="119">
        <v>12121</v>
      </c>
      <c r="D118" t="s">
        <v>1628</v>
      </c>
      <c r="E118" s="119" t="s">
        <v>1606</v>
      </c>
      <c r="H118" t="s">
        <v>1607</v>
      </c>
      <c r="I118">
        <f>VLOOKUP(H118,Listas!$B$2:$C$20,2,FALSE)</f>
        <v>500001</v>
      </c>
      <c r="J118" t="s">
        <v>110</v>
      </c>
      <c r="K118">
        <f>VLOOKUP(J118,Listas!$B$21:$C$50,2,FALSE)</f>
        <v>600016</v>
      </c>
      <c r="L118">
        <v>-1</v>
      </c>
    </row>
    <row r="119" spans="1:12">
      <c r="A119">
        <v>116</v>
      </c>
      <c r="B119" t="s">
        <v>1735</v>
      </c>
      <c r="C119" s="119">
        <v>12122</v>
      </c>
      <c r="D119" t="s">
        <v>1630</v>
      </c>
      <c r="E119" s="119" t="s">
        <v>1606</v>
      </c>
      <c r="H119" t="s">
        <v>1607</v>
      </c>
      <c r="I119">
        <f>VLOOKUP(H119,Listas!$B$2:$C$20,2,FALSE)</f>
        <v>500001</v>
      </c>
      <c r="J119" t="s">
        <v>110</v>
      </c>
      <c r="K119">
        <f>VLOOKUP(J119,Listas!$B$21:$C$50,2,FALSE)</f>
        <v>600016</v>
      </c>
      <c r="L119">
        <v>-1</v>
      </c>
    </row>
    <row r="120" spans="1:12">
      <c r="A120">
        <v>116</v>
      </c>
      <c r="B120" t="s">
        <v>1736</v>
      </c>
      <c r="C120" s="119">
        <v>12123</v>
      </c>
      <c r="D120" t="s">
        <v>1737</v>
      </c>
      <c r="E120" s="119" t="s">
        <v>1606</v>
      </c>
      <c r="H120" t="s">
        <v>1607</v>
      </c>
      <c r="I120">
        <f>VLOOKUP(H120,Listas!$B$2:$C$20,2,FALSE)</f>
        <v>500001</v>
      </c>
      <c r="J120" t="s">
        <v>110</v>
      </c>
      <c r="K120">
        <f>VLOOKUP(J120,Listas!$B$21:$C$50,2,FALSE)</f>
        <v>600016</v>
      </c>
      <c r="L120">
        <v>-1</v>
      </c>
    </row>
    <row r="121" spans="1:12" s="363" customFormat="1">
      <c r="A121" s="363">
        <v>116</v>
      </c>
      <c r="B121" s="363" t="s">
        <v>506</v>
      </c>
      <c r="C121" s="363">
        <v>1213</v>
      </c>
      <c r="D121" s="363" t="s">
        <v>447</v>
      </c>
      <c r="E121" s="364" t="s">
        <v>1601</v>
      </c>
    </row>
    <row r="122" spans="1:12">
      <c r="A122">
        <v>116</v>
      </c>
      <c r="B122" t="s">
        <v>507</v>
      </c>
      <c r="C122" s="119">
        <v>12131</v>
      </c>
      <c r="D122" t="s">
        <v>508</v>
      </c>
      <c r="E122" s="119" t="s">
        <v>1606</v>
      </c>
      <c r="H122" t="s">
        <v>1607</v>
      </c>
      <c r="I122">
        <f>VLOOKUP(H122,Listas!$B$2:$C$20,2,FALSE)</f>
        <v>500001</v>
      </c>
      <c r="J122" t="s">
        <v>108</v>
      </c>
      <c r="K122">
        <f>VLOOKUP(J122,Listas!$B$21:$C$50,2,FALSE)</f>
        <v>600014</v>
      </c>
      <c r="L122">
        <v>-1</v>
      </c>
    </row>
    <row r="123" spans="1:12">
      <c r="A123">
        <v>116</v>
      </c>
      <c r="B123" t="s">
        <v>1738</v>
      </c>
      <c r="C123" s="119">
        <v>12132</v>
      </c>
      <c r="D123" t="s">
        <v>1634</v>
      </c>
      <c r="E123" s="119" t="s">
        <v>1606</v>
      </c>
      <c r="H123" t="s">
        <v>1607</v>
      </c>
      <c r="I123">
        <f>VLOOKUP(H123,Listas!$B$2:$C$20,2,FALSE)</f>
        <v>500001</v>
      </c>
      <c r="J123" t="s">
        <v>108</v>
      </c>
      <c r="K123">
        <f>VLOOKUP(J123,Listas!$B$21:$C$50,2,FALSE)</f>
        <v>600014</v>
      </c>
      <c r="L123">
        <v>-1</v>
      </c>
    </row>
    <row r="124" spans="1:12">
      <c r="A124">
        <v>116</v>
      </c>
      <c r="B124" t="s">
        <v>1739</v>
      </c>
      <c r="C124" s="119">
        <v>12133</v>
      </c>
      <c r="D124" t="s">
        <v>1636</v>
      </c>
      <c r="E124" s="119" t="s">
        <v>1606</v>
      </c>
      <c r="H124" t="s">
        <v>1607</v>
      </c>
      <c r="I124">
        <f>VLOOKUP(H124,Listas!$B$2:$C$20,2,FALSE)</f>
        <v>500001</v>
      </c>
      <c r="J124" t="s">
        <v>108</v>
      </c>
      <c r="K124">
        <f>VLOOKUP(J124,Listas!$B$21:$C$50,2,FALSE)</f>
        <v>600014</v>
      </c>
      <c r="L124">
        <v>-1</v>
      </c>
    </row>
    <row r="125" spans="1:12">
      <c r="A125">
        <v>116</v>
      </c>
      <c r="B125" t="s">
        <v>509</v>
      </c>
      <c r="C125" s="119">
        <v>12134</v>
      </c>
      <c r="D125" t="s">
        <v>510</v>
      </c>
      <c r="E125" s="119" t="s">
        <v>1606</v>
      </c>
      <c r="H125" t="s">
        <v>1607</v>
      </c>
      <c r="I125">
        <f>VLOOKUP(H125,Listas!$B$2:$C$20,2,FALSE)</f>
        <v>500001</v>
      </c>
      <c r="J125" t="s">
        <v>108</v>
      </c>
      <c r="K125">
        <f>VLOOKUP(J125,Listas!$B$21:$C$50,2,FALSE)</f>
        <v>600014</v>
      </c>
      <c r="L125">
        <v>-1</v>
      </c>
    </row>
    <row r="126" spans="1:12">
      <c r="A126">
        <v>116</v>
      </c>
      <c r="B126" t="s">
        <v>511</v>
      </c>
      <c r="C126" s="119">
        <v>12135</v>
      </c>
      <c r="D126" t="s">
        <v>512</v>
      </c>
      <c r="E126" s="119" t="s">
        <v>1606</v>
      </c>
      <c r="H126" t="s">
        <v>1607</v>
      </c>
      <c r="I126">
        <f>VLOOKUP(H126,Listas!$B$2:$C$20,2,FALSE)</f>
        <v>500001</v>
      </c>
      <c r="J126" t="s">
        <v>108</v>
      </c>
      <c r="K126">
        <f>VLOOKUP(J126,Listas!$B$21:$C$50,2,FALSE)</f>
        <v>600014</v>
      </c>
      <c r="L126">
        <v>-1</v>
      </c>
    </row>
    <row r="127" spans="1:12">
      <c r="A127">
        <v>116</v>
      </c>
      <c r="B127" t="s">
        <v>1740</v>
      </c>
      <c r="C127" s="119">
        <v>12136</v>
      </c>
      <c r="D127" t="s">
        <v>1642</v>
      </c>
      <c r="E127" s="119" t="s">
        <v>1606</v>
      </c>
      <c r="H127" t="s">
        <v>1607</v>
      </c>
      <c r="I127">
        <f>VLOOKUP(H127,Listas!$B$2:$C$20,2,FALSE)</f>
        <v>500001</v>
      </c>
      <c r="J127" t="s">
        <v>108</v>
      </c>
      <c r="K127">
        <f>VLOOKUP(J127,Listas!$B$21:$C$50,2,FALSE)</f>
        <v>600014</v>
      </c>
      <c r="L127">
        <v>-1</v>
      </c>
    </row>
    <row r="128" spans="1:12">
      <c r="A128">
        <v>116</v>
      </c>
      <c r="B128" t="s">
        <v>1741</v>
      </c>
      <c r="C128" s="119">
        <v>12137</v>
      </c>
      <c r="D128" t="s">
        <v>1644</v>
      </c>
      <c r="E128" s="119" t="s">
        <v>1606</v>
      </c>
      <c r="H128" t="s">
        <v>1607</v>
      </c>
      <c r="I128">
        <f>VLOOKUP(H128,Listas!$B$2:$C$20,2,FALSE)</f>
        <v>500001</v>
      </c>
      <c r="J128" t="s">
        <v>108</v>
      </c>
      <c r="K128">
        <f>VLOOKUP(J128,Listas!$B$21:$C$50,2,FALSE)</f>
        <v>600014</v>
      </c>
      <c r="L128">
        <v>-1</v>
      </c>
    </row>
    <row r="129" spans="1:12">
      <c r="A129">
        <v>116</v>
      </c>
      <c r="B129" t="s">
        <v>1742</v>
      </c>
      <c r="C129" s="119">
        <v>12138</v>
      </c>
      <c r="D129" t="s">
        <v>1646</v>
      </c>
      <c r="E129" s="119" t="s">
        <v>1606</v>
      </c>
      <c r="H129" t="s">
        <v>1607</v>
      </c>
      <c r="I129">
        <f>VLOOKUP(H129,Listas!$B$2:$C$20,2,FALSE)</f>
        <v>500001</v>
      </c>
      <c r="J129" t="s">
        <v>108</v>
      </c>
      <c r="K129">
        <f>VLOOKUP(J129,Listas!$B$21:$C$50,2,FALSE)</f>
        <v>600014</v>
      </c>
      <c r="L129">
        <v>-1</v>
      </c>
    </row>
    <row r="130" spans="1:12">
      <c r="A130">
        <v>116</v>
      </c>
      <c r="B130" t="s">
        <v>1320</v>
      </c>
      <c r="C130" s="119">
        <v>12139</v>
      </c>
      <c r="D130" t="s">
        <v>193</v>
      </c>
      <c r="E130" s="119" t="s">
        <v>1606</v>
      </c>
      <c r="H130" t="s">
        <v>1607</v>
      </c>
      <c r="I130">
        <f>VLOOKUP(H130,Listas!$B$2:$C$20,2,FALSE)</f>
        <v>500001</v>
      </c>
      <c r="J130" t="s">
        <v>108</v>
      </c>
      <c r="K130">
        <f>VLOOKUP(J130,Listas!$B$21:$C$50,2,FALSE)</f>
        <v>600014</v>
      </c>
      <c r="L130">
        <v>-1</v>
      </c>
    </row>
    <row r="131" spans="1:12">
      <c r="A131">
        <v>116</v>
      </c>
      <c r="B131" t="s">
        <v>1743</v>
      </c>
      <c r="C131" s="119">
        <v>121310</v>
      </c>
      <c r="D131" t="s">
        <v>1744</v>
      </c>
      <c r="E131" s="119" t="s">
        <v>1606</v>
      </c>
      <c r="H131" t="s">
        <v>1607</v>
      </c>
      <c r="I131">
        <f>VLOOKUP(H131,Listas!$B$2:$C$20,2,FALSE)</f>
        <v>500001</v>
      </c>
      <c r="J131" t="s">
        <v>108</v>
      </c>
      <c r="K131">
        <f>VLOOKUP(J131,Listas!$B$21:$C$50,2,FALSE)</f>
        <v>600014</v>
      </c>
      <c r="L131">
        <v>-1</v>
      </c>
    </row>
    <row r="132" spans="1:12">
      <c r="A132">
        <v>116</v>
      </c>
      <c r="B132" t="s">
        <v>1745</v>
      </c>
      <c r="C132" s="119">
        <v>1213999</v>
      </c>
      <c r="D132" t="s">
        <v>1678</v>
      </c>
      <c r="E132" s="119" t="s">
        <v>1606</v>
      </c>
      <c r="H132" t="s">
        <v>1607</v>
      </c>
      <c r="I132">
        <f>VLOOKUP(H132,Listas!$B$2:$C$20,2,FALSE)</f>
        <v>500001</v>
      </c>
      <c r="J132" t="s">
        <v>108</v>
      </c>
      <c r="K132">
        <f>VLOOKUP(J132,Listas!$B$21:$C$50,2,FALSE)</f>
        <v>600014</v>
      </c>
      <c r="L132">
        <v>-1</v>
      </c>
    </row>
    <row r="133" spans="1:12" s="363" customFormat="1">
      <c r="A133" s="363">
        <v>116</v>
      </c>
      <c r="B133" s="363" t="s">
        <v>1746</v>
      </c>
      <c r="C133" s="363">
        <v>1214</v>
      </c>
      <c r="D133" s="363" t="s">
        <v>479</v>
      </c>
      <c r="E133" s="364" t="s">
        <v>1601</v>
      </c>
    </row>
    <row r="134" spans="1:12">
      <c r="A134">
        <v>116</v>
      </c>
      <c r="B134" t="s">
        <v>1747</v>
      </c>
      <c r="C134" s="119">
        <v>12141</v>
      </c>
      <c r="D134" t="s">
        <v>1690</v>
      </c>
      <c r="E134" s="119" t="s">
        <v>1606</v>
      </c>
      <c r="H134" t="s">
        <v>1607</v>
      </c>
      <c r="I134">
        <f>VLOOKUP(H134,Listas!$B$2:$C$20,2,FALSE)</f>
        <v>500001</v>
      </c>
      <c r="J134" t="s">
        <v>105</v>
      </c>
      <c r="K134">
        <f>VLOOKUP(J134,Listas!$B$21:$C$50,2,FALSE)</f>
        <v>600011</v>
      </c>
      <c r="L134">
        <v>-1</v>
      </c>
    </row>
    <row r="135" spans="1:12" s="363" customFormat="1">
      <c r="A135" s="363">
        <v>116</v>
      </c>
      <c r="B135" s="363" t="s">
        <v>1748</v>
      </c>
      <c r="C135" s="363">
        <v>1215</v>
      </c>
      <c r="D135" s="363" t="s">
        <v>1749</v>
      </c>
      <c r="E135" s="364" t="s">
        <v>1601</v>
      </c>
    </row>
    <row r="136" spans="1:12">
      <c r="A136">
        <v>116</v>
      </c>
      <c r="B136" t="s">
        <v>1750</v>
      </c>
      <c r="C136" s="119">
        <v>12151</v>
      </c>
      <c r="D136" t="s">
        <v>1751</v>
      </c>
      <c r="E136" s="119" t="s">
        <v>1606</v>
      </c>
      <c r="H136" t="s">
        <v>1607</v>
      </c>
      <c r="I136">
        <f>VLOOKUP(H136,Listas!$B$2:$C$20,2,FALSE)</f>
        <v>500001</v>
      </c>
      <c r="J136" t="s">
        <v>105</v>
      </c>
      <c r="K136">
        <f>VLOOKUP(J136,Listas!$B$21:$C$50,2,FALSE)</f>
        <v>600011</v>
      </c>
      <c r="L136">
        <v>-1</v>
      </c>
    </row>
    <row r="137" spans="1:12" s="363" customFormat="1">
      <c r="A137" s="363">
        <v>116</v>
      </c>
      <c r="B137" s="363" t="s">
        <v>1752</v>
      </c>
      <c r="C137" s="363">
        <v>1216</v>
      </c>
      <c r="D137" s="363" t="s">
        <v>16</v>
      </c>
      <c r="E137" s="364" t="s">
        <v>1601</v>
      </c>
    </row>
    <row r="138" spans="1:12">
      <c r="A138">
        <v>116</v>
      </c>
      <c r="B138" t="s">
        <v>1753</v>
      </c>
      <c r="C138" s="119">
        <v>12161</v>
      </c>
      <c r="D138" t="s">
        <v>1754</v>
      </c>
      <c r="E138" s="119" t="s">
        <v>1606</v>
      </c>
      <c r="H138" t="s">
        <v>1607</v>
      </c>
      <c r="I138">
        <f>VLOOKUP(H138,Listas!$B$2:$C$20,2,FALSE)</f>
        <v>500001</v>
      </c>
      <c r="J138" t="s">
        <v>106</v>
      </c>
      <c r="K138">
        <f>VLOOKUP(J138,Listas!$B$21:$C$50,2,FALSE)</f>
        <v>600012</v>
      </c>
      <c r="L138">
        <v>-1</v>
      </c>
    </row>
    <row r="139" spans="1:12">
      <c r="A139">
        <v>116</v>
      </c>
      <c r="B139" t="s">
        <v>1755</v>
      </c>
      <c r="C139" s="119">
        <v>12162</v>
      </c>
      <c r="D139" t="s">
        <v>1756</v>
      </c>
      <c r="E139" s="119" t="s">
        <v>1606</v>
      </c>
      <c r="H139" t="s">
        <v>1607</v>
      </c>
      <c r="I139">
        <f>VLOOKUP(H139,Listas!$B$2:$C$20,2,FALSE)</f>
        <v>500001</v>
      </c>
      <c r="J139" t="s">
        <v>106</v>
      </c>
      <c r="K139">
        <f>VLOOKUP(J139,Listas!$B$21:$C$50,2,FALSE)</f>
        <v>600012</v>
      </c>
      <c r="L139">
        <v>-1</v>
      </c>
    </row>
    <row r="140" spans="1:12">
      <c r="A140">
        <v>116</v>
      </c>
      <c r="B140" t="s">
        <v>1757</v>
      </c>
      <c r="C140" s="119">
        <v>12163</v>
      </c>
      <c r="D140" t="s">
        <v>498</v>
      </c>
      <c r="E140" s="119" t="s">
        <v>1606</v>
      </c>
      <c r="H140" t="s">
        <v>1607</v>
      </c>
      <c r="I140">
        <f>VLOOKUP(H140,Listas!$B$2:$C$20,2,FALSE)</f>
        <v>500001</v>
      </c>
      <c r="J140" t="s">
        <v>106</v>
      </c>
      <c r="K140">
        <f>VLOOKUP(J140,Listas!$B$21:$C$50,2,FALSE)</f>
        <v>600012</v>
      </c>
      <c r="L140">
        <v>-1</v>
      </c>
    </row>
    <row r="141" spans="1:12">
      <c r="A141">
        <v>116</v>
      </c>
      <c r="B141" t="s">
        <v>1758</v>
      </c>
      <c r="C141" s="119">
        <v>12164</v>
      </c>
      <c r="D141" t="s">
        <v>216</v>
      </c>
      <c r="E141" s="119" t="s">
        <v>1606</v>
      </c>
      <c r="H141" t="s">
        <v>1607</v>
      </c>
      <c r="I141">
        <f>VLOOKUP(H141,Listas!$B$2:$C$20,2,FALSE)</f>
        <v>500001</v>
      </c>
      <c r="J141" t="s">
        <v>106</v>
      </c>
      <c r="K141">
        <f>VLOOKUP(J141,Listas!$B$21:$C$50,2,FALSE)</f>
        <v>600012</v>
      </c>
      <c r="L141">
        <v>-1</v>
      </c>
    </row>
    <row r="142" spans="1:12">
      <c r="A142">
        <v>116</v>
      </c>
      <c r="B142" t="s">
        <v>1759</v>
      </c>
      <c r="C142" s="119">
        <v>12165</v>
      </c>
      <c r="D142" t="s">
        <v>221</v>
      </c>
      <c r="E142" s="119" t="s">
        <v>1606</v>
      </c>
      <c r="H142" t="s">
        <v>1607</v>
      </c>
      <c r="I142">
        <f>VLOOKUP(H142,Listas!$B$2:$C$20,2,FALSE)</f>
        <v>500001</v>
      </c>
      <c r="J142" t="s">
        <v>106</v>
      </c>
      <c r="K142">
        <f>VLOOKUP(J142,Listas!$B$21:$C$50,2,FALSE)</f>
        <v>600012</v>
      </c>
      <c r="L142">
        <v>-1</v>
      </c>
    </row>
    <row r="143" spans="1:12">
      <c r="A143">
        <v>116</v>
      </c>
      <c r="B143" t="s">
        <v>1760</v>
      </c>
      <c r="C143" s="119">
        <v>121699</v>
      </c>
      <c r="D143" t="s">
        <v>1725</v>
      </c>
      <c r="E143" s="119" t="s">
        <v>1606</v>
      </c>
      <c r="H143" t="s">
        <v>1607</v>
      </c>
      <c r="I143">
        <f>VLOOKUP(H143,Listas!$B$2:$C$20,2,FALSE)</f>
        <v>500001</v>
      </c>
      <c r="J143" t="s">
        <v>106</v>
      </c>
      <c r="K143">
        <f>VLOOKUP(J143,Listas!$B$21:$C$50,2,FALSE)</f>
        <v>600012</v>
      </c>
      <c r="L143">
        <v>-1</v>
      </c>
    </row>
    <row r="144" spans="1:12" s="363" customFormat="1">
      <c r="A144" s="363">
        <v>116</v>
      </c>
      <c r="B144" s="363" t="s">
        <v>513</v>
      </c>
      <c r="C144" s="363">
        <v>1217</v>
      </c>
      <c r="D144" s="363" t="s">
        <v>514</v>
      </c>
      <c r="E144" s="364" t="s">
        <v>1601</v>
      </c>
    </row>
    <row r="145" spans="1:12">
      <c r="A145">
        <v>116</v>
      </c>
      <c r="B145" t="s">
        <v>515</v>
      </c>
      <c r="C145" s="119">
        <v>12171</v>
      </c>
      <c r="D145" t="s">
        <v>516</v>
      </c>
      <c r="E145" s="119" t="s">
        <v>1606</v>
      </c>
      <c r="H145" t="s">
        <v>1607</v>
      </c>
      <c r="I145">
        <f>VLOOKUP(H145,Listas!$B$2:$C$20,2,FALSE)</f>
        <v>500001</v>
      </c>
      <c r="J145" t="s">
        <v>110</v>
      </c>
      <c r="K145">
        <f>VLOOKUP(J145,Listas!$B$21:$C$50,2,FALSE)</f>
        <v>600016</v>
      </c>
      <c r="L145">
        <v>-1</v>
      </c>
    </row>
    <row r="146" spans="1:12">
      <c r="A146">
        <v>116</v>
      </c>
      <c r="B146" t="s">
        <v>1761</v>
      </c>
      <c r="C146" s="119">
        <v>12172</v>
      </c>
      <c r="D146" t="s">
        <v>1698</v>
      </c>
      <c r="E146" s="119" t="s">
        <v>1606</v>
      </c>
      <c r="H146" t="s">
        <v>1607</v>
      </c>
      <c r="I146">
        <f>VLOOKUP(H146,Listas!$B$2:$C$20,2,FALSE)</f>
        <v>500001</v>
      </c>
      <c r="J146" t="s">
        <v>110</v>
      </c>
      <c r="K146">
        <f>VLOOKUP(J146,Listas!$B$21:$C$50,2,FALSE)</f>
        <v>600016</v>
      </c>
      <c r="L146">
        <v>-1</v>
      </c>
    </row>
    <row r="147" spans="1:12" s="363" customFormat="1">
      <c r="A147" s="363">
        <v>116</v>
      </c>
      <c r="B147" s="363" t="s">
        <v>517</v>
      </c>
      <c r="C147" s="363">
        <v>1218</v>
      </c>
      <c r="D147" s="363" t="s">
        <v>518</v>
      </c>
      <c r="E147" s="364" t="s">
        <v>1601</v>
      </c>
    </row>
    <row r="148" spans="1:12">
      <c r="A148">
        <v>116</v>
      </c>
      <c r="B148" t="s">
        <v>519</v>
      </c>
      <c r="C148" s="119">
        <v>12181</v>
      </c>
      <c r="D148" t="s">
        <v>520</v>
      </c>
      <c r="E148" s="119" t="s">
        <v>1606</v>
      </c>
      <c r="H148" t="s">
        <v>1607</v>
      </c>
      <c r="I148">
        <f>VLOOKUP(H148,Listas!$B$2:$C$20,2,FALSE)</f>
        <v>500001</v>
      </c>
      <c r="J148" t="s">
        <v>107</v>
      </c>
      <c r="K148">
        <f>VLOOKUP(J148,Listas!$B$21:$C$50,2,FALSE)</f>
        <v>600013</v>
      </c>
      <c r="L148">
        <v>-1</v>
      </c>
    </row>
    <row r="149" spans="1:12">
      <c r="A149">
        <v>116</v>
      </c>
      <c r="B149" t="s">
        <v>521</v>
      </c>
      <c r="C149" s="119">
        <v>12182</v>
      </c>
      <c r="D149" t="s">
        <v>522</v>
      </c>
      <c r="E149" s="119" t="s">
        <v>1606</v>
      </c>
      <c r="H149" t="s">
        <v>1607</v>
      </c>
      <c r="I149">
        <f>VLOOKUP(H149,Listas!$B$2:$C$20,2,FALSE)</f>
        <v>500001</v>
      </c>
      <c r="J149" t="s">
        <v>107</v>
      </c>
      <c r="K149">
        <f>VLOOKUP(J149,Listas!$B$21:$C$50,2,FALSE)</f>
        <v>600013</v>
      </c>
      <c r="L149">
        <v>-1</v>
      </c>
    </row>
    <row r="150" spans="1:12">
      <c r="A150">
        <v>116</v>
      </c>
      <c r="B150" t="s">
        <v>523</v>
      </c>
      <c r="C150" s="119">
        <v>12183</v>
      </c>
      <c r="D150" t="s">
        <v>524</v>
      </c>
      <c r="E150" s="119" t="s">
        <v>1606</v>
      </c>
      <c r="H150" t="s">
        <v>1607</v>
      </c>
      <c r="I150">
        <f>VLOOKUP(H150,Listas!$B$2:$C$20,2,FALSE)</f>
        <v>500001</v>
      </c>
      <c r="J150" t="s">
        <v>107</v>
      </c>
      <c r="K150">
        <f>VLOOKUP(J150,Listas!$B$21:$C$50,2,FALSE)</f>
        <v>600013</v>
      </c>
      <c r="L150">
        <v>-1</v>
      </c>
    </row>
    <row r="151" spans="1:12" s="363" customFormat="1">
      <c r="A151" s="363">
        <v>116</v>
      </c>
      <c r="B151" s="363" t="s">
        <v>1762</v>
      </c>
      <c r="C151" s="363">
        <v>12199</v>
      </c>
      <c r="D151" s="363" t="s">
        <v>486</v>
      </c>
      <c r="E151" s="364" t="s">
        <v>1601</v>
      </c>
    </row>
    <row r="152" spans="1:12">
      <c r="A152">
        <v>116</v>
      </c>
      <c r="B152" t="s">
        <v>1763</v>
      </c>
      <c r="C152" s="119">
        <v>121991</v>
      </c>
      <c r="D152" t="s">
        <v>1715</v>
      </c>
      <c r="E152" s="119" t="s">
        <v>1606</v>
      </c>
      <c r="H152" t="s">
        <v>1607</v>
      </c>
      <c r="I152">
        <f>VLOOKUP(H152,Listas!$B$2:$C$20,2,FALSE)</f>
        <v>500001</v>
      </c>
      <c r="J152" t="s">
        <v>107</v>
      </c>
      <c r="K152">
        <f>VLOOKUP(J152,Listas!$B$21:$C$50,2,FALSE)</f>
        <v>600013</v>
      </c>
      <c r="L152">
        <v>-1</v>
      </c>
    </row>
    <row r="153" spans="1:12">
      <c r="A153">
        <v>116</v>
      </c>
      <c r="B153" t="s">
        <v>1764</v>
      </c>
      <c r="C153" s="119">
        <v>12199999</v>
      </c>
      <c r="D153" t="s">
        <v>490</v>
      </c>
      <c r="E153" s="119" t="s">
        <v>1606</v>
      </c>
      <c r="H153" t="s">
        <v>1607</v>
      </c>
      <c r="I153">
        <f>VLOOKUP(H153,Listas!$B$2:$C$20,2,FALSE)</f>
        <v>500001</v>
      </c>
      <c r="J153" t="s">
        <v>110</v>
      </c>
      <c r="K153">
        <f>VLOOKUP(J153,Listas!$B$21:$C$50,2,FALSE)</f>
        <v>600016</v>
      </c>
      <c r="L153">
        <v>-1</v>
      </c>
    </row>
    <row r="154" spans="1:12" s="363" customFormat="1">
      <c r="A154" s="363">
        <v>116</v>
      </c>
      <c r="B154" s="363" t="s">
        <v>1765</v>
      </c>
      <c r="C154" s="363">
        <v>122</v>
      </c>
      <c r="D154" s="363" t="s">
        <v>1766</v>
      </c>
      <c r="E154" s="364" t="s">
        <v>1601</v>
      </c>
    </row>
    <row r="155" spans="1:12" s="363" customFormat="1">
      <c r="A155" s="363">
        <v>116</v>
      </c>
      <c r="B155" s="363" t="s">
        <v>1767</v>
      </c>
      <c r="C155" s="363">
        <v>1221</v>
      </c>
      <c r="D155" s="363" t="s">
        <v>1768</v>
      </c>
      <c r="E155" s="364" t="s">
        <v>1601</v>
      </c>
    </row>
    <row r="156" spans="1:12">
      <c r="A156">
        <v>116</v>
      </c>
      <c r="B156" t="s">
        <v>1769</v>
      </c>
      <c r="C156" s="119">
        <v>12211</v>
      </c>
      <c r="D156" t="s">
        <v>1770</v>
      </c>
      <c r="E156" s="119" t="s">
        <v>1606</v>
      </c>
      <c r="H156" t="s">
        <v>1607</v>
      </c>
      <c r="I156">
        <f>VLOOKUP(H156,Listas!$B$2:$C$20,2,FALSE)</f>
        <v>500001</v>
      </c>
      <c r="J156" t="s">
        <v>110</v>
      </c>
      <c r="K156">
        <f>VLOOKUP(J156,Listas!$B$21:$C$50,2,FALSE)</f>
        <v>600016</v>
      </c>
      <c r="L156">
        <v>-1</v>
      </c>
    </row>
    <row r="157" spans="1:12">
      <c r="A157">
        <v>116</v>
      </c>
      <c r="B157" t="s">
        <v>1771</v>
      </c>
      <c r="C157" s="119">
        <v>12212</v>
      </c>
      <c r="D157" t="s">
        <v>1772</v>
      </c>
      <c r="E157" s="119" t="s">
        <v>1606</v>
      </c>
      <c r="H157" t="s">
        <v>1607</v>
      </c>
      <c r="I157">
        <f>VLOOKUP(H157,Listas!$B$2:$C$20,2,FALSE)</f>
        <v>500001</v>
      </c>
      <c r="J157" t="s">
        <v>110</v>
      </c>
      <c r="K157">
        <f>VLOOKUP(J157,Listas!$B$21:$C$50,2,FALSE)</f>
        <v>600016</v>
      </c>
      <c r="L157">
        <v>-1</v>
      </c>
    </row>
    <row r="158" spans="1:12" s="363" customFormat="1">
      <c r="A158" s="363">
        <v>116</v>
      </c>
      <c r="B158" s="363" t="s">
        <v>1773</v>
      </c>
      <c r="C158" s="363">
        <v>1222</v>
      </c>
      <c r="D158" s="363" t="s">
        <v>1774</v>
      </c>
      <c r="E158" s="364" t="s">
        <v>1601</v>
      </c>
    </row>
    <row r="159" spans="1:12">
      <c r="A159">
        <v>116</v>
      </c>
      <c r="B159" t="s">
        <v>1775</v>
      </c>
      <c r="C159" s="119">
        <v>12221</v>
      </c>
      <c r="D159" t="s">
        <v>1776</v>
      </c>
      <c r="E159" s="119" t="s">
        <v>1606</v>
      </c>
      <c r="H159" t="s">
        <v>1607</v>
      </c>
      <c r="I159">
        <f>VLOOKUP(H159,Listas!$B$2:$C$20,2,FALSE)</f>
        <v>500001</v>
      </c>
      <c r="J159" t="s">
        <v>110</v>
      </c>
      <c r="K159">
        <f>VLOOKUP(J159,Listas!$B$21:$C$50,2,FALSE)</f>
        <v>600016</v>
      </c>
      <c r="L159">
        <v>-1</v>
      </c>
    </row>
    <row r="160" spans="1:12">
      <c r="A160">
        <v>116</v>
      </c>
      <c r="B160" t="s">
        <v>1777</v>
      </c>
      <c r="C160" s="119">
        <v>12222</v>
      </c>
      <c r="D160" t="s">
        <v>1778</v>
      </c>
      <c r="E160" s="119" t="s">
        <v>1606</v>
      </c>
      <c r="H160" t="s">
        <v>1607</v>
      </c>
      <c r="I160">
        <f>VLOOKUP(H160,Listas!$B$2:$C$20,2,FALSE)</f>
        <v>500001</v>
      </c>
      <c r="J160" t="s">
        <v>110</v>
      </c>
      <c r="K160">
        <f>VLOOKUP(J160,Listas!$B$21:$C$50,2,FALSE)</f>
        <v>600016</v>
      </c>
      <c r="L160">
        <v>-1</v>
      </c>
    </row>
    <row r="161" spans="1:12" s="363" customFormat="1">
      <c r="A161" s="363">
        <v>116</v>
      </c>
      <c r="B161" s="363" t="s">
        <v>525</v>
      </c>
      <c r="C161" s="363">
        <v>123</v>
      </c>
      <c r="D161" s="363" t="s">
        <v>526</v>
      </c>
      <c r="E161" s="364" t="s">
        <v>1601</v>
      </c>
    </row>
    <row r="162" spans="1:12" s="363" customFormat="1">
      <c r="A162" s="363">
        <v>116</v>
      </c>
      <c r="B162" s="363" t="s">
        <v>527</v>
      </c>
      <c r="C162" s="363">
        <v>1231</v>
      </c>
      <c r="D162" s="363" t="s">
        <v>528</v>
      </c>
      <c r="E162" s="364" t="s">
        <v>1601</v>
      </c>
    </row>
    <row r="163" spans="1:12">
      <c r="A163">
        <v>116</v>
      </c>
      <c r="B163" t="s">
        <v>1779</v>
      </c>
      <c r="C163" s="119">
        <v>12311</v>
      </c>
      <c r="D163" t="s">
        <v>1778</v>
      </c>
      <c r="E163" s="119" t="s">
        <v>1606</v>
      </c>
      <c r="H163" t="s">
        <v>1607</v>
      </c>
      <c r="I163">
        <f>VLOOKUP(H163,Listas!$B$2:$C$20,2,FALSE)</f>
        <v>500001</v>
      </c>
      <c r="J163" t="s">
        <v>123</v>
      </c>
      <c r="K163">
        <f>VLOOKUP(J163,Listas!$B$21:$C$50,2,FALSE)</f>
        <v>600024</v>
      </c>
      <c r="L163">
        <v>-1</v>
      </c>
    </row>
    <row r="164" spans="1:12">
      <c r="A164">
        <v>116</v>
      </c>
      <c r="B164" t="s">
        <v>1780</v>
      </c>
      <c r="C164" s="119">
        <v>12312</v>
      </c>
      <c r="D164" t="s">
        <v>1781</v>
      </c>
      <c r="E164" s="119" t="s">
        <v>1606</v>
      </c>
      <c r="H164" t="s">
        <v>1607</v>
      </c>
      <c r="I164">
        <f>VLOOKUP(H164,Listas!$B$2:$C$20,2,FALSE)</f>
        <v>500001</v>
      </c>
      <c r="J164" t="s">
        <v>123</v>
      </c>
      <c r="K164">
        <f>VLOOKUP(J164,Listas!$B$21:$C$50,2,FALSE)</f>
        <v>600024</v>
      </c>
      <c r="L164">
        <v>-1</v>
      </c>
    </row>
    <row r="165" spans="1:12">
      <c r="A165">
        <v>116</v>
      </c>
      <c r="B165" t="s">
        <v>529</v>
      </c>
      <c r="C165" s="119">
        <v>12313</v>
      </c>
      <c r="D165" t="s">
        <v>233</v>
      </c>
      <c r="E165" s="119" t="s">
        <v>1606</v>
      </c>
      <c r="H165" t="s">
        <v>1607</v>
      </c>
      <c r="I165">
        <f>VLOOKUP(H165,Listas!$B$2:$C$20,2,FALSE)</f>
        <v>500001</v>
      </c>
      <c r="J165" t="s">
        <v>123</v>
      </c>
      <c r="K165">
        <f>VLOOKUP(J165,Listas!$B$21:$C$50,2,FALSE)</f>
        <v>600024</v>
      </c>
      <c r="L165">
        <v>-1</v>
      </c>
    </row>
    <row r="166" spans="1:12">
      <c r="A166">
        <v>116</v>
      </c>
      <c r="B166" t="s">
        <v>530</v>
      </c>
      <c r="C166" s="119">
        <v>12314</v>
      </c>
      <c r="D166" t="s">
        <v>234</v>
      </c>
      <c r="E166" s="119" t="s">
        <v>1606</v>
      </c>
      <c r="H166" t="s">
        <v>1607</v>
      </c>
      <c r="I166">
        <f>VLOOKUP(H166,Listas!$B$2:$C$20,2,FALSE)</f>
        <v>500001</v>
      </c>
      <c r="J166" t="s">
        <v>123</v>
      </c>
      <c r="K166">
        <f>VLOOKUP(J166,Listas!$B$21:$C$50,2,FALSE)</f>
        <v>600024</v>
      </c>
      <c r="L166">
        <v>-1</v>
      </c>
    </row>
    <row r="167" spans="1:12">
      <c r="A167">
        <v>116</v>
      </c>
      <c r="B167" t="s">
        <v>531</v>
      </c>
      <c r="C167" s="119">
        <v>12315</v>
      </c>
      <c r="D167" t="s">
        <v>235</v>
      </c>
      <c r="E167" s="119" t="s">
        <v>1606</v>
      </c>
      <c r="H167" t="s">
        <v>1607</v>
      </c>
      <c r="I167">
        <f>VLOOKUP(H167,Listas!$B$2:$C$20,2,FALSE)</f>
        <v>500001</v>
      </c>
      <c r="J167" t="s">
        <v>123</v>
      </c>
      <c r="K167">
        <f>VLOOKUP(J167,Listas!$B$21:$C$50,2,FALSE)</f>
        <v>600024</v>
      </c>
      <c r="L167">
        <v>-1</v>
      </c>
    </row>
    <row r="168" spans="1:12">
      <c r="A168">
        <v>116</v>
      </c>
      <c r="B168" t="s">
        <v>532</v>
      </c>
      <c r="C168" s="119">
        <v>12317</v>
      </c>
      <c r="D168" t="s">
        <v>236</v>
      </c>
      <c r="E168" s="119" t="s">
        <v>1606</v>
      </c>
      <c r="H168" t="s">
        <v>1607</v>
      </c>
      <c r="I168">
        <f>VLOOKUP(H168,Listas!$B$2:$C$20,2,FALSE)</f>
        <v>500001</v>
      </c>
      <c r="J168" t="s">
        <v>123</v>
      </c>
      <c r="K168">
        <f>VLOOKUP(J168,Listas!$B$21:$C$50,2,FALSE)</f>
        <v>600024</v>
      </c>
      <c r="L168">
        <v>-1</v>
      </c>
    </row>
    <row r="169" spans="1:12">
      <c r="A169">
        <v>116</v>
      </c>
      <c r="B169" t="s">
        <v>1782</v>
      </c>
      <c r="C169" s="119">
        <v>12318</v>
      </c>
      <c r="D169" t="s">
        <v>1783</v>
      </c>
      <c r="E169" s="119" t="s">
        <v>1606</v>
      </c>
      <c r="H169" t="s">
        <v>1607</v>
      </c>
      <c r="I169">
        <f>VLOOKUP(H169,Listas!$B$2:$C$20,2,FALSE)</f>
        <v>500001</v>
      </c>
      <c r="J169" t="s">
        <v>123</v>
      </c>
      <c r="K169">
        <f>VLOOKUP(J169,Listas!$B$21:$C$50,2,FALSE)</f>
        <v>600024</v>
      </c>
      <c r="L169">
        <v>-1</v>
      </c>
    </row>
    <row r="170" spans="1:12">
      <c r="A170">
        <v>116</v>
      </c>
      <c r="B170" t="s">
        <v>1784</v>
      </c>
      <c r="C170" s="119">
        <v>12319</v>
      </c>
      <c r="D170" t="s">
        <v>1785</v>
      </c>
      <c r="E170" s="119" t="s">
        <v>1606</v>
      </c>
      <c r="H170" t="s">
        <v>1607</v>
      </c>
      <c r="I170">
        <f>VLOOKUP(H170,Listas!$B$2:$C$20,2,FALSE)</f>
        <v>500001</v>
      </c>
      <c r="J170" t="s">
        <v>123</v>
      </c>
      <c r="K170">
        <f>VLOOKUP(J170,Listas!$B$21:$C$50,2,FALSE)</f>
        <v>600024</v>
      </c>
      <c r="L170">
        <v>-1</v>
      </c>
    </row>
    <row r="171" spans="1:12">
      <c r="A171">
        <v>116</v>
      </c>
      <c r="B171" t="s">
        <v>1786</v>
      </c>
      <c r="C171" s="119">
        <v>123111</v>
      </c>
      <c r="D171" t="s">
        <v>1787</v>
      </c>
      <c r="E171" s="119" t="s">
        <v>1606</v>
      </c>
      <c r="H171" t="s">
        <v>1607</v>
      </c>
      <c r="I171">
        <f>VLOOKUP(H171,Listas!$B$2:$C$20,2,FALSE)</f>
        <v>500001</v>
      </c>
      <c r="J171" t="s">
        <v>123</v>
      </c>
      <c r="K171">
        <f>VLOOKUP(J171,Listas!$B$21:$C$50,2,FALSE)</f>
        <v>600024</v>
      </c>
      <c r="L171">
        <v>-1</v>
      </c>
    </row>
    <row r="172" spans="1:12">
      <c r="A172">
        <v>116</v>
      </c>
      <c r="B172" t="s">
        <v>1788</v>
      </c>
      <c r="C172" s="119">
        <v>123112</v>
      </c>
      <c r="D172" t="s">
        <v>1789</v>
      </c>
      <c r="E172" s="119" t="s">
        <v>1606</v>
      </c>
      <c r="H172" t="s">
        <v>1607</v>
      </c>
      <c r="I172">
        <f>VLOOKUP(H172,Listas!$B$2:$C$20,2,FALSE)</f>
        <v>500001</v>
      </c>
      <c r="J172" t="s">
        <v>123</v>
      </c>
      <c r="K172">
        <f>VLOOKUP(J172,Listas!$B$21:$C$50,2,FALSE)</f>
        <v>600024</v>
      </c>
      <c r="L172">
        <v>-1</v>
      </c>
    </row>
    <row r="173" spans="1:12" s="363" customFormat="1">
      <c r="A173" s="363">
        <v>116</v>
      </c>
      <c r="B173" s="363" t="s">
        <v>1790</v>
      </c>
      <c r="C173" s="363">
        <v>1232</v>
      </c>
      <c r="D173" s="363" t="s">
        <v>528</v>
      </c>
      <c r="E173" s="364" t="s">
        <v>1601</v>
      </c>
    </row>
    <row r="174" spans="1:12" s="363" customFormat="1">
      <c r="A174" s="363">
        <v>116</v>
      </c>
      <c r="B174" s="363" t="s">
        <v>1791</v>
      </c>
      <c r="C174" s="363">
        <v>12397</v>
      </c>
      <c r="D174" s="363" t="s">
        <v>1792</v>
      </c>
      <c r="E174" s="364" t="s">
        <v>1601</v>
      </c>
    </row>
    <row r="175" spans="1:12">
      <c r="A175">
        <v>116</v>
      </c>
      <c r="B175" t="s">
        <v>1793</v>
      </c>
      <c r="C175" s="119">
        <v>123971</v>
      </c>
      <c r="D175" t="s">
        <v>1792</v>
      </c>
      <c r="E175" s="119" t="s">
        <v>1606</v>
      </c>
      <c r="H175" t="s">
        <v>1607</v>
      </c>
      <c r="I175">
        <f>VLOOKUP(H175,Listas!$B$2:$C$20,2,FALSE)</f>
        <v>500001</v>
      </c>
      <c r="J175" t="s">
        <v>95</v>
      </c>
      <c r="K175">
        <f>VLOOKUP(J175,Listas!$B$21:$C$50,2,FALSE)</f>
        <v>600005</v>
      </c>
      <c r="L175">
        <v>-1</v>
      </c>
    </row>
    <row r="176" spans="1:12" s="363" customFormat="1">
      <c r="A176" s="363">
        <v>116</v>
      </c>
      <c r="B176" s="363" t="s">
        <v>533</v>
      </c>
      <c r="C176" s="363">
        <v>12398</v>
      </c>
      <c r="D176" s="363" t="s">
        <v>534</v>
      </c>
      <c r="E176" s="364" t="s">
        <v>1601</v>
      </c>
    </row>
    <row r="177" spans="1:12">
      <c r="A177">
        <v>116</v>
      </c>
      <c r="B177" t="s">
        <v>1794</v>
      </c>
      <c r="C177" s="119">
        <v>123981</v>
      </c>
      <c r="D177" t="s">
        <v>1795</v>
      </c>
      <c r="E177" s="119" t="s">
        <v>1606</v>
      </c>
      <c r="H177" t="s">
        <v>1607</v>
      </c>
      <c r="I177">
        <f>VLOOKUP(H177,Listas!$B$2:$C$20,2,FALSE)</f>
        <v>500001</v>
      </c>
      <c r="J177" t="s">
        <v>95</v>
      </c>
      <c r="K177">
        <f>VLOOKUP(J177,Listas!$B$21:$C$50,2,FALSE)</f>
        <v>600005</v>
      </c>
      <c r="L177">
        <v>-1</v>
      </c>
    </row>
    <row r="178" spans="1:12">
      <c r="A178">
        <v>116</v>
      </c>
      <c r="B178" t="s">
        <v>535</v>
      </c>
      <c r="C178" s="119">
        <v>123982</v>
      </c>
      <c r="D178" t="s">
        <v>536</v>
      </c>
      <c r="E178" s="119" t="s">
        <v>1606</v>
      </c>
      <c r="H178" t="s">
        <v>1607</v>
      </c>
      <c r="I178">
        <f>VLOOKUP(H178,Listas!$B$2:$C$20,2,FALSE)</f>
        <v>500001</v>
      </c>
      <c r="J178" t="s">
        <v>95</v>
      </c>
      <c r="K178">
        <f>VLOOKUP(J178,Listas!$B$21:$C$50,2,FALSE)</f>
        <v>600005</v>
      </c>
      <c r="L178">
        <v>-1</v>
      </c>
    </row>
    <row r="179" spans="1:12">
      <c r="A179">
        <v>116</v>
      </c>
      <c r="B179" t="s">
        <v>537</v>
      </c>
      <c r="C179" s="119">
        <v>123983</v>
      </c>
      <c r="D179" t="s">
        <v>538</v>
      </c>
      <c r="E179" s="119" t="s">
        <v>1606</v>
      </c>
      <c r="H179" t="s">
        <v>1607</v>
      </c>
      <c r="I179">
        <f>VLOOKUP(H179,Listas!$B$2:$C$20,2,FALSE)</f>
        <v>500001</v>
      </c>
      <c r="J179" t="s">
        <v>95</v>
      </c>
      <c r="K179">
        <f>VLOOKUP(J179,Listas!$B$21:$C$50,2,FALSE)</f>
        <v>600005</v>
      </c>
      <c r="L179">
        <v>-1</v>
      </c>
    </row>
    <row r="180" spans="1:12">
      <c r="A180">
        <v>116</v>
      </c>
      <c r="B180" t="s">
        <v>539</v>
      </c>
      <c r="C180" s="119">
        <v>123984</v>
      </c>
      <c r="D180" t="s">
        <v>540</v>
      </c>
      <c r="E180" s="119" t="s">
        <v>1606</v>
      </c>
      <c r="H180" t="s">
        <v>1607</v>
      </c>
      <c r="I180">
        <f>VLOOKUP(H180,Listas!$B$2:$C$20,2,FALSE)</f>
        <v>500001</v>
      </c>
      <c r="J180" t="s">
        <v>95</v>
      </c>
      <c r="K180">
        <f>VLOOKUP(J180,Listas!$B$21:$C$50,2,FALSE)</f>
        <v>600005</v>
      </c>
      <c r="L180">
        <v>-1</v>
      </c>
    </row>
    <row r="181" spans="1:12">
      <c r="A181">
        <v>116</v>
      </c>
      <c r="B181" t="s">
        <v>1796</v>
      </c>
      <c r="C181" s="119">
        <v>123985</v>
      </c>
      <c r="D181" t="s">
        <v>1797</v>
      </c>
      <c r="E181" s="119" t="s">
        <v>1606</v>
      </c>
      <c r="H181" t="s">
        <v>1607</v>
      </c>
      <c r="I181">
        <f>VLOOKUP(H181,Listas!$B$2:$C$20,2,FALSE)</f>
        <v>500001</v>
      </c>
      <c r="J181" t="s">
        <v>95</v>
      </c>
      <c r="K181">
        <f>VLOOKUP(J181,Listas!$B$21:$C$50,2,FALSE)</f>
        <v>600005</v>
      </c>
      <c r="L181">
        <v>-1</v>
      </c>
    </row>
    <row r="182" spans="1:12">
      <c r="A182">
        <v>116</v>
      </c>
      <c r="B182" t="s">
        <v>541</v>
      </c>
      <c r="C182" s="119">
        <v>123986</v>
      </c>
      <c r="D182" t="s">
        <v>542</v>
      </c>
      <c r="E182" s="119" t="s">
        <v>1606</v>
      </c>
      <c r="H182" t="s">
        <v>1607</v>
      </c>
      <c r="I182">
        <f>VLOOKUP(H182,Listas!$B$2:$C$20,2,FALSE)</f>
        <v>500001</v>
      </c>
      <c r="J182" t="s">
        <v>95</v>
      </c>
      <c r="K182">
        <f>VLOOKUP(J182,Listas!$B$21:$C$50,2,FALSE)</f>
        <v>600005</v>
      </c>
      <c r="L182">
        <v>-1</v>
      </c>
    </row>
    <row r="183" spans="1:12">
      <c r="A183">
        <v>116</v>
      </c>
      <c r="B183" t="s">
        <v>1798</v>
      </c>
      <c r="C183" s="119">
        <v>123987</v>
      </c>
      <c r="D183" t="s">
        <v>1799</v>
      </c>
      <c r="E183" s="119" t="s">
        <v>1606</v>
      </c>
      <c r="H183" t="s">
        <v>1607</v>
      </c>
      <c r="I183">
        <f>VLOOKUP(H183,Listas!$B$2:$C$20,2,FALSE)</f>
        <v>500001</v>
      </c>
      <c r="J183" t="s">
        <v>95</v>
      </c>
      <c r="K183">
        <f>VLOOKUP(J183,Listas!$B$21:$C$50,2,FALSE)</f>
        <v>600005</v>
      </c>
      <c r="L183">
        <v>-1</v>
      </c>
    </row>
    <row r="184" spans="1:12">
      <c r="A184">
        <v>116</v>
      </c>
      <c r="B184" t="s">
        <v>1800</v>
      </c>
      <c r="C184" s="119">
        <v>123988</v>
      </c>
      <c r="D184" t="s">
        <v>1801</v>
      </c>
      <c r="E184" s="119" t="s">
        <v>1606</v>
      </c>
      <c r="H184" t="s">
        <v>1607</v>
      </c>
      <c r="I184">
        <f>VLOOKUP(H184,Listas!$B$2:$C$20,2,FALSE)</f>
        <v>500001</v>
      </c>
      <c r="J184" t="s">
        <v>95</v>
      </c>
      <c r="K184">
        <f>VLOOKUP(J184,Listas!$B$21:$C$50,2,FALSE)</f>
        <v>600005</v>
      </c>
      <c r="L184">
        <v>-1</v>
      </c>
    </row>
    <row r="185" spans="1:12">
      <c r="A185">
        <v>116</v>
      </c>
      <c r="B185" t="s">
        <v>1802</v>
      </c>
      <c r="C185" s="119">
        <v>1239810</v>
      </c>
      <c r="D185" t="s">
        <v>1803</v>
      </c>
      <c r="E185" s="119" t="s">
        <v>1606</v>
      </c>
      <c r="H185" t="s">
        <v>1607</v>
      </c>
      <c r="I185">
        <f>VLOOKUP(H185,Listas!$B$2:$C$20,2,FALSE)</f>
        <v>500001</v>
      </c>
      <c r="J185" t="s">
        <v>95</v>
      </c>
      <c r="K185">
        <f>VLOOKUP(J185,Listas!$B$21:$C$50,2,FALSE)</f>
        <v>600005</v>
      </c>
      <c r="L185">
        <v>-1</v>
      </c>
    </row>
    <row r="186" spans="1:12" s="363" customFormat="1">
      <c r="A186" s="363">
        <v>116</v>
      </c>
      <c r="B186" s="363" t="s">
        <v>1804</v>
      </c>
      <c r="C186" s="363">
        <v>12399</v>
      </c>
      <c r="D186" s="363" t="s">
        <v>1805</v>
      </c>
      <c r="E186" s="364" t="s">
        <v>1601</v>
      </c>
    </row>
    <row r="187" spans="1:12" s="363" customFormat="1">
      <c r="A187" s="363">
        <v>116</v>
      </c>
      <c r="B187" s="363" t="s">
        <v>543</v>
      </c>
      <c r="C187" s="363">
        <v>124</v>
      </c>
      <c r="D187" s="363" t="s">
        <v>544</v>
      </c>
      <c r="E187" s="364" t="s">
        <v>1601</v>
      </c>
    </row>
    <row r="188" spans="1:12" s="363" customFormat="1">
      <c r="A188" s="363">
        <v>116</v>
      </c>
      <c r="B188" s="363" t="s">
        <v>545</v>
      </c>
      <c r="C188" s="363">
        <v>1241</v>
      </c>
      <c r="D188" s="363" t="s">
        <v>260</v>
      </c>
      <c r="E188" s="364" t="s">
        <v>1601</v>
      </c>
    </row>
    <row r="189" spans="1:12">
      <c r="A189">
        <v>116</v>
      </c>
      <c r="B189" t="s">
        <v>546</v>
      </c>
      <c r="C189" s="119">
        <v>124101</v>
      </c>
      <c r="D189" t="s">
        <v>260</v>
      </c>
      <c r="E189" s="119" t="s">
        <v>1606</v>
      </c>
      <c r="H189" t="s">
        <v>1607</v>
      </c>
      <c r="I189">
        <f>VLOOKUP(H189,Listas!$B$2:$C$20,2,FALSE)</f>
        <v>500001</v>
      </c>
      <c r="J189" t="s">
        <v>122</v>
      </c>
      <c r="K189">
        <f>VLOOKUP(J189,Listas!$B$21:$C$50,2,FALSE)</f>
        <v>600023</v>
      </c>
      <c r="L189">
        <v>-1</v>
      </c>
    </row>
    <row r="190" spans="1:12">
      <c r="A190">
        <v>116</v>
      </c>
      <c r="B190" t="s">
        <v>1806</v>
      </c>
      <c r="C190" s="119">
        <v>123110</v>
      </c>
      <c r="D190" t="s">
        <v>1807</v>
      </c>
      <c r="E190" s="119" t="s">
        <v>1606</v>
      </c>
      <c r="H190" t="s">
        <v>1607</v>
      </c>
      <c r="I190">
        <f>VLOOKUP(H190,Listas!$B$2:$C$20,2,FALSE)</f>
        <v>500001</v>
      </c>
      <c r="J190" t="s">
        <v>122</v>
      </c>
      <c r="K190">
        <f>VLOOKUP(J190,Listas!$B$21:$C$50,2,FALSE)</f>
        <v>600023</v>
      </c>
      <c r="L190">
        <v>-1</v>
      </c>
    </row>
    <row r="191" spans="1:12" s="363" customFormat="1">
      <c r="A191" s="363">
        <v>116</v>
      </c>
      <c r="B191" s="363" t="s">
        <v>1808</v>
      </c>
      <c r="C191" s="363">
        <v>12497</v>
      </c>
      <c r="D191" s="363" t="s">
        <v>1809</v>
      </c>
      <c r="E191" s="364" t="s">
        <v>1601</v>
      </c>
    </row>
    <row r="192" spans="1:12">
      <c r="A192">
        <v>116</v>
      </c>
      <c r="B192" t="s">
        <v>1810</v>
      </c>
      <c r="C192" s="119">
        <v>124971</v>
      </c>
      <c r="D192" t="s">
        <v>1809</v>
      </c>
      <c r="E192" s="119" t="s">
        <v>1606</v>
      </c>
      <c r="H192" t="s">
        <v>1607</v>
      </c>
      <c r="I192">
        <f>VLOOKUP(H192,Listas!$B$2:$C$20,2,FALSE)</f>
        <v>500001</v>
      </c>
      <c r="J192" t="s">
        <v>95</v>
      </c>
      <c r="K192">
        <f>VLOOKUP(J192,Listas!$B$21:$C$50,2,FALSE)</f>
        <v>600005</v>
      </c>
      <c r="L192">
        <v>-1</v>
      </c>
    </row>
    <row r="193" spans="1:12" s="363" customFormat="1">
      <c r="A193" s="363">
        <v>116</v>
      </c>
      <c r="B193" s="363" t="s">
        <v>547</v>
      </c>
      <c r="C193" s="363">
        <v>12498</v>
      </c>
      <c r="D193" s="363" t="s">
        <v>548</v>
      </c>
      <c r="E193" s="364" t="s">
        <v>1601</v>
      </c>
    </row>
    <row r="194" spans="1:12">
      <c r="A194">
        <v>116</v>
      </c>
      <c r="B194" t="s">
        <v>549</v>
      </c>
      <c r="C194" s="119">
        <v>1242</v>
      </c>
      <c r="D194" t="s">
        <v>550</v>
      </c>
      <c r="E194" s="119" t="s">
        <v>1606</v>
      </c>
      <c r="H194" t="s">
        <v>1607</v>
      </c>
      <c r="I194">
        <f>VLOOKUP(H194,Listas!$B$2:$C$20,2,FALSE)</f>
        <v>500001</v>
      </c>
      <c r="J194" t="s">
        <v>95</v>
      </c>
      <c r="K194">
        <f>VLOOKUP(J194,Listas!$B$21:$C$50,2,FALSE)</f>
        <v>600005</v>
      </c>
      <c r="L194">
        <v>-1</v>
      </c>
    </row>
    <row r="195" spans="1:12">
      <c r="A195">
        <v>116</v>
      </c>
      <c r="B195" t="s">
        <v>1811</v>
      </c>
      <c r="C195" s="119">
        <v>123989</v>
      </c>
      <c r="D195" t="s">
        <v>1812</v>
      </c>
      <c r="E195" s="119" t="s">
        <v>1606</v>
      </c>
      <c r="H195" t="s">
        <v>1607</v>
      </c>
      <c r="I195">
        <f>VLOOKUP(H195,Listas!$B$2:$C$20,2,FALSE)</f>
        <v>500001</v>
      </c>
      <c r="J195" t="s">
        <v>95</v>
      </c>
      <c r="K195">
        <f>VLOOKUP(J195,Listas!$B$21:$C$50,2,FALSE)</f>
        <v>600005</v>
      </c>
      <c r="L195">
        <v>-1</v>
      </c>
    </row>
    <row r="196" spans="1:12" s="363" customFormat="1">
      <c r="A196" s="363">
        <v>116</v>
      </c>
      <c r="B196" s="363" t="s">
        <v>1813</v>
      </c>
      <c r="C196" s="363">
        <v>12499</v>
      </c>
      <c r="D196" s="363" t="s">
        <v>144</v>
      </c>
      <c r="E196" s="364" t="s">
        <v>1601</v>
      </c>
    </row>
    <row r="197" spans="1:12">
      <c r="A197">
        <v>116</v>
      </c>
      <c r="B197" t="s">
        <v>1814</v>
      </c>
      <c r="C197" s="119">
        <v>124991</v>
      </c>
      <c r="D197" t="s">
        <v>1330</v>
      </c>
      <c r="E197" s="119" t="s">
        <v>1606</v>
      </c>
      <c r="H197" t="s">
        <v>1607</v>
      </c>
      <c r="I197">
        <f>VLOOKUP(H197,Listas!$B$2:$C$20,2,FALSE)</f>
        <v>500001</v>
      </c>
      <c r="J197" t="s">
        <v>121</v>
      </c>
      <c r="K197">
        <f>VLOOKUP(J197,Listas!$B$21:$C$50,2,FALSE)</f>
        <v>600022</v>
      </c>
      <c r="L197">
        <v>-1</v>
      </c>
    </row>
    <row r="198" spans="1:12">
      <c r="A198">
        <v>116</v>
      </c>
      <c r="B198" t="s">
        <v>1815</v>
      </c>
      <c r="C198" s="119">
        <v>124992</v>
      </c>
      <c r="D198" t="s">
        <v>1332</v>
      </c>
      <c r="E198" s="119" t="s">
        <v>1606</v>
      </c>
      <c r="H198" t="s">
        <v>1607</v>
      </c>
      <c r="I198">
        <f>VLOOKUP(H198,Listas!$B$2:$C$20,2,FALSE)</f>
        <v>500001</v>
      </c>
      <c r="J198" t="s">
        <v>96</v>
      </c>
      <c r="K198">
        <f>VLOOKUP(J198,Listas!$B$21:$C$50,2,FALSE)</f>
        <v>600006</v>
      </c>
      <c r="L198">
        <v>-1</v>
      </c>
    </row>
    <row r="199" spans="1:12" s="363" customFormat="1">
      <c r="A199" s="363">
        <v>116</v>
      </c>
      <c r="B199" s="363" t="s">
        <v>1327</v>
      </c>
      <c r="C199" s="363">
        <v>125</v>
      </c>
      <c r="D199" s="363" t="s">
        <v>144</v>
      </c>
      <c r="E199" s="364" t="s">
        <v>1601</v>
      </c>
    </row>
    <row r="200" spans="1:12" s="363" customFormat="1">
      <c r="A200" s="363">
        <v>116</v>
      </c>
      <c r="B200" s="363" t="s">
        <v>1328</v>
      </c>
      <c r="C200" s="363">
        <v>1251</v>
      </c>
      <c r="D200" s="363" t="s">
        <v>144</v>
      </c>
      <c r="E200" s="364" t="s">
        <v>1601</v>
      </c>
    </row>
    <row r="201" spans="1:12">
      <c r="A201">
        <v>116</v>
      </c>
      <c r="B201" t="s">
        <v>1329</v>
      </c>
      <c r="C201" s="119">
        <v>12511</v>
      </c>
      <c r="D201" t="s">
        <v>1330</v>
      </c>
      <c r="E201" s="119" t="s">
        <v>1606</v>
      </c>
      <c r="H201" t="s">
        <v>1607</v>
      </c>
      <c r="I201">
        <f>VLOOKUP(H201,Listas!$B$2:$C$20,2,FALSE)</f>
        <v>500001</v>
      </c>
      <c r="J201" t="s">
        <v>121</v>
      </c>
      <c r="K201">
        <f>VLOOKUP(J201,Listas!$B$21:$C$50,2,FALSE)</f>
        <v>600022</v>
      </c>
      <c r="L201">
        <v>-1</v>
      </c>
    </row>
    <row r="202" spans="1:12">
      <c r="A202">
        <v>116</v>
      </c>
      <c r="B202" t="s">
        <v>1331</v>
      </c>
      <c r="C202" s="119">
        <v>12512</v>
      </c>
      <c r="D202" t="s">
        <v>1332</v>
      </c>
      <c r="E202" s="119" t="s">
        <v>1606</v>
      </c>
      <c r="H202" t="s">
        <v>1607</v>
      </c>
      <c r="I202">
        <f>VLOOKUP(H202,Listas!$B$2:$C$20,2,FALSE)</f>
        <v>500001</v>
      </c>
      <c r="J202" t="s">
        <v>96</v>
      </c>
      <c r="K202">
        <f>VLOOKUP(J202,Listas!$B$21:$C$50,2,FALSE)</f>
        <v>600006</v>
      </c>
      <c r="L202">
        <v>-1</v>
      </c>
    </row>
    <row r="203" spans="1:12" s="363" customFormat="1">
      <c r="A203" s="363">
        <v>116</v>
      </c>
      <c r="B203" s="363">
        <v>2</v>
      </c>
      <c r="C203" s="363">
        <v>2</v>
      </c>
      <c r="D203" s="363" t="s">
        <v>551</v>
      </c>
      <c r="E203" s="364" t="s">
        <v>1601</v>
      </c>
    </row>
    <row r="204" spans="1:12" s="363" customFormat="1">
      <c r="A204" s="363">
        <v>116</v>
      </c>
      <c r="B204" s="363" t="s">
        <v>552</v>
      </c>
      <c r="C204" s="363">
        <v>21</v>
      </c>
      <c r="D204" s="363" t="s">
        <v>8</v>
      </c>
      <c r="E204" s="364" t="s">
        <v>1601</v>
      </c>
    </row>
    <row r="205" spans="1:12" s="363" customFormat="1">
      <c r="A205" s="363">
        <v>116</v>
      </c>
      <c r="B205" s="363" t="s">
        <v>553</v>
      </c>
      <c r="C205" s="363">
        <v>211</v>
      </c>
      <c r="D205" s="363" t="s">
        <v>554</v>
      </c>
      <c r="E205" s="364" t="s">
        <v>1601</v>
      </c>
    </row>
    <row r="206" spans="1:12" s="363" customFormat="1">
      <c r="A206" s="363">
        <v>116</v>
      </c>
      <c r="B206" s="363" t="s">
        <v>1816</v>
      </c>
      <c r="C206" s="363">
        <v>2111</v>
      </c>
      <c r="D206" s="363" t="s">
        <v>1817</v>
      </c>
      <c r="E206" s="364" t="s">
        <v>1601</v>
      </c>
    </row>
    <row r="207" spans="1:12">
      <c r="A207">
        <v>116</v>
      </c>
      <c r="B207" t="s">
        <v>1818</v>
      </c>
      <c r="C207" s="119">
        <v>21111</v>
      </c>
      <c r="D207" t="s">
        <v>1819</v>
      </c>
      <c r="E207" s="119" t="s">
        <v>1606</v>
      </c>
      <c r="H207" t="s">
        <v>1607</v>
      </c>
      <c r="I207">
        <f>VLOOKUP(H207,Listas!$B$2:$C$20,2,FALSE)</f>
        <v>500001</v>
      </c>
      <c r="J207" t="s">
        <v>1820</v>
      </c>
      <c r="K207">
        <f>VLOOKUP(J207,Listas!$B$21:$C$50,2,FALSE)</f>
        <v>600021</v>
      </c>
      <c r="L207">
        <v>-1</v>
      </c>
    </row>
    <row r="208" spans="1:12">
      <c r="A208">
        <v>116</v>
      </c>
      <c r="B208" t="s">
        <v>1821</v>
      </c>
      <c r="C208" s="119">
        <v>21112</v>
      </c>
      <c r="D208" t="s">
        <v>1822</v>
      </c>
      <c r="E208" s="119" t="s">
        <v>1606</v>
      </c>
      <c r="H208" t="s">
        <v>1607</v>
      </c>
      <c r="I208">
        <f>VLOOKUP(H208,Listas!$B$2:$C$20,2,FALSE)</f>
        <v>500001</v>
      </c>
      <c r="J208" t="s">
        <v>1820</v>
      </c>
      <c r="K208">
        <f>VLOOKUP(J208,Listas!$B$21:$C$50,2,FALSE)</f>
        <v>600021</v>
      </c>
      <c r="L208">
        <v>-1</v>
      </c>
    </row>
    <row r="209" spans="1:12" s="363" customFormat="1">
      <c r="A209" s="363">
        <v>116</v>
      </c>
      <c r="B209" s="363" t="s">
        <v>1823</v>
      </c>
      <c r="C209" s="363">
        <v>2112</v>
      </c>
      <c r="D209" s="363" t="s">
        <v>1817</v>
      </c>
      <c r="E209" s="364" t="s">
        <v>1601</v>
      </c>
    </row>
    <row r="210" spans="1:12" s="363" customFormat="1">
      <c r="A210" s="363">
        <v>116</v>
      </c>
      <c r="B210" s="363" t="s">
        <v>1824</v>
      </c>
      <c r="C210" s="363">
        <v>2113</v>
      </c>
      <c r="D210" s="363" t="s">
        <v>1825</v>
      </c>
      <c r="E210" s="364" t="s">
        <v>1601</v>
      </c>
    </row>
    <row r="211" spans="1:12">
      <c r="A211">
        <v>116</v>
      </c>
      <c r="B211" t="s">
        <v>1826</v>
      </c>
      <c r="C211" s="119">
        <v>21131</v>
      </c>
      <c r="D211" t="s">
        <v>1827</v>
      </c>
      <c r="E211" s="119" t="s">
        <v>1606</v>
      </c>
      <c r="H211" t="s">
        <v>1607</v>
      </c>
      <c r="I211">
        <f>VLOOKUP(H211,Listas!$B$2:$C$20,2,FALSE)</f>
        <v>500001</v>
      </c>
      <c r="J211" t="s">
        <v>1820</v>
      </c>
      <c r="K211">
        <f>VLOOKUP(J211,Listas!$B$21:$C$50,2,FALSE)</f>
        <v>600021</v>
      </c>
      <c r="L211">
        <v>-1</v>
      </c>
    </row>
    <row r="212" spans="1:12">
      <c r="A212">
        <v>116</v>
      </c>
      <c r="B212" t="s">
        <v>1828</v>
      </c>
      <c r="C212" s="119">
        <v>21132</v>
      </c>
      <c r="D212" t="s">
        <v>1829</v>
      </c>
      <c r="E212" s="119" t="s">
        <v>1606</v>
      </c>
      <c r="H212" t="s">
        <v>1607</v>
      </c>
      <c r="I212">
        <f>VLOOKUP(H212,Listas!$B$2:$C$20,2,FALSE)</f>
        <v>500001</v>
      </c>
      <c r="J212" t="s">
        <v>1820</v>
      </c>
      <c r="K212">
        <f>VLOOKUP(J212,Listas!$B$21:$C$50,2,FALSE)</f>
        <v>600021</v>
      </c>
      <c r="L212">
        <v>-1</v>
      </c>
    </row>
    <row r="213" spans="1:12" s="363" customFormat="1">
      <c r="A213" s="363">
        <v>116</v>
      </c>
      <c r="B213" s="363" t="s">
        <v>555</v>
      </c>
      <c r="C213" s="363">
        <v>2114</v>
      </c>
      <c r="D213" s="363" t="s">
        <v>556</v>
      </c>
      <c r="E213" s="364" t="s">
        <v>1601</v>
      </c>
    </row>
    <row r="214" spans="1:12">
      <c r="A214">
        <v>116</v>
      </c>
      <c r="B214" t="s">
        <v>557</v>
      </c>
      <c r="C214" s="119">
        <v>60444437000146</v>
      </c>
      <c r="D214" t="s">
        <v>558</v>
      </c>
      <c r="E214" s="119" t="s">
        <v>1606</v>
      </c>
      <c r="H214" t="s">
        <v>1607</v>
      </c>
      <c r="I214">
        <f>VLOOKUP(H214,Listas!$B$2:$C$20,2,FALSE)</f>
        <v>500001</v>
      </c>
      <c r="J214" t="s">
        <v>22</v>
      </c>
      <c r="K214">
        <f>VLOOKUP(J214,Listas!$B$21:$C$50,2,FALSE)</f>
        <v>600017</v>
      </c>
      <c r="L214">
        <v>-1</v>
      </c>
    </row>
    <row r="215" spans="1:12">
      <c r="A215">
        <v>116</v>
      </c>
      <c r="B215" t="s">
        <v>1333</v>
      </c>
      <c r="C215" s="119">
        <v>57142978000105</v>
      </c>
      <c r="D215" t="s">
        <v>1334</v>
      </c>
      <c r="E215" s="119" t="s">
        <v>1606</v>
      </c>
      <c r="H215" t="s">
        <v>1607</v>
      </c>
      <c r="I215">
        <f>VLOOKUP(H215,Listas!$B$2:$C$20,2,FALSE)</f>
        <v>500001</v>
      </c>
      <c r="J215" t="s">
        <v>22</v>
      </c>
      <c r="K215">
        <f>VLOOKUP(J215,Listas!$B$21:$C$50,2,FALSE)</f>
        <v>600017</v>
      </c>
      <c r="L215">
        <v>-1</v>
      </c>
    </row>
    <row r="216" spans="1:12">
      <c r="A216">
        <v>116</v>
      </c>
      <c r="B216" t="s">
        <v>559</v>
      </c>
      <c r="C216" s="119">
        <v>34028316000294</v>
      </c>
      <c r="D216" t="s">
        <v>560</v>
      </c>
      <c r="E216" s="119" t="s">
        <v>1606</v>
      </c>
      <c r="H216" t="s">
        <v>1607</v>
      </c>
      <c r="I216">
        <f>VLOOKUP(H216,Listas!$B$2:$C$20,2,FALSE)</f>
        <v>500001</v>
      </c>
      <c r="J216" t="s">
        <v>22</v>
      </c>
      <c r="K216">
        <f>VLOOKUP(J216,Listas!$B$21:$C$50,2,FALSE)</f>
        <v>600017</v>
      </c>
      <c r="L216">
        <v>-1</v>
      </c>
    </row>
    <row r="217" spans="1:12">
      <c r="A217">
        <v>116</v>
      </c>
      <c r="B217" t="s">
        <v>1830</v>
      </c>
      <c r="C217" s="119" t="s">
        <v>1831</v>
      </c>
      <c r="D217" t="s">
        <v>1832</v>
      </c>
      <c r="E217" s="119" t="s">
        <v>1606</v>
      </c>
      <c r="H217" t="s">
        <v>1607</v>
      </c>
      <c r="I217">
        <f>VLOOKUP(H217,Listas!$B$2:$C$20,2,FALSE)</f>
        <v>500001</v>
      </c>
      <c r="J217" t="s">
        <v>22</v>
      </c>
      <c r="K217">
        <f>VLOOKUP(J217,Listas!$B$21:$C$50,2,FALSE)</f>
        <v>600017</v>
      </c>
      <c r="L217">
        <v>-1</v>
      </c>
    </row>
    <row r="218" spans="1:12">
      <c r="A218">
        <v>116</v>
      </c>
      <c r="B218" t="s">
        <v>1833</v>
      </c>
      <c r="C218" s="119" t="s">
        <v>1834</v>
      </c>
      <c r="D218" t="s">
        <v>1835</v>
      </c>
      <c r="E218" s="119" t="s">
        <v>1606</v>
      </c>
      <c r="H218" t="s">
        <v>1607</v>
      </c>
      <c r="I218">
        <f>VLOOKUP(H218,Listas!$B$2:$C$20,2,FALSE)</f>
        <v>500001</v>
      </c>
      <c r="J218" t="s">
        <v>22</v>
      </c>
      <c r="K218">
        <f>VLOOKUP(J218,Listas!$B$21:$C$50,2,FALSE)</f>
        <v>600017</v>
      </c>
      <c r="L218">
        <v>-1</v>
      </c>
    </row>
    <row r="219" spans="1:12">
      <c r="A219">
        <v>116</v>
      </c>
      <c r="B219" t="s">
        <v>1836</v>
      </c>
      <c r="C219" s="119" t="s">
        <v>1837</v>
      </c>
      <c r="D219" t="s">
        <v>1838</v>
      </c>
      <c r="E219" s="119" t="s">
        <v>1606</v>
      </c>
      <c r="H219" t="s">
        <v>1607</v>
      </c>
      <c r="I219">
        <f>VLOOKUP(H219,Listas!$B$2:$C$20,2,FALSE)</f>
        <v>500001</v>
      </c>
      <c r="J219" t="s">
        <v>22</v>
      </c>
      <c r="K219">
        <f>VLOOKUP(J219,Listas!$B$21:$C$50,2,FALSE)</f>
        <v>600017</v>
      </c>
      <c r="L219">
        <v>-1</v>
      </c>
    </row>
    <row r="220" spans="1:12">
      <c r="A220">
        <v>116</v>
      </c>
      <c r="B220" t="s">
        <v>1839</v>
      </c>
      <c r="C220" s="119">
        <v>1489065000105</v>
      </c>
      <c r="D220" t="s">
        <v>1840</v>
      </c>
      <c r="E220" s="119" t="s">
        <v>1606</v>
      </c>
      <c r="H220" t="s">
        <v>1607</v>
      </c>
      <c r="I220">
        <f>VLOOKUP(H220,Listas!$B$2:$C$20,2,FALSE)</f>
        <v>500001</v>
      </c>
      <c r="J220" t="s">
        <v>22</v>
      </c>
      <c r="K220">
        <f>VLOOKUP(J220,Listas!$B$21:$C$50,2,FALSE)</f>
        <v>600017</v>
      </c>
      <c r="L220">
        <v>-1</v>
      </c>
    </row>
    <row r="221" spans="1:12">
      <c r="A221">
        <v>116</v>
      </c>
      <c r="B221" t="s">
        <v>1841</v>
      </c>
      <c r="C221" s="119" t="s">
        <v>1842</v>
      </c>
      <c r="D221" t="s">
        <v>1843</v>
      </c>
      <c r="E221" s="119" t="s">
        <v>1606</v>
      </c>
      <c r="H221" t="s">
        <v>1607</v>
      </c>
      <c r="I221">
        <f>VLOOKUP(H221,Listas!$B$2:$C$20,2,FALSE)</f>
        <v>500001</v>
      </c>
      <c r="J221" t="s">
        <v>22</v>
      </c>
      <c r="K221">
        <f>VLOOKUP(J221,Listas!$B$21:$C$50,2,FALSE)</f>
        <v>600017</v>
      </c>
      <c r="L221">
        <v>-1</v>
      </c>
    </row>
    <row r="222" spans="1:12">
      <c r="A222">
        <v>116</v>
      </c>
      <c r="B222" t="s">
        <v>1844</v>
      </c>
      <c r="C222" s="119" t="s">
        <v>1845</v>
      </c>
      <c r="D222" t="s">
        <v>1846</v>
      </c>
      <c r="E222" s="119" t="s">
        <v>1606</v>
      </c>
      <c r="H222" t="s">
        <v>1607</v>
      </c>
      <c r="I222">
        <f>VLOOKUP(H222,Listas!$B$2:$C$20,2,FALSE)</f>
        <v>500001</v>
      </c>
      <c r="J222" t="s">
        <v>22</v>
      </c>
      <c r="K222">
        <f>VLOOKUP(J222,Listas!$B$21:$C$50,2,FALSE)</f>
        <v>600017</v>
      </c>
      <c r="L222">
        <v>-1</v>
      </c>
    </row>
    <row r="223" spans="1:12">
      <c r="A223">
        <v>116</v>
      </c>
      <c r="B223" t="s">
        <v>1847</v>
      </c>
      <c r="C223" s="119" t="s">
        <v>1848</v>
      </c>
      <c r="D223" t="s">
        <v>1849</v>
      </c>
      <c r="E223" s="119" t="s">
        <v>1606</v>
      </c>
      <c r="H223" t="s">
        <v>1607</v>
      </c>
      <c r="I223">
        <f>VLOOKUP(H223,Listas!$B$2:$C$20,2,FALSE)</f>
        <v>500001</v>
      </c>
      <c r="J223" t="s">
        <v>22</v>
      </c>
      <c r="K223">
        <f>VLOOKUP(J223,Listas!$B$21:$C$50,2,FALSE)</f>
        <v>600017</v>
      </c>
      <c r="L223">
        <v>-1</v>
      </c>
    </row>
    <row r="224" spans="1:12">
      <c r="A224">
        <v>116</v>
      </c>
      <c r="B224" t="s">
        <v>561</v>
      </c>
      <c r="C224" s="119" t="s">
        <v>562</v>
      </c>
      <c r="D224" t="s">
        <v>563</v>
      </c>
      <c r="E224" s="119" t="s">
        <v>1606</v>
      </c>
      <c r="H224" t="s">
        <v>1607</v>
      </c>
      <c r="I224">
        <f>VLOOKUP(H224,Listas!$B$2:$C$20,2,FALSE)</f>
        <v>500001</v>
      </c>
      <c r="J224" t="s">
        <v>22</v>
      </c>
      <c r="K224">
        <f>VLOOKUP(J224,Listas!$B$21:$C$50,2,FALSE)</f>
        <v>600017</v>
      </c>
      <c r="L224">
        <v>-1</v>
      </c>
    </row>
    <row r="225" spans="1:12">
      <c r="A225">
        <v>116</v>
      </c>
      <c r="B225" t="s">
        <v>1850</v>
      </c>
      <c r="C225" s="119" t="s">
        <v>1851</v>
      </c>
      <c r="D225" t="s">
        <v>1852</v>
      </c>
      <c r="E225" s="119" t="s">
        <v>1606</v>
      </c>
      <c r="H225" t="s">
        <v>1607</v>
      </c>
      <c r="I225">
        <f>VLOOKUP(H225,Listas!$B$2:$C$20,2,FALSE)</f>
        <v>500001</v>
      </c>
      <c r="J225" t="s">
        <v>22</v>
      </c>
      <c r="K225">
        <f>VLOOKUP(J225,Listas!$B$21:$C$50,2,FALSE)</f>
        <v>600017</v>
      </c>
      <c r="L225">
        <v>-1</v>
      </c>
    </row>
    <row r="226" spans="1:12">
      <c r="A226">
        <v>116</v>
      </c>
      <c r="B226" t="s">
        <v>1853</v>
      </c>
      <c r="C226" s="119" t="s">
        <v>1854</v>
      </c>
      <c r="D226" t="s">
        <v>1855</v>
      </c>
      <c r="E226" s="119" t="s">
        <v>1606</v>
      </c>
      <c r="H226" t="s">
        <v>1607</v>
      </c>
      <c r="I226">
        <f>VLOOKUP(H226,Listas!$B$2:$C$20,2,FALSE)</f>
        <v>500001</v>
      </c>
      <c r="J226" t="s">
        <v>22</v>
      </c>
      <c r="K226">
        <f>VLOOKUP(J226,Listas!$B$21:$C$50,2,FALSE)</f>
        <v>600017</v>
      </c>
      <c r="L226">
        <v>-1</v>
      </c>
    </row>
    <row r="227" spans="1:12">
      <c r="A227">
        <v>116</v>
      </c>
      <c r="B227" t="s">
        <v>1856</v>
      </c>
      <c r="C227" s="119" t="s">
        <v>1857</v>
      </c>
      <c r="D227" t="s">
        <v>1858</v>
      </c>
      <c r="E227" s="119" t="s">
        <v>1606</v>
      </c>
      <c r="H227" t="s">
        <v>1607</v>
      </c>
      <c r="I227">
        <f>VLOOKUP(H227,Listas!$B$2:$C$20,2,FALSE)</f>
        <v>500001</v>
      </c>
      <c r="J227" t="s">
        <v>22</v>
      </c>
      <c r="K227">
        <f>VLOOKUP(J227,Listas!$B$21:$C$50,2,FALSE)</f>
        <v>600017</v>
      </c>
      <c r="L227">
        <v>-1</v>
      </c>
    </row>
    <row r="228" spans="1:12">
      <c r="A228">
        <v>116</v>
      </c>
      <c r="B228" t="s">
        <v>1859</v>
      </c>
      <c r="C228" s="119" t="s">
        <v>1860</v>
      </c>
      <c r="D228" t="s">
        <v>1861</v>
      </c>
      <c r="E228" s="119" t="s">
        <v>1606</v>
      </c>
      <c r="H228" t="s">
        <v>1607</v>
      </c>
      <c r="I228">
        <f>VLOOKUP(H228,Listas!$B$2:$C$20,2,FALSE)</f>
        <v>500001</v>
      </c>
      <c r="J228" t="s">
        <v>22</v>
      </c>
      <c r="K228">
        <f>VLOOKUP(J228,Listas!$B$21:$C$50,2,FALSE)</f>
        <v>600017</v>
      </c>
      <c r="L228">
        <v>-1</v>
      </c>
    </row>
    <row r="229" spans="1:12">
      <c r="A229">
        <v>116</v>
      </c>
      <c r="B229" t="s">
        <v>1862</v>
      </c>
      <c r="C229" s="119" t="s">
        <v>1863</v>
      </c>
      <c r="D229" t="s">
        <v>1864</v>
      </c>
      <c r="E229" s="119" t="s">
        <v>1606</v>
      </c>
      <c r="H229" t="s">
        <v>1607</v>
      </c>
      <c r="I229">
        <f>VLOOKUP(H229,Listas!$B$2:$C$20,2,FALSE)</f>
        <v>500001</v>
      </c>
      <c r="J229" t="s">
        <v>22</v>
      </c>
      <c r="K229">
        <f>VLOOKUP(J229,Listas!$B$21:$C$50,2,FALSE)</f>
        <v>600017</v>
      </c>
      <c r="L229">
        <v>-1</v>
      </c>
    </row>
    <row r="230" spans="1:12">
      <c r="A230">
        <v>116</v>
      </c>
      <c r="B230" t="s">
        <v>1865</v>
      </c>
      <c r="C230" s="119" t="s">
        <v>1866</v>
      </c>
      <c r="D230" t="s">
        <v>1867</v>
      </c>
      <c r="E230" s="119" t="s">
        <v>1606</v>
      </c>
      <c r="H230" t="s">
        <v>1607</v>
      </c>
      <c r="I230">
        <f>VLOOKUP(H230,Listas!$B$2:$C$20,2,FALSE)</f>
        <v>500001</v>
      </c>
      <c r="J230" t="s">
        <v>22</v>
      </c>
      <c r="K230">
        <f>VLOOKUP(J230,Listas!$B$21:$C$50,2,FALSE)</f>
        <v>600017</v>
      </c>
      <c r="L230">
        <v>-1</v>
      </c>
    </row>
    <row r="231" spans="1:12">
      <c r="A231">
        <v>116</v>
      </c>
      <c r="B231" t="s">
        <v>1868</v>
      </c>
      <c r="C231" s="119" t="s">
        <v>1869</v>
      </c>
      <c r="D231" t="s">
        <v>1870</v>
      </c>
      <c r="E231" s="119" t="s">
        <v>1606</v>
      </c>
      <c r="H231" t="s">
        <v>1607</v>
      </c>
      <c r="I231">
        <f>VLOOKUP(H231,Listas!$B$2:$C$20,2,FALSE)</f>
        <v>500001</v>
      </c>
      <c r="J231" t="s">
        <v>22</v>
      </c>
      <c r="K231">
        <f>VLOOKUP(J231,Listas!$B$21:$C$50,2,FALSE)</f>
        <v>600017</v>
      </c>
      <c r="L231">
        <v>-1</v>
      </c>
    </row>
    <row r="232" spans="1:12">
      <c r="A232">
        <v>116</v>
      </c>
      <c r="B232" t="s">
        <v>1871</v>
      </c>
      <c r="C232" s="119" t="s">
        <v>1872</v>
      </c>
      <c r="D232" t="s">
        <v>1873</v>
      </c>
      <c r="E232" s="119" t="s">
        <v>1606</v>
      </c>
      <c r="H232" t="s">
        <v>1607</v>
      </c>
      <c r="I232">
        <f>VLOOKUP(H232,Listas!$B$2:$C$20,2,FALSE)</f>
        <v>500001</v>
      </c>
      <c r="J232" t="s">
        <v>22</v>
      </c>
      <c r="K232">
        <f>VLOOKUP(J232,Listas!$B$21:$C$50,2,FALSE)</f>
        <v>600017</v>
      </c>
      <c r="L232">
        <v>-1</v>
      </c>
    </row>
    <row r="233" spans="1:12">
      <c r="A233">
        <v>116</v>
      </c>
      <c r="B233" t="s">
        <v>1874</v>
      </c>
      <c r="C233" s="119" t="s">
        <v>1875</v>
      </c>
      <c r="D233" t="s">
        <v>1876</v>
      </c>
      <c r="E233" s="119" t="s">
        <v>1606</v>
      </c>
      <c r="H233" t="s">
        <v>1607</v>
      </c>
      <c r="I233">
        <f>VLOOKUP(H233,Listas!$B$2:$C$20,2,FALSE)</f>
        <v>500001</v>
      </c>
      <c r="J233" t="s">
        <v>22</v>
      </c>
      <c r="K233">
        <f>VLOOKUP(J233,Listas!$B$21:$C$50,2,FALSE)</f>
        <v>600017</v>
      </c>
      <c r="L233">
        <v>-1</v>
      </c>
    </row>
    <row r="234" spans="1:12">
      <c r="A234">
        <v>116</v>
      </c>
      <c r="B234" t="s">
        <v>1877</v>
      </c>
      <c r="C234" s="119" t="s">
        <v>1878</v>
      </c>
      <c r="D234" t="s">
        <v>1879</v>
      </c>
      <c r="E234" s="119" t="s">
        <v>1606</v>
      </c>
      <c r="H234" t="s">
        <v>1607</v>
      </c>
      <c r="I234">
        <f>VLOOKUP(H234,Listas!$B$2:$C$20,2,FALSE)</f>
        <v>500001</v>
      </c>
      <c r="J234" t="s">
        <v>22</v>
      </c>
      <c r="K234">
        <f>VLOOKUP(J234,Listas!$B$21:$C$50,2,FALSE)</f>
        <v>600017</v>
      </c>
      <c r="L234">
        <v>-1</v>
      </c>
    </row>
    <row r="235" spans="1:12">
      <c r="A235">
        <v>116</v>
      </c>
      <c r="B235" t="s">
        <v>1880</v>
      </c>
      <c r="C235" s="119" t="s">
        <v>1881</v>
      </c>
      <c r="D235" t="s">
        <v>1882</v>
      </c>
      <c r="E235" s="119" t="s">
        <v>1606</v>
      </c>
      <c r="H235" t="s">
        <v>1607</v>
      </c>
      <c r="I235">
        <f>VLOOKUP(H235,Listas!$B$2:$C$20,2,FALSE)</f>
        <v>500001</v>
      </c>
      <c r="J235" t="s">
        <v>22</v>
      </c>
      <c r="K235">
        <f>VLOOKUP(J235,Listas!$B$21:$C$50,2,FALSE)</f>
        <v>600017</v>
      </c>
      <c r="L235">
        <v>-1</v>
      </c>
    </row>
    <row r="236" spans="1:12">
      <c r="A236">
        <v>116</v>
      </c>
      <c r="B236" t="s">
        <v>1883</v>
      </c>
      <c r="C236" s="119" t="s">
        <v>1884</v>
      </c>
      <c r="D236" t="s">
        <v>1885</v>
      </c>
      <c r="E236" s="119" t="s">
        <v>1606</v>
      </c>
      <c r="H236" t="s">
        <v>1607</v>
      </c>
      <c r="I236">
        <f>VLOOKUP(H236,Listas!$B$2:$C$20,2,FALSE)</f>
        <v>500001</v>
      </c>
      <c r="J236" t="s">
        <v>22</v>
      </c>
      <c r="K236">
        <f>VLOOKUP(J236,Listas!$B$21:$C$50,2,FALSE)</f>
        <v>600017</v>
      </c>
      <c r="L236">
        <v>-1</v>
      </c>
    </row>
    <row r="237" spans="1:12">
      <c r="A237">
        <v>116</v>
      </c>
      <c r="B237" t="s">
        <v>1886</v>
      </c>
      <c r="C237" s="119" t="s">
        <v>1887</v>
      </c>
      <c r="D237" t="s">
        <v>1888</v>
      </c>
      <c r="E237" s="119" t="s">
        <v>1606</v>
      </c>
      <c r="H237" t="s">
        <v>1607</v>
      </c>
      <c r="I237">
        <f>VLOOKUP(H237,Listas!$B$2:$C$20,2,FALSE)</f>
        <v>500001</v>
      </c>
      <c r="J237" t="s">
        <v>22</v>
      </c>
      <c r="K237">
        <f>VLOOKUP(J237,Listas!$B$21:$C$50,2,FALSE)</f>
        <v>600017</v>
      </c>
      <c r="L237">
        <v>-1</v>
      </c>
    </row>
    <row r="238" spans="1:12">
      <c r="A238">
        <v>116</v>
      </c>
      <c r="B238" t="s">
        <v>1889</v>
      </c>
      <c r="C238" s="119" t="s">
        <v>1890</v>
      </c>
      <c r="D238" t="s">
        <v>1891</v>
      </c>
      <c r="E238" s="119" t="s">
        <v>1606</v>
      </c>
      <c r="H238" t="s">
        <v>1607</v>
      </c>
      <c r="I238">
        <f>VLOOKUP(H238,Listas!$B$2:$C$20,2,FALSE)</f>
        <v>500001</v>
      </c>
      <c r="J238" t="s">
        <v>22</v>
      </c>
      <c r="K238">
        <f>VLOOKUP(J238,Listas!$B$21:$C$50,2,FALSE)</f>
        <v>600017</v>
      </c>
      <c r="L238">
        <v>-1</v>
      </c>
    </row>
    <row r="239" spans="1:12">
      <c r="A239">
        <v>116</v>
      </c>
      <c r="B239" t="s">
        <v>1892</v>
      </c>
      <c r="C239" s="119" t="s">
        <v>1893</v>
      </c>
      <c r="D239" t="s">
        <v>1894</v>
      </c>
      <c r="E239" s="119" t="s">
        <v>1606</v>
      </c>
      <c r="H239" t="s">
        <v>1607</v>
      </c>
      <c r="I239">
        <f>VLOOKUP(H239,Listas!$B$2:$C$20,2,FALSE)</f>
        <v>500001</v>
      </c>
      <c r="J239" t="s">
        <v>22</v>
      </c>
      <c r="K239">
        <f>VLOOKUP(J239,Listas!$B$21:$C$50,2,FALSE)</f>
        <v>600017</v>
      </c>
      <c r="L239">
        <v>-1</v>
      </c>
    </row>
    <row r="240" spans="1:12">
      <c r="A240">
        <v>116</v>
      </c>
      <c r="B240" t="s">
        <v>1895</v>
      </c>
      <c r="C240" s="119" t="s">
        <v>1896</v>
      </c>
      <c r="D240" t="s">
        <v>1897</v>
      </c>
      <c r="E240" s="119" t="s">
        <v>1606</v>
      </c>
      <c r="H240" t="s">
        <v>1607</v>
      </c>
      <c r="I240">
        <f>VLOOKUP(H240,Listas!$B$2:$C$20,2,FALSE)</f>
        <v>500001</v>
      </c>
      <c r="J240" t="s">
        <v>22</v>
      </c>
      <c r="K240">
        <f>VLOOKUP(J240,Listas!$B$21:$C$50,2,FALSE)</f>
        <v>600017</v>
      </c>
      <c r="L240">
        <v>-1</v>
      </c>
    </row>
    <row r="241" spans="1:12">
      <c r="A241">
        <v>116</v>
      </c>
      <c r="B241" t="s">
        <v>1898</v>
      </c>
      <c r="C241" s="119" t="s">
        <v>1899</v>
      </c>
      <c r="D241" t="s">
        <v>1900</v>
      </c>
      <c r="E241" s="119" t="s">
        <v>1606</v>
      </c>
      <c r="H241" t="s">
        <v>1607</v>
      </c>
      <c r="I241">
        <f>VLOOKUP(H241,Listas!$B$2:$C$20,2,FALSE)</f>
        <v>500001</v>
      </c>
      <c r="J241" t="s">
        <v>22</v>
      </c>
      <c r="K241">
        <f>VLOOKUP(J241,Listas!$B$21:$C$50,2,FALSE)</f>
        <v>600017</v>
      </c>
      <c r="L241">
        <v>-1</v>
      </c>
    </row>
    <row r="242" spans="1:12">
      <c r="A242">
        <v>116</v>
      </c>
      <c r="B242" t="s">
        <v>1901</v>
      </c>
      <c r="C242" s="119" t="s">
        <v>1902</v>
      </c>
      <c r="D242" t="s">
        <v>1903</v>
      </c>
      <c r="E242" s="119" t="s">
        <v>1606</v>
      </c>
      <c r="H242" t="s">
        <v>1607</v>
      </c>
      <c r="I242">
        <f>VLOOKUP(H242,Listas!$B$2:$C$20,2,FALSE)</f>
        <v>500001</v>
      </c>
      <c r="J242" t="s">
        <v>22</v>
      </c>
      <c r="K242">
        <f>VLOOKUP(J242,Listas!$B$21:$C$50,2,FALSE)</f>
        <v>600017</v>
      </c>
      <c r="L242">
        <v>-1</v>
      </c>
    </row>
    <row r="243" spans="1:12">
      <c r="A243">
        <v>116</v>
      </c>
      <c r="B243" t="s">
        <v>1904</v>
      </c>
      <c r="C243" s="119" t="s">
        <v>1905</v>
      </c>
      <c r="D243" t="s">
        <v>1906</v>
      </c>
      <c r="E243" s="119" t="s">
        <v>1606</v>
      </c>
      <c r="H243" t="s">
        <v>1607</v>
      </c>
      <c r="I243">
        <f>VLOOKUP(H243,Listas!$B$2:$C$20,2,FALSE)</f>
        <v>500001</v>
      </c>
      <c r="J243" t="s">
        <v>22</v>
      </c>
      <c r="K243">
        <f>VLOOKUP(J243,Listas!$B$21:$C$50,2,FALSE)</f>
        <v>600017</v>
      </c>
      <c r="L243">
        <v>-1</v>
      </c>
    </row>
    <row r="244" spans="1:12">
      <c r="A244">
        <v>116</v>
      </c>
      <c r="B244" t="s">
        <v>564</v>
      </c>
      <c r="C244" s="119" t="s">
        <v>565</v>
      </c>
      <c r="D244" t="s">
        <v>566</v>
      </c>
      <c r="E244" s="119" t="s">
        <v>1606</v>
      </c>
      <c r="H244" t="s">
        <v>1607</v>
      </c>
      <c r="I244">
        <f>VLOOKUP(H244,Listas!$B$2:$C$20,2,FALSE)</f>
        <v>500001</v>
      </c>
      <c r="J244" t="s">
        <v>22</v>
      </c>
      <c r="K244">
        <f>VLOOKUP(J244,Listas!$B$21:$C$50,2,FALSE)</f>
        <v>600017</v>
      </c>
      <c r="L244">
        <v>-1</v>
      </c>
    </row>
    <row r="245" spans="1:12">
      <c r="A245">
        <v>116</v>
      </c>
      <c r="B245" t="s">
        <v>1907</v>
      </c>
      <c r="C245" s="119" t="s">
        <v>1908</v>
      </c>
      <c r="D245" t="s">
        <v>1909</v>
      </c>
      <c r="E245" s="119" t="s">
        <v>1606</v>
      </c>
      <c r="H245" t="s">
        <v>1607</v>
      </c>
      <c r="I245">
        <f>VLOOKUP(H245,Listas!$B$2:$C$20,2,FALSE)</f>
        <v>500001</v>
      </c>
      <c r="J245" t="s">
        <v>22</v>
      </c>
      <c r="K245">
        <f>VLOOKUP(J245,Listas!$B$21:$C$50,2,FALSE)</f>
        <v>600017</v>
      </c>
      <c r="L245">
        <v>-1</v>
      </c>
    </row>
    <row r="246" spans="1:12">
      <c r="A246">
        <v>116</v>
      </c>
      <c r="B246" t="s">
        <v>1910</v>
      </c>
      <c r="C246" s="119" t="s">
        <v>1911</v>
      </c>
      <c r="D246" t="s">
        <v>1912</v>
      </c>
      <c r="E246" s="119" t="s">
        <v>1606</v>
      </c>
      <c r="H246" t="s">
        <v>1607</v>
      </c>
      <c r="I246">
        <f>VLOOKUP(H246,Listas!$B$2:$C$20,2,FALSE)</f>
        <v>500001</v>
      </c>
      <c r="J246" t="s">
        <v>22</v>
      </c>
      <c r="K246">
        <f>VLOOKUP(J246,Listas!$B$21:$C$50,2,FALSE)</f>
        <v>600017</v>
      </c>
      <c r="L246">
        <v>-1</v>
      </c>
    </row>
    <row r="247" spans="1:12">
      <c r="A247">
        <v>116</v>
      </c>
      <c r="B247" t="s">
        <v>1913</v>
      </c>
      <c r="C247" s="119" t="s">
        <v>1914</v>
      </c>
      <c r="D247" t="s">
        <v>1915</v>
      </c>
      <c r="E247" s="119" t="s">
        <v>1606</v>
      </c>
      <c r="H247" t="s">
        <v>1607</v>
      </c>
      <c r="I247">
        <f>VLOOKUP(H247,Listas!$B$2:$C$20,2,FALSE)</f>
        <v>500001</v>
      </c>
      <c r="J247" t="s">
        <v>22</v>
      </c>
      <c r="K247">
        <f>VLOOKUP(J247,Listas!$B$21:$C$50,2,FALSE)</f>
        <v>600017</v>
      </c>
      <c r="L247">
        <v>-1</v>
      </c>
    </row>
    <row r="248" spans="1:12">
      <c r="A248">
        <v>116</v>
      </c>
      <c r="B248" t="s">
        <v>1916</v>
      </c>
      <c r="C248" s="119" t="s">
        <v>1917</v>
      </c>
      <c r="D248" t="s">
        <v>1918</v>
      </c>
      <c r="E248" s="119" t="s">
        <v>1606</v>
      </c>
      <c r="H248" t="s">
        <v>1607</v>
      </c>
      <c r="I248">
        <f>VLOOKUP(H248,Listas!$B$2:$C$20,2,FALSE)</f>
        <v>500001</v>
      </c>
      <c r="J248" t="s">
        <v>22</v>
      </c>
      <c r="K248">
        <f>VLOOKUP(J248,Listas!$B$21:$C$50,2,FALSE)</f>
        <v>600017</v>
      </c>
      <c r="L248">
        <v>-1</v>
      </c>
    </row>
    <row r="249" spans="1:12">
      <c r="A249">
        <v>116</v>
      </c>
      <c r="B249" t="s">
        <v>1919</v>
      </c>
      <c r="C249" s="119" t="s">
        <v>1920</v>
      </c>
      <c r="D249" t="s">
        <v>1921</v>
      </c>
      <c r="E249" s="119" t="s">
        <v>1606</v>
      </c>
      <c r="H249" t="s">
        <v>1607</v>
      </c>
      <c r="I249">
        <f>VLOOKUP(H249,Listas!$B$2:$C$20,2,FALSE)</f>
        <v>500001</v>
      </c>
      <c r="J249" t="s">
        <v>22</v>
      </c>
      <c r="K249">
        <f>VLOOKUP(J249,Listas!$B$21:$C$50,2,FALSE)</f>
        <v>600017</v>
      </c>
      <c r="L249">
        <v>-1</v>
      </c>
    </row>
    <row r="250" spans="1:12">
      <c r="A250">
        <v>116</v>
      </c>
      <c r="B250" t="s">
        <v>1922</v>
      </c>
      <c r="C250" s="119" t="s">
        <v>1923</v>
      </c>
      <c r="D250" t="s">
        <v>1924</v>
      </c>
      <c r="E250" s="119" t="s">
        <v>1606</v>
      </c>
      <c r="H250" t="s">
        <v>1607</v>
      </c>
      <c r="I250">
        <f>VLOOKUP(H250,Listas!$B$2:$C$20,2,FALSE)</f>
        <v>500001</v>
      </c>
      <c r="J250" t="s">
        <v>22</v>
      </c>
      <c r="K250">
        <f>VLOOKUP(J250,Listas!$B$21:$C$50,2,FALSE)</f>
        <v>600017</v>
      </c>
      <c r="L250">
        <v>-1</v>
      </c>
    </row>
    <row r="251" spans="1:12">
      <c r="A251">
        <v>116</v>
      </c>
      <c r="B251" t="s">
        <v>1925</v>
      </c>
      <c r="C251" s="119" t="s">
        <v>1926</v>
      </c>
      <c r="D251" t="s">
        <v>1927</v>
      </c>
      <c r="E251" s="119" t="s">
        <v>1606</v>
      </c>
      <c r="H251" t="s">
        <v>1607</v>
      </c>
      <c r="I251">
        <f>VLOOKUP(H251,Listas!$B$2:$C$20,2,FALSE)</f>
        <v>500001</v>
      </c>
      <c r="J251" t="s">
        <v>22</v>
      </c>
      <c r="K251">
        <f>VLOOKUP(J251,Listas!$B$21:$C$50,2,FALSE)</f>
        <v>600017</v>
      </c>
      <c r="L251">
        <v>-1</v>
      </c>
    </row>
    <row r="252" spans="1:12">
      <c r="A252">
        <v>116</v>
      </c>
      <c r="B252" t="s">
        <v>1928</v>
      </c>
      <c r="C252" s="119" t="s">
        <v>1929</v>
      </c>
      <c r="D252" t="s">
        <v>1930</v>
      </c>
      <c r="E252" s="119" t="s">
        <v>1606</v>
      </c>
      <c r="H252" t="s">
        <v>1607</v>
      </c>
      <c r="I252">
        <f>VLOOKUP(H252,Listas!$B$2:$C$20,2,FALSE)</f>
        <v>500001</v>
      </c>
      <c r="J252" t="s">
        <v>22</v>
      </c>
      <c r="K252">
        <f>VLOOKUP(J252,Listas!$B$21:$C$50,2,FALSE)</f>
        <v>600017</v>
      </c>
      <c r="L252">
        <v>-1</v>
      </c>
    </row>
    <row r="253" spans="1:12">
      <c r="A253">
        <v>116</v>
      </c>
      <c r="B253" t="s">
        <v>1931</v>
      </c>
      <c r="C253" s="119" t="s">
        <v>1932</v>
      </c>
      <c r="D253" t="s">
        <v>1933</v>
      </c>
      <c r="E253" s="119" t="s">
        <v>1606</v>
      </c>
      <c r="H253" t="s">
        <v>1607</v>
      </c>
      <c r="I253">
        <f>VLOOKUP(H253,Listas!$B$2:$C$20,2,FALSE)</f>
        <v>500001</v>
      </c>
      <c r="J253" t="s">
        <v>22</v>
      </c>
      <c r="K253">
        <f>VLOOKUP(J253,Listas!$B$21:$C$50,2,FALSE)</f>
        <v>600017</v>
      </c>
      <c r="L253">
        <v>-1</v>
      </c>
    </row>
    <row r="254" spans="1:12">
      <c r="A254">
        <v>116</v>
      </c>
      <c r="B254" t="s">
        <v>567</v>
      </c>
      <c r="C254" s="119" t="s">
        <v>568</v>
      </c>
      <c r="D254" t="s">
        <v>1934</v>
      </c>
      <c r="E254" s="119" t="s">
        <v>1606</v>
      </c>
      <c r="H254" t="s">
        <v>1607</v>
      </c>
      <c r="I254">
        <f>VLOOKUP(H254,Listas!$B$2:$C$20,2,FALSE)</f>
        <v>500001</v>
      </c>
      <c r="J254" t="s">
        <v>22</v>
      </c>
      <c r="K254">
        <f>VLOOKUP(J254,Listas!$B$21:$C$50,2,FALSE)</f>
        <v>600017</v>
      </c>
      <c r="L254">
        <v>-1</v>
      </c>
    </row>
    <row r="255" spans="1:12">
      <c r="A255">
        <v>116</v>
      </c>
      <c r="B255" t="s">
        <v>1935</v>
      </c>
      <c r="C255" s="119" t="s">
        <v>1936</v>
      </c>
      <c r="D255" t="s">
        <v>1937</v>
      </c>
      <c r="E255" s="119" t="s">
        <v>1606</v>
      </c>
      <c r="H255" t="s">
        <v>1607</v>
      </c>
      <c r="I255">
        <f>VLOOKUP(H255,Listas!$B$2:$C$20,2,FALSE)</f>
        <v>500001</v>
      </c>
      <c r="J255" t="s">
        <v>22</v>
      </c>
      <c r="K255">
        <f>VLOOKUP(J255,Listas!$B$21:$C$50,2,FALSE)</f>
        <v>600017</v>
      </c>
      <c r="L255">
        <v>-1</v>
      </c>
    </row>
    <row r="256" spans="1:12">
      <c r="A256">
        <v>116</v>
      </c>
      <c r="B256" t="s">
        <v>1938</v>
      </c>
      <c r="C256" s="119" t="s">
        <v>1939</v>
      </c>
      <c r="D256" t="s">
        <v>1940</v>
      </c>
      <c r="E256" s="119" t="s">
        <v>1606</v>
      </c>
      <c r="H256" t="s">
        <v>1607</v>
      </c>
      <c r="I256">
        <f>VLOOKUP(H256,Listas!$B$2:$C$20,2,FALSE)</f>
        <v>500001</v>
      </c>
      <c r="J256" t="s">
        <v>22</v>
      </c>
      <c r="K256">
        <f>VLOOKUP(J256,Listas!$B$21:$C$50,2,FALSE)</f>
        <v>600017</v>
      </c>
      <c r="L256">
        <v>-1</v>
      </c>
    </row>
    <row r="257" spans="1:12">
      <c r="A257">
        <v>116</v>
      </c>
      <c r="B257" t="s">
        <v>1941</v>
      </c>
      <c r="C257" s="119" t="s">
        <v>1942</v>
      </c>
      <c r="D257" t="s">
        <v>1943</v>
      </c>
      <c r="E257" s="119" t="s">
        <v>1606</v>
      </c>
      <c r="H257" t="s">
        <v>1607</v>
      </c>
      <c r="I257">
        <f>VLOOKUP(H257,Listas!$B$2:$C$20,2,FALSE)</f>
        <v>500001</v>
      </c>
      <c r="J257" t="s">
        <v>22</v>
      </c>
      <c r="K257">
        <f>VLOOKUP(J257,Listas!$B$21:$C$50,2,FALSE)</f>
        <v>600017</v>
      </c>
      <c r="L257">
        <v>-1</v>
      </c>
    </row>
    <row r="258" spans="1:12">
      <c r="A258">
        <v>116</v>
      </c>
      <c r="B258" t="s">
        <v>1944</v>
      </c>
      <c r="C258" s="119" t="s">
        <v>1945</v>
      </c>
      <c r="D258" t="s">
        <v>1946</v>
      </c>
      <c r="E258" s="119" t="s">
        <v>1606</v>
      </c>
      <c r="H258" t="s">
        <v>1607</v>
      </c>
      <c r="I258">
        <f>VLOOKUP(H258,Listas!$B$2:$C$20,2,FALSE)</f>
        <v>500001</v>
      </c>
      <c r="J258" t="s">
        <v>22</v>
      </c>
      <c r="K258">
        <f>VLOOKUP(J258,Listas!$B$21:$C$50,2,FALSE)</f>
        <v>600017</v>
      </c>
      <c r="L258">
        <v>-1</v>
      </c>
    </row>
    <row r="259" spans="1:12">
      <c r="A259">
        <v>116</v>
      </c>
      <c r="B259" t="s">
        <v>1947</v>
      </c>
      <c r="C259" s="119" t="s">
        <v>1948</v>
      </c>
      <c r="D259" t="s">
        <v>1949</v>
      </c>
      <c r="E259" s="119" t="s">
        <v>1606</v>
      </c>
      <c r="H259" t="s">
        <v>1607</v>
      </c>
      <c r="I259">
        <f>VLOOKUP(H259,Listas!$B$2:$C$20,2,FALSE)</f>
        <v>500001</v>
      </c>
      <c r="J259" t="s">
        <v>22</v>
      </c>
      <c r="K259">
        <f>VLOOKUP(J259,Listas!$B$21:$C$50,2,FALSE)</f>
        <v>600017</v>
      </c>
      <c r="L259">
        <v>-1</v>
      </c>
    </row>
    <row r="260" spans="1:12">
      <c r="A260">
        <v>116</v>
      </c>
      <c r="B260" t="s">
        <v>1950</v>
      </c>
      <c r="C260" s="119" t="s">
        <v>1951</v>
      </c>
      <c r="D260" t="s">
        <v>1952</v>
      </c>
      <c r="E260" s="119" t="s">
        <v>1606</v>
      </c>
      <c r="H260" t="s">
        <v>1607</v>
      </c>
      <c r="I260">
        <f>VLOOKUP(H260,Listas!$B$2:$C$20,2,FALSE)</f>
        <v>500001</v>
      </c>
      <c r="J260" t="s">
        <v>22</v>
      </c>
      <c r="K260">
        <f>VLOOKUP(J260,Listas!$B$21:$C$50,2,FALSE)</f>
        <v>600017</v>
      </c>
      <c r="L260">
        <v>-1</v>
      </c>
    </row>
    <row r="261" spans="1:12">
      <c r="A261">
        <v>116</v>
      </c>
      <c r="B261" t="s">
        <v>1953</v>
      </c>
      <c r="C261" s="119" t="s">
        <v>1954</v>
      </c>
      <c r="D261" t="s">
        <v>1955</v>
      </c>
      <c r="E261" s="119" t="s">
        <v>1606</v>
      </c>
      <c r="H261" t="s">
        <v>1607</v>
      </c>
      <c r="I261">
        <f>VLOOKUP(H261,Listas!$B$2:$C$20,2,FALSE)</f>
        <v>500001</v>
      </c>
      <c r="J261" t="s">
        <v>22</v>
      </c>
      <c r="K261">
        <f>VLOOKUP(J261,Listas!$B$21:$C$50,2,FALSE)</f>
        <v>600017</v>
      </c>
      <c r="L261">
        <v>-1</v>
      </c>
    </row>
    <row r="262" spans="1:12">
      <c r="A262">
        <v>116</v>
      </c>
      <c r="B262" t="s">
        <v>1956</v>
      </c>
      <c r="C262" s="119" t="s">
        <v>1957</v>
      </c>
      <c r="D262" t="s">
        <v>1958</v>
      </c>
      <c r="E262" s="119" t="s">
        <v>1606</v>
      </c>
      <c r="H262" t="s">
        <v>1607</v>
      </c>
      <c r="I262">
        <f>VLOOKUP(H262,Listas!$B$2:$C$20,2,FALSE)</f>
        <v>500001</v>
      </c>
      <c r="J262" t="s">
        <v>22</v>
      </c>
      <c r="K262">
        <f>VLOOKUP(J262,Listas!$B$21:$C$50,2,FALSE)</f>
        <v>600017</v>
      </c>
      <c r="L262">
        <v>-1</v>
      </c>
    </row>
    <row r="263" spans="1:12">
      <c r="A263">
        <v>116</v>
      </c>
      <c r="B263" t="s">
        <v>1959</v>
      </c>
      <c r="C263" s="119" t="s">
        <v>1960</v>
      </c>
      <c r="D263" t="s">
        <v>1961</v>
      </c>
      <c r="E263" s="119" t="s">
        <v>1606</v>
      </c>
      <c r="H263" t="s">
        <v>1607</v>
      </c>
      <c r="I263">
        <f>VLOOKUP(H263,Listas!$B$2:$C$20,2,FALSE)</f>
        <v>500001</v>
      </c>
      <c r="J263" t="s">
        <v>22</v>
      </c>
      <c r="K263">
        <f>VLOOKUP(J263,Listas!$B$21:$C$50,2,FALSE)</f>
        <v>600017</v>
      </c>
      <c r="L263">
        <v>-1</v>
      </c>
    </row>
    <row r="264" spans="1:12">
      <c r="A264">
        <v>116</v>
      </c>
      <c r="B264" t="s">
        <v>1962</v>
      </c>
      <c r="C264" s="119" t="s">
        <v>1963</v>
      </c>
      <c r="D264" t="s">
        <v>1964</v>
      </c>
      <c r="E264" s="119" t="s">
        <v>1606</v>
      </c>
      <c r="H264" t="s">
        <v>1607</v>
      </c>
      <c r="I264">
        <f>VLOOKUP(H264,Listas!$B$2:$C$20,2,FALSE)</f>
        <v>500001</v>
      </c>
      <c r="J264" t="s">
        <v>22</v>
      </c>
      <c r="K264">
        <f>VLOOKUP(J264,Listas!$B$21:$C$50,2,FALSE)</f>
        <v>600017</v>
      </c>
      <c r="L264">
        <v>-1</v>
      </c>
    </row>
    <row r="265" spans="1:12">
      <c r="A265">
        <v>116</v>
      </c>
      <c r="B265" t="s">
        <v>1965</v>
      </c>
      <c r="C265" s="119" t="s">
        <v>1966</v>
      </c>
      <c r="D265" t="s">
        <v>1967</v>
      </c>
      <c r="E265" s="119" t="s">
        <v>1606</v>
      </c>
      <c r="H265" t="s">
        <v>1607</v>
      </c>
      <c r="I265">
        <f>VLOOKUP(H265,Listas!$B$2:$C$20,2,FALSE)</f>
        <v>500001</v>
      </c>
      <c r="J265" t="s">
        <v>22</v>
      </c>
      <c r="K265">
        <f>VLOOKUP(J265,Listas!$B$21:$C$50,2,FALSE)</f>
        <v>600017</v>
      </c>
      <c r="L265">
        <v>-1</v>
      </c>
    </row>
    <row r="266" spans="1:12">
      <c r="A266">
        <v>116</v>
      </c>
      <c r="B266" t="s">
        <v>1968</v>
      </c>
      <c r="C266" s="119" t="s">
        <v>1969</v>
      </c>
      <c r="D266" t="s">
        <v>1970</v>
      </c>
      <c r="E266" s="119" t="s">
        <v>1606</v>
      </c>
      <c r="H266" t="s">
        <v>1607</v>
      </c>
      <c r="I266">
        <f>VLOOKUP(H266,Listas!$B$2:$C$20,2,FALSE)</f>
        <v>500001</v>
      </c>
      <c r="J266" t="s">
        <v>22</v>
      </c>
      <c r="K266">
        <f>VLOOKUP(J266,Listas!$B$21:$C$50,2,FALSE)</f>
        <v>600017</v>
      </c>
      <c r="L266">
        <v>-1</v>
      </c>
    </row>
    <row r="267" spans="1:12">
      <c r="A267">
        <v>116</v>
      </c>
      <c r="B267" t="s">
        <v>1971</v>
      </c>
      <c r="C267" s="119" t="s">
        <v>1972</v>
      </c>
      <c r="D267" t="s">
        <v>1973</v>
      </c>
      <c r="E267" s="119" t="s">
        <v>1606</v>
      </c>
      <c r="H267" t="s">
        <v>1607</v>
      </c>
      <c r="I267">
        <f>VLOOKUP(H267,Listas!$B$2:$C$20,2,FALSE)</f>
        <v>500001</v>
      </c>
      <c r="J267" t="s">
        <v>22</v>
      </c>
      <c r="K267">
        <f>VLOOKUP(J267,Listas!$B$21:$C$50,2,FALSE)</f>
        <v>600017</v>
      </c>
      <c r="L267">
        <v>-1</v>
      </c>
    </row>
    <row r="268" spans="1:12">
      <c r="A268">
        <v>116</v>
      </c>
      <c r="B268" t="s">
        <v>1974</v>
      </c>
      <c r="C268" s="119" t="s">
        <v>1975</v>
      </c>
      <c r="D268" t="s">
        <v>1976</v>
      </c>
      <c r="E268" s="119" t="s">
        <v>1606</v>
      </c>
      <c r="H268" t="s">
        <v>1607</v>
      </c>
      <c r="I268">
        <f>VLOOKUP(H268,Listas!$B$2:$C$20,2,FALSE)</f>
        <v>500001</v>
      </c>
      <c r="J268" t="s">
        <v>22</v>
      </c>
      <c r="K268">
        <f>VLOOKUP(J268,Listas!$B$21:$C$50,2,FALSE)</f>
        <v>600017</v>
      </c>
      <c r="L268">
        <v>-1</v>
      </c>
    </row>
    <row r="269" spans="1:12">
      <c r="A269">
        <v>116</v>
      </c>
      <c r="B269" t="s">
        <v>1977</v>
      </c>
      <c r="C269" s="119" t="s">
        <v>1978</v>
      </c>
      <c r="D269" t="s">
        <v>1979</v>
      </c>
      <c r="E269" s="119" t="s">
        <v>1606</v>
      </c>
      <c r="H269" t="s">
        <v>1607</v>
      </c>
      <c r="I269">
        <f>VLOOKUP(H269,Listas!$B$2:$C$20,2,FALSE)</f>
        <v>500001</v>
      </c>
      <c r="J269" t="s">
        <v>22</v>
      </c>
      <c r="K269">
        <f>VLOOKUP(J269,Listas!$B$21:$C$50,2,FALSE)</f>
        <v>600017</v>
      </c>
      <c r="L269">
        <v>-1</v>
      </c>
    </row>
    <row r="270" spans="1:12">
      <c r="A270">
        <v>116</v>
      </c>
      <c r="B270" t="s">
        <v>1980</v>
      </c>
      <c r="C270" s="119" t="s">
        <v>1981</v>
      </c>
      <c r="D270" t="s">
        <v>1982</v>
      </c>
      <c r="E270" s="119" t="s">
        <v>1606</v>
      </c>
      <c r="H270" t="s">
        <v>1607</v>
      </c>
      <c r="I270">
        <f>VLOOKUP(H270,Listas!$B$2:$C$20,2,FALSE)</f>
        <v>500001</v>
      </c>
      <c r="J270" t="s">
        <v>22</v>
      </c>
      <c r="K270">
        <f>VLOOKUP(J270,Listas!$B$21:$C$50,2,FALSE)</f>
        <v>600017</v>
      </c>
      <c r="L270">
        <v>-1</v>
      </c>
    </row>
    <row r="271" spans="1:12">
      <c r="A271">
        <v>116</v>
      </c>
      <c r="B271" t="s">
        <v>1983</v>
      </c>
      <c r="C271" s="119" t="s">
        <v>1984</v>
      </c>
      <c r="D271" t="s">
        <v>1985</v>
      </c>
      <c r="E271" s="119" t="s">
        <v>1606</v>
      </c>
      <c r="H271" t="s">
        <v>1607</v>
      </c>
      <c r="I271">
        <f>VLOOKUP(H271,Listas!$B$2:$C$20,2,FALSE)</f>
        <v>500001</v>
      </c>
      <c r="J271" t="s">
        <v>22</v>
      </c>
      <c r="K271">
        <f>VLOOKUP(J271,Listas!$B$21:$C$50,2,FALSE)</f>
        <v>600017</v>
      </c>
      <c r="L271">
        <v>-1</v>
      </c>
    </row>
    <row r="272" spans="1:12">
      <c r="A272">
        <v>116</v>
      </c>
      <c r="B272" t="s">
        <v>1986</v>
      </c>
      <c r="C272" s="119" t="s">
        <v>1987</v>
      </c>
      <c r="D272" t="s">
        <v>1988</v>
      </c>
      <c r="E272" s="119" t="s">
        <v>1606</v>
      </c>
      <c r="H272" t="s">
        <v>1607</v>
      </c>
      <c r="I272">
        <f>VLOOKUP(H272,Listas!$B$2:$C$20,2,FALSE)</f>
        <v>500001</v>
      </c>
      <c r="J272" t="s">
        <v>22</v>
      </c>
      <c r="K272">
        <f>VLOOKUP(J272,Listas!$B$21:$C$50,2,FALSE)</f>
        <v>600017</v>
      </c>
      <c r="L272">
        <v>-1</v>
      </c>
    </row>
    <row r="273" spans="1:12">
      <c r="A273">
        <v>116</v>
      </c>
      <c r="B273" t="s">
        <v>1989</v>
      </c>
      <c r="C273" s="119" t="s">
        <v>1990</v>
      </c>
      <c r="D273" t="s">
        <v>1991</v>
      </c>
      <c r="E273" s="119" t="s">
        <v>1606</v>
      </c>
      <c r="H273" t="s">
        <v>1607</v>
      </c>
      <c r="I273">
        <f>VLOOKUP(H273,Listas!$B$2:$C$20,2,FALSE)</f>
        <v>500001</v>
      </c>
      <c r="J273" t="s">
        <v>22</v>
      </c>
      <c r="K273">
        <f>VLOOKUP(J273,Listas!$B$21:$C$50,2,FALSE)</f>
        <v>600017</v>
      </c>
      <c r="L273">
        <v>-1</v>
      </c>
    </row>
    <row r="274" spans="1:12">
      <c r="A274">
        <v>116</v>
      </c>
      <c r="B274" t="s">
        <v>1992</v>
      </c>
      <c r="C274" s="119" t="s">
        <v>1993</v>
      </c>
      <c r="D274" t="s">
        <v>1994</v>
      </c>
      <c r="E274" s="119" t="s">
        <v>1606</v>
      </c>
      <c r="H274" t="s">
        <v>1607</v>
      </c>
      <c r="I274">
        <f>VLOOKUP(H274,Listas!$B$2:$C$20,2,FALSE)</f>
        <v>500001</v>
      </c>
      <c r="J274" t="s">
        <v>22</v>
      </c>
      <c r="K274">
        <f>VLOOKUP(J274,Listas!$B$21:$C$50,2,FALSE)</f>
        <v>600017</v>
      </c>
      <c r="L274">
        <v>-1</v>
      </c>
    </row>
    <row r="275" spans="1:12">
      <c r="A275">
        <v>116</v>
      </c>
      <c r="B275" t="s">
        <v>1995</v>
      </c>
      <c r="C275" s="119" t="s">
        <v>1996</v>
      </c>
      <c r="D275" t="s">
        <v>1997</v>
      </c>
      <c r="E275" s="119" t="s">
        <v>1606</v>
      </c>
      <c r="H275" t="s">
        <v>1607</v>
      </c>
      <c r="I275">
        <f>VLOOKUP(H275,Listas!$B$2:$C$20,2,FALSE)</f>
        <v>500001</v>
      </c>
      <c r="J275" t="s">
        <v>22</v>
      </c>
      <c r="K275">
        <f>VLOOKUP(J275,Listas!$B$21:$C$50,2,FALSE)</f>
        <v>600017</v>
      </c>
      <c r="L275">
        <v>-1</v>
      </c>
    </row>
    <row r="276" spans="1:12">
      <c r="A276">
        <v>116</v>
      </c>
      <c r="B276" t="s">
        <v>1998</v>
      </c>
      <c r="C276" s="119" t="s">
        <v>1999</v>
      </c>
      <c r="D276" t="s">
        <v>2000</v>
      </c>
      <c r="E276" s="119" t="s">
        <v>1606</v>
      </c>
      <c r="H276" t="s">
        <v>1607</v>
      </c>
      <c r="I276">
        <f>VLOOKUP(H276,Listas!$B$2:$C$20,2,FALSE)</f>
        <v>500001</v>
      </c>
      <c r="J276" t="s">
        <v>22</v>
      </c>
      <c r="K276">
        <f>VLOOKUP(J276,Listas!$B$21:$C$50,2,FALSE)</f>
        <v>600017</v>
      </c>
      <c r="L276">
        <v>-1</v>
      </c>
    </row>
    <row r="277" spans="1:12">
      <c r="A277">
        <v>116</v>
      </c>
      <c r="B277" t="s">
        <v>2001</v>
      </c>
      <c r="C277" s="119" t="s">
        <v>2002</v>
      </c>
      <c r="D277" t="s">
        <v>2003</v>
      </c>
      <c r="E277" s="119" t="s">
        <v>1606</v>
      </c>
      <c r="H277" t="s">
        <v>1607</v>
      </c>
      <c r="I277">
        <f>VLOOKUP(H277,Listas!$B$2:$C$20,2,FALSE)</f>
        <v>500001</v>
      </c>
      <c r="J277" t="s">
        <v>22</v>
      </c>
      <c r="K277">
        <f>VLOOKUP(J277,Listas!$B$21:$C$50,2,FALSE)</f>
        <v>600017</v>
      </c>
      <c r="L277">
        <v>-1</v>
      </c>
    </row>
    <row r="278" spans="1:12">
      <c r="A278">
        <v>116</v>
      </c>
      <c r="B278" t="s">
        <v>2004</v>
      </c>
      <c r="C278" s="119" t="s">
        <v>2005</v>
      </c>
      <c r="D278" t="s">
        <v>2006</v>
      </c>
      <c r="E278" s="119" t="s">
        <v>1606</v>
      </c>
      <c r="H278" t="s">
        <v>1607</v>
      </c>
      <c r="I278">
        <f>VLOOKUP(H278,Listas!$B$2:$C$20,2,FALSE)</f>
        <v>500001</v>
      </c>
      <c r="J278" t="s">
        <v>22</v>
      </c>
      <c r="K278">
        <f>VLOOKUP(J278,Listas!$B$21:$C$50,2,FALSE)</f>
        <v>600017</v>
      </c>
      <c r="L278">
        <v>-1</v>
      </c>
    </row>
    <row r="279" spans="1:12">
      <c r="A279">
        <v>116</v>
      </c>
      <c r="B279" t="s">
        <v>2007</v>
      </c>
      <c r="C279" s="119" t="s">
        <v>2008</v>
      </c>
      <c r="D279" t="s">
        <v>2009</v>
      </c>
      <c r="E279" s="119" t="s">
        <v>1606</v>
      </c>
      <c r="H279" t="s">
        <v>1607</v>
      </c>
      <c r="I279">
        <f>VLOOKUP(H279,Listas!$B$2:$C$20,2,FALSE)</f>
        <v>500001</v>
      </c>
      <c r="J279" t="s">
        <v>22</v>
      </c>
      <c r="K279">
        <f>VLOOKUP(J279,Listas!$B$21:$C$50,2,FALSE)</f>
        <v>600017</v>
      </c>
      <c r="L279">
        <v>-1</v>
      </c>
    </row>
    <row r="280" spans="1:12">
      <c r="A280">
        <v>116</v>
      </c>
      <c r="B280" t="s">
        <v>2010</v>
      </c>
      <c r="C280" s="119" t="s">
        <v>2011</v>
      </c>
      <c r="D280" t="s">
        <v>2012</v>
      </c>
      <c r="E280" s="119" t="s">
        <v>1606</v>
      </c>
      <c r="H280" t="s">
        <v>1607</v>
      </c>
      <c r="I280">
        <f>VLOOKUP(H280,Listas!$B$2:$C$20,2,FALSE)</f>
        <v>500001</v>
      </c>
      <c r="J280" t="s">
        <v>22</v>
      </c>
      <c r="K280">
        <f>VLOOKUP(J280,Listas!$B$21:$C$50,2,FALSE)</f>
        <v>600017</v>
      </c>
      <c r="L280">
        <v>-1</v>
      </c>
    </row>
    <row r="281" spans="1:12">
      <c r="A281">
        <v>116</v>
      </c>
      <c r="B281" t="s">
        <v>1335</v>
      </c>
      <c r="C281" s="119" t="s">
        <v>1336</v>
      </c>
      <c r="D281" t="s">
        <v>1337</v>
      </c>
      <c r="E281" s="119" t="s">
        <v>1606</v>
      </c>
      <c r="H281" t="s">
        <v>1607</v>
      </c>
      <c r="I281">
        <f>VLOOKUP(H281,Listas!$B$2:$C$20,2,FALSE)</f>
        <v>500001</v>
      </c>
      <c r="J281" t="s">
        <v>22</v>
      </c>
      <c r="K281">
        <f>VLOOKUP(J281,Listas!$B$21:$C$50,2,FALSE)</f>
        <v>600017</v>
      </c>
      <c r="L281">
        <v>-1</v>
      </c>
    </row>
    <row r="282" spans="1:12">
      <c r="A282">
        <v>116</v>
      </c>
      <c r="B282" t="s">
        <v>2013</v>
      </c>
      <c r="C282" s="119" t="s">
        <v>2014</v>
      </c>
      <c r="D282" t="s">
        <v>2015</v>
      </c>
      <c r="E282" s="119" t="s">
        <v>1606</v>
      </c>
      <c r="H282" t="s">
        <v>1607</v>
      </c>
      <c r="I282">
        <f>VLOOKUP(H282,Listas!$B$2:$C$20,2,FALSE)</f>
        <v>500001</v>
      </c>
      <c r="J282" t="s">
        <v>22</v>
      </c>
      <c r="K282">
        <f>VLOOKUP(J282,Listas!$B$21:$C$50,2,FALSE)</f>
        <v>600017</v>
      </c>
      <c r="L282">
        <v>-1</v>
      </c>
    </row>
    <row r="283" spans="1:12">
      <c r="A283">
        <v>116</v>
      </c>
      <c r="B283" t="s">
        <v>2016</v>
      </c>
      <c r="C283" s="119" t="s">
        <v>2017</v>
      </c>
      <c r="D283" t="s">
        <v>2018</v>
      </c>
      <c r="E283" s="119" t="s">
        <v>1606</v>
      </c>
      <c r="H283" t="s">
        <v>1607</v>
      </c>
      <c r="I283">
        <f>VLOOKUP(H283,Listas!$B$2:$C$20,2,FALSE)</f>
        <v>500001</v>
      </c>
      <c r="J283" t="s">
        <v>22</v>
      </c>
      <c r="K283">
        <f>VLOOKUP(J283,Listas!$B$21:$C$50,2,FALSE)</f>
        <v>600017</v>
      </c>
      <c r="L283">
        <v>-1</v>
      </c>
    </row>
    <row r="284" spans="1:12">
      <c r="A284">
        <v>116</v>
      </c>
      <c r="B284" t="s">
        <v>2019</v>
      </c>
      <c r="C284" s="119" t="s">
        <v>2020</v>
      </c>
      <c r="D284" t="s">
        <v>2021</v>
      </c>
      <c r="E284" s="119" t="s">
        <v>1606</v>
      </c>
      <c r="H284" t="s">
        <v>1607</v>
      </c>
      <c r="I284">
        <f>VLOOKUP(H284,Listas!$B$2:$C$20,2,FALSE)</f>
        <v>500001</v>
      </c>
      <c r="J284" t="s">
        <v>22</v>
      </c>
      <c r="K284">
        <f>VLOOKUP(J284,Listas!$B$21:$C$50,2,FALSE)</f>
        <v>600017</v>
      </c>
      <c r="L284">
        <v>-1</v>
      </c>
    </row>
    <row r="285" spans="1:12">
      <c r="A285">
        <v>116</v>
      </c>
      <c r="B285" t="s">
        <v>2022</v>
      </c>
      <c r="C285" s="119" t="s">
        <v>2023</v>
      </c>
      <c r="D285" t="s">
        <v>2024</v>
      </c>
      <c r="E285" s="119" t="s">
        <v>1606</v>
      </c>
      <c r="H285" t="s">
        <v>1607</v>
      </c>
      <c r="I285">
        <f>VLOOKUP(H285,Listas!$B$2:$C$20,2,FALSE)</f>
        <v>500001</v>
      </c>
      <c r="J285" t="s">
        <v>22</v>
      </c>
      <c r="K285">
        <f>VLOOKUP(J285,Listas!$B$21:$C$50,2,FALSE)</f>
        <v>600017</v>
      </c>
      <c r="L285">
        <v>-1</v>
      </c>
    </row>
    <row r="286" spans="1:12">
      <c r="A286">
        <v>116</v>
      </c>
      <c r="B286" t="s">
        <v>2025</v>
      </c>
      <c r="C286" s="119" t="s">
        <v>2026</v>
      </c>
      <c r="D286" t="s">
        <v>2027</v>
      </c>
      <c r="E286" s="119" t="s">
        <v>1606</v>
      </c>
      <c r="H286" t="s">
        <v>1607</v>
      </c>
      <c r="I286">
        <f>VLOOKUP(H286,Listas!$B$2:$C$20,2,FALSE)</f>
        <v>500001</v>
      </c>
      <c r="J286" t="s">
        <v>22</v>
      </c>
      <c r="K286">
        <f>VLOOKUP(J286,Listas!$B$21:$C$50,2,FALSE)</f>
        <v>600017</v>
      </c>
      <c r="L286">
        <v>-1</v>
      </c>
    </row>
    <row r="287" spans="1:12">
      <c r="A287">
        <v>116</v>
      </c>
      <c r="B287" t="s">
        <v>2028</v>
      </c>
      <c r="C287" s="119" t="s">
        <v>2029</v>
      </c>
      <c r="D287" t="s">
        <v>2030</v>
      </c>
      <c r="E287" s="119" t="s">
        <v>1606</v>
      </c>
      <c r="H287" t="s">
        <v>1607</v>
      </c>
      <c r="I287">
        <f>VLOOKUP(H287,Listas!$B$2:$C$20,2,FALSE)</f>
        <v>500001</v>
      </c>
      <c r="J287" t="s">
        <v>22</v>
      </c>
      <c r="K287">
        <f>VLOOKUP(J287,Listas!$B$21:$C$50,2,FALSE)</f>
        <v>600017</v>
      </c>
      <c r="L287">
        <v>-1</v>
      </c>
    </row>
    <row r="288" spans="1:12">
      <c r="A288">
        <v>116</v>
      </c>
      <c r="B288" t="s">
        <v>570</v>
      </c>
      <c r="C288" s="119" t="s">
        <v>571</v>
      </c>
      <c r="D288" t="s">
        <v>572</v>
      </c>
      <c r="E288" s="119" t="s">
        <v>1606</v>
      </c>
      <c r="H288" t="s">
        <v>1607</v>
      </c>
      <c r="I288">
        <f>VLOOKUP(H288,Listas!$B$2:$C$20,2,FALSE)</f>
        <v>500001</v>
      </c>
      <c r="J288" t="s">
        <v>22</v>
      </c>
      <c r="K288">
        <f>VLOOKUP(J288,Listas!$B$21:$C$50,2,FALSE)</f>
        <v>600017</v>
      </c>
      <c r="L288">
        <v>-1</v>
      </c>
    </row>
    <row r="289" spans="1:12">
      <c r="A289">
        <v>116</v>
      </c>
      <c r="B289" t="s">
        <v>2031</v>
      </c>
      <c r="C289" s="119" t="s">
        <v>2032</v>
      </c>
      <c r="D289" t="s">
        <v>2033</v>
      </c>
      <c r="E289" s="119" t="s">
        <v>1606</v>
      </c>
      <c r="H289" t="s">
        <v>1607</v>
      </c>
      <c r="I289">
        <f>VLOOKUP(H289,Listas!$B$2:$C$20,2,FALSE)</f>
        <v>500001</v>
      </c>
      <c r="J289" t="s">
        <v>22</v>
      </c>
      <c r="K289">
        <f>VLOOKUP(J289,Listas!$B$21:$C$50,2,FALSE)</f>
        <v>600017</v>
      </c>
      <c r="L289">
        <v>-1</v>
      </c>
    </row>
    <row r="290" spans="1:12">
      <c r="A290">
        <v>116</v>
      </c>
      <c r="B290" t="s">
        <v>2034</v>
      </c>
      <c r="C290" s="119" t="s">
        <v>2035</v>
      </c>
      <c r="D290" t="s">
        <v>2036</v>
      </c>
      <c r="E290" s="119" t="s">
        <v>1606</v>
      </c>
      <c r="H290" t="s">
        <v>1607</v>
      </c>
      <c r="I290">
        <f>VLOOKUP(H290,Listas!$B$2:$C$20,2,FALSE)</f>
        <v>500001</v>
      </c>
      <c r="J290" t="s">
        <v>22</v>
      </c>
      <c r="K290">
        <f>VLOOKUP(J290,Listas!$B$21:$C$50,2,FALSE)</f>
        <v>600017</v>
      </c>
      <c r="L290">
        <v>-1</v>
      </c>
    </row>
    <row r="291" spans="1:12">
      <c r="A291">
        <v>116</v>
      </c>
      <c r="B291" t="s">
        <v>2037</v>
      </c>
      <c r="C291" s="119" t="s">
        <v>2038</v>
      </c>
      <c r="D291" t="s">
        <v>2039</v>
      </c>
      <c r="E291" s="119" t="s">
        <v>1606</v>
      </c>
      <c r="H291" t="s">
        <v>1607</v>
      </c>
      <c r="I291">
        <f>VLOOKUP(H291,Listas!$B$2:$C$20,2,FALSE)</f>
        <v>500001</v>
      </c>
      <c r="J291" t="s">
        <v>22</v>
      </c>
      <c r="K291">
        <f>VLOOKUP(J291,Listas!$B$21:$C$50,2,FALSE)</f>
        <v>600017</v>
      </c>
      <c r="L291">
        <v>-1</v>
      </c>
    </row>
    <row r="292" spans="1:12">
      <c r="A292">
        <v>116</v>
      </c>
      <c r="B292" t="s">
        <v>2040</v>
      </c>
      <c r="C292" s="119" t="s">
        <v>2041</v>
      </c>
      <c r="D292" t="s">
        <v>2042</v>
      </c>
      <c r="E292" s="119" t="s">
        <v>1606</v>
      </c>
      <c r="H292" t="s">
        <v>1607</v>
      </c>
      <c r="I292">
        <f>VLOOKUP(H292,Listas!$B$2:$C$20,2,FALSE)</f>
        <v>500001</v>
      </c>
      <c r="J292" t="s">
        <v>22</v>
      </c>
      <c r="K292">
        <f>VLOOKUP(J292,Listas!$B$21:$C$50,2,FALSE)</f>
        <v>600017</v>
      </c>
      <c r="L292">
        <v>-1</v>
      </c>
    </row>
    <row r="293" spans="1:12">
      <c r="A293">
        <v>116</v>
      </c>
      <c r="B293" t="s">
        <v>573</v>
      </c>
      <c r="C293" s="119" t="s">
        <v>574</v>
      </c>
      <c r="D293" t="s">
        <v>575</v>
      </c>
      <c r="E293" s="119" t="s">
        <v>1606</v>
      </c>
      <c r="H293" t="s">
        <v>1607</v>
      </c>
      <c r="I293">
        <f>VLOOKUP(H293,Listas!$B$2:$C$20,2,FALSE)</f>
        <v>500001</v>
      </c>
      <c r="J293" t="s">
        <v>22</v>
      </c>
      <c r="K293">
        <f>VLOOKUP(J293,Listas!$B$21:$C$50,2,FALSE)</f>
        <v>600017</v>
      </c>
      <c r="L293">
        <v>-1</v>
      </c>
    </row>
    <row r="294" spans="1:12">
      <c r="A294">
        <v>116</v>
      </c>
      <c r="B294" t="s">
        <v>2043</v>
      </c>
      <c r="C294" s="119" t="s">
        <v>2044</v>
      </c>
      <c r="D294" t="s">
        <v>2045</v>
      </c>
      <c r="E294" s="119" t="s">
        <v>1606</v>
      </c>
      <c r="H294" t="s">
        <v>1607</v>
      </c>
      <c r="I294">
        <f>VLOOKUP(H294,Listas!$B$2:$C$20,2,FALSE)</f>
        <v>500001</v>
      </c>
      <c r="J294" t="s">
        <v>22</v>
      </c>
      <c r="K294">
        <f>VLOOKUP(J294,Listas!$B$21:$C$50,2,FALSE)</f>
        <v>600017</v>
      </c>
      <c r="L294">
        <v>-1</v>
      </c>
    </row>
    <row r="295" spans="1:12">
      <c r="A295">
        <v>116</v>
      </c>
      <c r="B295" t="s">
        <v>2046</v>
      </c>
      <c r="C295" s="119" t="s">
        <v>2047</v>
      </c>
      <c r="D295" t="s">
        <v>2048</v>
      </c>
      <c r="E295" s="119" t="s">
        <v>1606</v>
      </c>
      <c r="H295" t="s">
        <v>1607</v>
      </c>
      <c r="I295">
        <f>VLOOKUP(H295,Listas!$B$2:$C$20,2,FALSE)</f>
        <v>500001</v>
      </c>
      <c r="J295" t="s">
        <v>22</v>
      </c>
      <c r="K295">
        <f>VLOOKUP(J295,Listas!$B$21:$C$50,2,FALSE)</f>
        <v>600017</v>
      </c>
      <c r="L295">
        <v>-1</v>
      </c>
    </row>
    <row r="296" spans="1:12">
      <c r="A296">
        <v>116</v>
      </c>
      <c r="B296" t="s">
        <v>2049</v>
      </c>
      <c r="C296" s="119" t="s">
        <v>2050</v>
      </c>
      <c r="D296" t="s">
        <v>2051</v>
      </c>
      <c r="E296" s="119" t="s">
        <v>1606</v>
      </c>
      <c r="H296" t="s">
        <v>1607</v>
      </c>
      <c r="I296">
        <f>VLOOKUP(H296,Listas!$B$2:$C$20,2,FALSE)</f>
        <v>500001</v>
      </c>
      <c r="J296" t="s">
        <v>22</v>
      </c>
      <c r="K296">
        <f>VLOOKUP(J296,Listas!$B$21:$C$50,2,FALSE)</f>
        <v>600017</v>
      </c>
      <c r="L296">
        <v>-1</v>
      </c>
    </row>
    <row r="297" spans="1:12">
      <c r="A297">
        <v>116</v>
      </c>
      <c r="B297" t="s">
        <v>2052</v>
      </c>
      <c r="C297" s="119" t="s">
        <v>2053</v>
      </c>
      <c r="D297" t="s">
        <v>2054</v>
      </c>
      <c r="E297" s="119" t="s">
        <v>1606</v>
      </c>
      <c r="H297" t="s">
        <v>1607</v>
      </c>
      <c r="I297">
        <f>VLOOKUP(H297,Listas!$B$2:$C$20,2,FALSE)</f>
        <v>500001</v>
      </c>
      <c r="J297" t="s">
        <v>22</v>
      </c>
      <c r="K297">
        <f>VLOOKUP(J297,Listas!$B$21:$C$50,2,FALSE)</f>
        <v>600017</v>
      </c>
      <c r="L297">
        <v>-1</v>
      </c>
    </row>
    <row r="298" spans="1:12">
      <c r="A298">
        <v>116</v>
      </c>
      <c r="B298" t="s">
        <v>2055</v>
      </c>
      <c r="C298" s="119" t="s">
        <v>2056</v>
      </c>
      <c r="D298" t="s">
        <v>2057</v>
      </c>
      <c r="E298" s="119" t="s">
        <v>1606</v>
      </c>
      <c r="H298" t="s">
        <v>1607</v>
      </c>
      <c r="I298">
        <f>VLOOKUP(H298,Listas!$B$2:$C$20,2,FALSE)</f>
        <v>500001</v>
      </c>
      <c r="J298" t="s">
        <v>22</v>
      </c>
      <c r="K298">
        <f>VLOOKUP(J298,Listas!$B$21:$C$50,2,FALSE)</f>
        <v>600017</v>
      </c>
      <c r="L298">
        <v>-1</v>
      </c>
    </row>
    <row r="299" spans="1:12">
      <c r="A299">
        <v>116</v>
      </c>
      <c r="B299" t="s">
        <v>2058</v>
      </c>
      <c r="C299" s="119" t="s">
        <v>2059</v>
      </c>
      <c r="D299" t="s">
        <v>2060</v>
      </c>
      <c r="E299" s="119" t="s">
        <v>1606</v>
      </c>
      <c r="H299" t="s">
        <v>1607</v>
      </c>
      <c r="I299">
        <f>VLOOKUP(H299,Listas!$B$2:$C$20,2,FALSE)</f>
        <v>500001</v>
      </c>
      <c r="J299" t="s">
        <v>22</v>
      </c>
      <c r="K299">
        <f>VLOOKUP(J299,Listas!$B$21:$C$50,2,FALSE)</f>
        <v>600017</v>
      </c>
      <c r="L299">
        <v>-1</v>
      </c>
    </row>
    <row r="300" spans="1:12">
      <c r="A300">
        <v>116</v>
      </c>
      <c r="B300" t="s">
        <v>2061</v>
      </c>
      <c r="C300" s="119" t="s">
        <v>2062</v>
      </c>
      <c r="D300" t="s">
        <v>2063</v>
      </c>
      <c r="E300" s="119" t="s">
        <v>1606</v>
      </c>
      <c r="H300" t="s">
        <v>1607</v>
      </c>
      <c r="I300">
        <f>VLOOKUP(H300,Listas!$B$2:$C$20,2,FALSE)</f>
        <v>500001</v>
      </c>
      <c r="J300" t="s">
        <v>22</v>
      </c>
      <c r="K300">
        <f>VLOOKUP(J300,Listas!$B$21:$C$50,2,FALSE)</f>
        <v>600017</v>
      </c>
      <c r="L300">
        <v>-1</v>
      </c>
    </row>
    <row r="301" spans="1:12">
      <c r="A301">
        <v>116</v>
      </c>
      <c r="B301" t="s">
        <v>1338</v>
      </c>
      <c r="C301" s="119" t="s">
        <v>1339</v>
      </c>
      <c r="D301" t="s">
        <v>1340</v>
      </c>
      <c r="E301" s="119" t="s">
        <v>1606</v>
      </c>
      <c r="H301" t="s">
        <v>1607</v>
      </c>
      <c r="I301">
        <f>VLOOKUP(H301,Listas!$B$2:$C$20,2,FALSE)</f>
        <v>500001</v>
      </c>
      <c r="J301" t="s">
        <v>22</v>
      </c>
      <c r="K301">
        <f>VLOOKUP(J301,Listas!$B$21:$C$50,2,FALSE)</f>
        <v>600017</v>
      </c>
      <c r="L301">
        <v>-1</v>
      </c>
    </row>
    <row r="302" spans="1:12">
      <c r="A302">
        <v>116</v>
      </c>
      <c r="B302" t="s">
        <v>2064</v>
      </c>
      <c r="C302" s="119">
        <v>211049</v>
      </c>
      <c r="D302" t="s">
        <v>2065</v>
      </c>
      <c r="E302" s="119" t="s">
        <v>1606</v>
      </c>
      <c r="H302" t="s">
        <v>1607</v>
      </c>
      <c r="I302">
        <f>VLOOKUP(H302,Listas!$B$2:$C$20,2,FALSE)</f>
        <v>500001</v>
      </c>
      <c r="J302" t="s">
        <v>22</v>
      </c>
      <c r="K302">
        <f>VLOOKUP(J302,Listas!$B$21:$C$50,2,FALSE)</f>
        <v>600017</v>
      </c>
      <c r="L302">
        <v>-1</v>
      </c>
    </row>
    <row r="303" spans="1:12">
      <c r="A303">
        <v>116</v>
      </c>
      <c r="B303" t="s">
        <v>2066</v>
      </c>
      <c r="C303" s="119" t="s">
        <v>2067</v>
      </c>
      <c r="D303" t="s">
        <v>2068</v>
      </c>
      <c r="E303" s="119" t="s">
        <v>1606</v>
      </c>
      <c r="H303" t="s">
        <v>1607</v>
      </c>
      <c r="I303">
        <f>VLOOKUP(H303,Listas!$B$2:$C$20,2,FALSE)</f>
        <v>500001</v>
      </c>
      <c r="J303" t="s">
        <v>22</v>
      </c>
      <c r="K303">
        <f>VLOOKUP(J303,Listas!$B$21:$C$50,2,FALSE)</f>
        <v>600017</v>
      </c>
      <c r="L303">
        <v>-1</v>
      </c>
    </row>
    <row r="304" spans="1:12">
      <c r="A304">
        <v>116</v>
      </c>
      <c r="B304" t="s">
        <v>2069</v>
      </c>
      <c r="C304" s="119" t="s">
        <v>2070</v>
      </c>
      <c r="D304" t="s">
        <v>2071</v>
      </c>
      <c r="E304" s="119" t="s">
        <v>1606</v>
      </c>
      <c r="H304" t="s">
        <v>1607</v>
      </c>
      <c r="I304">
        <f>VLOOKUP(H304,Listas!$B$2:$C$20,2,FALSE)</f>
        <v>500001</v>
      </c>
      <c r="J304" t="s">
        <v>22</v>
      </c>
      <c r="K304">
        <f>VLOOKUP(J304,Listas!$B$21:$C$50,2,FALSE)</f>
        <v>600017</v>
      </c>
      <c r="L304">
        <v>-1</v>
      </c>
    </row>
    <row r="305" spans="1:12">
      <c r="A305">
        <v>116</v>
      </c>
      <c r="B305" t="s">
        <v>2072</v>
      </c>
      <c r="C305" s="119">
        <v>60925161000118</v>
      </c>
      <c r="D305" t="s">
        <v>2073</v>
      </c>
      <c r="E305" s="119" t="s">
        <v>1606</v>
      </c>
      <c r="H305" t="s">
        <v>1607</v>
      </c>
      <c r="I305">
        <f>VLOOKUP(H305,Listas!$B$2:$C$20,2,FALSE)</f>
        <v>500001</v>
      </c>
      <c r="J305" t="s">
        <v>22</v>
      </c>
      <c r="K305">
        <f>VLOOKUP(J305,Listas!$B$21:$C$50,2,FALSE)</f>
        <v>600017</v>
      </c>
      <c r="L305">
        <v>-1</v>
      </c>
    </row>
    <row r="306" spans="1:12">
      <c r="A306">
        <v>116</v>
      </c>
      <c r="B306" t="s">
        <v>2074</v>
      </c>
      <c r="C306" s="119">
        <v>5633719000183</v>
      </c>
      <c r="D306" t="s">
        <v>2075</v>
      </c>
      <c r="E306" s="119" t="s">
        <v>1606</v>
      </c>
      <c r="H306" t="s">
        <v>1607</v>
      </c>
      <c r="I306">
        <f>VLOOKUP(H306,Listas!$B$2:$C$20,2,FALSE)</f>
        <v>500001</v>
      </c>
      <c r="J306" t="s">
        <v>22</v>
      </c>
      <c r="K306">
        <f>VLOOKUP(J306,Listas!$B$21:$C$50,2,FALSE)</f>
        <v>600017</v>
      </c>
      <c r="L306">
        <v>-1</v>
      </c>
    </row>
    <row r="307" spans="1:12">
      <c r="A307">
        <v>116</v>
      </c>
      <c r="B307" t="s">
        <v>2076</v>
      </c>
      <c r="C307" s="119" t="s">
        <v>2077</v>
      </c>
      <c r="D307" t="s">
        <v>2078</v>
      </c>
      <c r="E307" s="119" t="s">
        <v>1606</v>
      </c>
      <c r="H307" t="s">
        <v>1607</v>
      </c>
      <c r="I307">
        <f>VLOOKUP(H307,Listas!$B$2:$C$20,2,FALSE)</f>
        <v>500001</v>
      </c>
      <c r="J307" t="s">
        <v>22</v>
      </c>
      <c r="K307">
        <f>VLOOKUP(J307,Listas!$B$21:$C$50,2,FALSE)</f>
        <v>600017</v>
      </c>
      <c r="L307">
        <v>-1</v>
      </c>
    </row>
    <row r="308" spans="1:12">
      <c r="A308">
        <v>116</v>
      </c>
      <c r="B308" t="s">
        <v>2079</v>
      </c>
      <c r="C308" s="119" t="s">
        <v>2080</v>
      </c>
      <c r="D308" t="s">
        <v>2081</v>
      </c>
      <c r="E308" s="119" t="s">
        <v>1606</v>
      </c>
      <c r="H308" t="s">
        <v>1607</v>
      </c>
      <c r="I308">
        <f>VLOOKUP(H308,Listas!$B$2:$C$20,2,FALSE)</f>
        <v>500001</v>
      </c>
      <c r="J308" t="s">
        <v>22</v>
      </c>
      <c r="K308">
        <f>VLOOKUP(J308,Listas!$B$21:$C$50,2,FALSE)</f>
        <v>600017</v>
      </c>
      <c r="L308">
        <v>-1</v>
      </c>
    </row>
    <row r="309" spans="1:12">
      <c r="A309">
        <v>116</v>
      </c>
      <c r="B309" t="s">
        <v>2082</v>
      </c>
      <c r="C309" s="119" t="s">
        <v>2083</v>
      </c>
      <c r="D309" t="s">
        <v>2084</v>
      </c>
      <c r="E309" s="119" t="s">
        <v>1606</v>
      </c>
      <c r="H309" t="s">
        <v>1607</v>
      </c>
      <c r="I309">
        <f>VLOOKUP(H309,Listas!$B$2:$C$20,2,FALSE)</f>
        <v>500001</v>
      </c>
      <c r="J309" t="s">
        <v>22</v>
      </c>
      <c r="K309">
        <f>VLOOKUP(J309,Listas!$B$21:$C$50,2,FALSE)</f>
        <v>600017</v>
      </c>
      <c r="L309">
        <v>-1</v>
      </c>
    </row>
    <row r="310" spans="1:12">
      <c r="A310">
        <v>116</v>
      </c>
      <c r="B310" t="s">
        <v>2085</v>
      </c>
      <c r="C310" s="119" t="s">
        <v>2086</v>
      </c>
      <c r="D310" t="s">
        <v>2087</v>
      </c>
      <c r="E310" s="119" t="s">
        <v>1606</v>
      </c>
      <c r="H310" t="s">
        <v>1607</v>
      </c>
      <c r="I310">
        <f>VLOOKUP(H310,Listas!$B$2:$C$20,2,FALSE)</f>
        <v>500001</v>
      </c>
      <c r="J310" t="s">
        <v>22</v>
      </c>
      <c r="K310">
        <f>VLOOKUP(J310,Listas!$B$21:$C$50,2,FALSE)</f>
        <v>600017</v>
      </c>
      <c r="L310">
        <v>-1</v>
      </c>
    </row>
    <row r="311" spans="1:12">
      <c r="A311">
        <v>116</v>
      </c>
      <c r="B311" t="s">
        <v>2088</v>
      </c>
      <c r="C311" s="119" t="s">
        <v>2089</v>
      </c>
      <c r="D311" t="s">
        <v>2090</v>
      </c>
      <c r="E311" s="119" t="s">
        <v>1606</v>
      </c>
      <c r="H311" t="s">
        <v>1607</v>
      </c>
      <c r="I311">
        <f>VLOOKUP(H311,Listas!$B$2:$C$20,2,FALSE)</f>
        <v>500001</v>
      </c>
      <c r="J311" t="s">
        <v>22</v>
      </c>
      <c r="K311">
        <f>VLOOKUP(J311,Listas!$B$21:$C$50,2,FALSE)</f>
        <v>600017</v>
      </c>
      <c r="L311">
        <v>-1</v>
      </c>
    </row>
    <row r="312" spans="1:12">
      <c r="A312">
        <v>116</v>
      </c>
      <c r="B312" t="s">
        <v>2091</v>
      </c>
      <c r="C312" s="119" t="s">
        <v>2092</v>
      </c>
      <c r="D312" t="s">
        <v>2093</v>
      </c>
      <c r="E312" s="119" t="s">
        <v>1606</v>
      </c>
      <c r="H312" t="s">
        <v>1607</v>
      </c>
      <c r="I312">
        <f>VLOOKUP(H312,Listas!$B$2:$C$20,2,FALSE)</f>
        <v>500001</v>
      </c>
      <c r="J312" t="s">
        <v>22</v>
      </c>
      <c r="K312">
        <f>VLOOKUP(J312,Listas!$B$21:$C$50,2,FALSE)</f>
        <v>600017</v>
      </c>
      <c r="L312">
        <v>-1</v>
      </c>
    </row>
    <row r="313" spans="1:12">
      <c r="A313">
        <v>116</v>
      </c>
      <c r="B313" t="s">
        <v>2094</v>
      </c>
      <c r="C313" s="119" t="s">
        <v>2095</v>
      </c>
      <c r="D313" t="s">
        <v>2096</v>
      </c>
      <c r="E313" s="119" t="s">
        <v>1606</v>
      </c>
      <c r="H313" t="s">
        <v>1607</v>
      </c>
      <c r="I313">
        <f>VLOOKUP(H313,Listas!$B$2:$C$20,2,FALSE)</f>
        <v>500001</v>
      </c>
      <c r="J313" t="s">
        <v>22</v>
      </c>
      <c r="K313">
        <f>VLOOKUP(J313,Listas!$B$21:$C$50,2,FALSE)</f>
        <v>600017</v>
      </c>
      <c r="L313">
        <v>-1</v>
      </c>
    </row>
    <row r="314" spans="1:12">
      <c r="A314">
        <v>116</v>
      </c>
      <c r="B314" t="s">
        <v>576</v>
      </c>
      <c r="C314" s="119" t="s">
        <v>577</v>
      </c>
      <c r="D314" t="s">
        <v>578</v>
      </c>
      <c r="E314" s="119" t="s">
        <v>1606</v>
      </c>
      <c r="H314" t="s">
        <v>1607</v>
      </c>
      <c r="I314">
        <f>VLOOKUP(H314,Listas!$B$2:$C$20,2,FALSE)</f>
        <v>500001</v>
      </c>
      <c r="J314" t="s">
        <v>22</v>
      </c>
      <c r="K314">
        <f>VLOOKUP(J314,Listas!$B$21:$C$50,2,FALSE)</f>
        <v>600017</v>
      </c>
      <c r="L314">
        <v>-1</v>
      </c>
    </row>
    <row r="315" spans="1:12">
      <c r="A315">
        <v>116</v>
      </c>
      <c r="B315" t="s">
        <v>2097</v>
      </c>
      <c r="C315" s="119" t="s">
        <v>2098</v>
      </c>
      <c r="D315" t="s">
        <v>2099</v>
      </c>
      <c r="E315" s="119" t="s">
        <v>1606</v>
      </c>
      <c r="H315" t="s">
        <v>1607</v>
      </c>
      <c r="I315">
        <f>VLOOKUP(H315,Listas!$B$2:$C$20,2,FALSE)</f>
        <v>500001</v>
      </c>
      <c r="J315" t="s">
        <v>22</v>
      </c>
      <c r="K315">
        <f>VLOOKUP(J315,Listas!$B$21:$C$50,2,FALSE)</f>
        <v>600017</v>
      </c>
      <c r="L315">
        <v>-1</v>
      </c>
    </row>
    <row r="316" spans="1:12">
      <c r="A316">
        <v>116</v>
      </c>
      <c r="B316" t="s">
        <v>2100</v>
      </c>
      <c r="C316" s="119" t="s">
        <v>2101</v>
      </c>
      <c r="D316" t="s">
        <v>2102</v>
      </c>
      <c r="E316" s="119" t="s">
        <v>1606</v>
      </c>
      <c r="H316" t="s">
        <v>1607</v>
      </c>
      <c r="I316">
        <f>VLOOKUP(H316,Listas!$B$2:$C$20,2,FALSE)</f>
        <v>500001</v>
      </c>
      <c r="J316" t="s">
        <v>22</v>
      </c>
      <c r="K316">
        <f>VLOOKUP(J316,Listas!$B$21:$C$50,2,FALSE)</f>
        <v>600017</v>
      </c>
      <c r="L316">
        <v>-1</v>
      </c>
    </row>
    <row r="317" spans="1:12">
      <c r="A317">
        <v>116</v>
      </c>
      <c r="B317" t="s">
        <v>2103</v>
      </c>
      <c r="C317" s="119" t="s">
        <v>2104</v>
      </c>
      <c r="D317" t="s">
        <v>2105</v>
      </c>
      <c r="E317" s="119" t="s">
        <v>1606</v>
      </c>
      <c r="H317" t="s">
        <v>1607</v>
      </c>
      <c r="I317">
        <f>VLOOKUP(H317,Listas!$B$2:$C$20,2,FALSE)</f>
        <v>500001</v>
      </c>
      <c r="J317" t="s">
        <v>22</v>
      </c>
      <c r="K317">
        <f>VLOOKUP(J317,Listas!$B$21:$C$50,2,FALSE)</f>
        <v>600017</v>
      </c>
      <c r="L317">
        <v>-1</v>
      </c>
    </row>
    <row r="318" spans="1:12">
      <c r="A318">
        <v>116</v>
      </c>
      <c r="B318" t="s">
        <v>1341</v>
      </c>
      <c r="C318" s="119" t="s">
        <v>1342</v>
      </c>
      <c r="D318" t="s">
        <v>1343</v>
      </c>
      <c r="E318" s="119" t="s">
        <v>1606</v>
      </c>
      <c r="H318" t="s">
        <v>1607</v>
      </c>
      <c r="I318">
        <f>VLOOKUP(H318,Listas!$B$2:$C$20,2,FALSE)</f>
        <v>500001</v>
      </c>
      <c r="J318" t="s">
        <v>22</v>
      </c>
      <c r="K318">
        <f>VLOOKUP(J318,Listas!$B$21:$C$50,2,FALSE)</f>
        <v>600017</v>
      </c>
      <c r="L318">
        <v>-1</v>
      </c>
    </row>
    <row r="319" spans="1:12">
      <c r="A319">
        <v>116</v>
      </c>
      <c r="B319" t="s">
        <v>2106</v>
      </c>
      <c r="C319" s="119" t="s">
        <v>2107</v>
      </c>
      <c r="D319" t="s">
        <v>2108</v>
      </c>
      <c r="E319" s="119" t="s">
        <v>1606</v>
      </c>
      <c r="H319" t="s">
        <v>1607</v>
      </c>
      <c r="I319">
        <f>VLOOKUP(H319,Listas!$B$2:$C$20,2,FALSE)</f>
        <v>500001</v>
      </c>
      <c r="J319" t="s">
        <v>22</v>
      </c>
      <c r="K319">
        <f>VLOOKUP(J319,Listas!$B$21:$C$50,2,FALSE)</f>
        <v>600017</v>
      </c>
      <c r="L319">
        <v>-1</v>
      </c>
    </row>
    <row r="320" spans="1:12">
      <c r="A320">
        <v>116</v>
      </c>
      <c r="B320" t="s">
        <v>2109</v>
      </c>
      <c r="C320" s="119" t="s">
        <v>2110</v>
      </c>
      <c r="D320" t="s">
        <v>2111</v>
      </c>
      <c r="E320" s="119" t="s">
        <v>1606</v>
      </c>
      <c r="H320" t="s">
        <v>1607</v>
      </c>
      <c r="I320">
        <f>VLOOKUP(H320,Listas!$B$2:$C$20,2,FALSE)</f>
        <v>500001</v>
      </c>
      <c r="J320" t="s">
        <v>22</v>
      </c>
      <c r="K320">
        <f>VLOOKUP(J320,Listas!$B$21:$C$50,2,FALSE)</f>
        <v>600017</v>
      </c>
      <c r="L320">
        <v>-1</v>
      </c>
    </row>
    <row r="321" spans="1:12">
      <c r="A321">
        <v>116</v>
      </c>
      <c r="B321" t="s">
        <v>2112</v>
      </c>
      <c r="C321" s="119" t="s">
        <v>2113</v>
      </c>
      <c r="D321" t="s">
        <v>2114</v>
      </c>
      <c r="E321" s="119" t="s">
        <v>1606</v>
      </c>
      <c r="H321" t="s">
        <v>1607</v>
      </c>
      <c r="I321">
        <f>VLOOKUP(H321,Listas!$B$2:$C$20,2,FALSE)</f>
        <v>500001</v>
      </c>
      <c r="J321" t="s">
        <v>22</v>
      </c>
      <c r="K321">
        <f>VLOOKUP(J321,Listas!$B$21:$C$50,2,FALSE)</f>
        <v>600017</v>
      </c>
      <c r="L321">
        <v>-1</v>
      </c>
    </row>
    <row r="322" spans="1:12">
      <c r="A322">
        <v>116</v>
      </c>
      <c r="B322" t="s">
        <v>2115</v>
      </c>
      <c r="C322" s="119" t="s">
        <v>2116</v>
      </c>
      <c r="D322" t="s">
        <v>2117</v>
      </c>
      <c r="E322" s="119" t="s">
        <v>1606</v>
      </c>
      <c r="H322" t="s">
        <v>1607</v>
      </c>
      <c r="I322">
        <f>VLOOKUP(H322,Listas!$B$2:$C$20,2,FALSE)</f>
        <v>500001</v>
      </c>
      <c r="J322" t="s">
        <v>22</v>
      </c>
      <c r="K322">
        <f>VLOOKUP(J322,Listas!$B$21:$C$50,2,FALSE)</f>
        <v>600017</v>
      </c>
      <c r="L322">
        <v>-1</v>
      </c>
    </row>
    <row r="323" spans="1:12">
      <c r="A323">
        <v>116</v>
      </c>
      <c r="B323" t="s">
        <v>1344</v>
      </c>
      <c r="C323" s="119" t="s">
        <v>1345</v>
      </c>
      <c r="D323" t="s">
        <v>1346</v>
      </c>
      <c r="E323" s="119" t="s">
        <v>1606</v>
      </c>
      <c r="H323" t="s">
        <v>1607</v>
      </c>
      <c r="I323">
        <f>VLOOKUP(H323,Listas!$B$2:$C$20,2,FALSE)</f>
        <v>500001</v>
      </c>
      <c r="J323" t="s">
        <v>22</v>
      </c>
      <c r="K323">
        <f>VLOOKUP(J323,Listas!$B$21:$C$50,2,FALSE)</f>
        <v>600017</v>
      </c>
      <c r="L323">
        <v>-1</v>
      </c>
    </row>
    <row r="324" spans="1:12">
      <c r="A324">
        <v>116</v>
      </c>
      <c r="B324" t="s">
        <v>2118</v>
      </c>
      <c r="C324" s="119" t="s">
        <v>2119</v>
      </c>
      <c r="D324" t="s">
        <v>2120</v>
      </c>
      <c r="E324" s="119" t="s">
        <v>1606</v>
      </c>
      <c r="H324" t="s">
        <v>1607</v>
      </c>
      <c r="I324">
        <f>VLOOKUP(H324,Listas!$B$2:$C$20,2,FALSE)</f>
        <v>500001</v>
      </c>
      <c r="J324" t="s">
        <v>22</v>
      </c>
      <c r="K324">
        <f>VLOOKUP(J324,Listas!$B$21:$C$50,2,FALSE)</f>
        <v>600017</v>
      </c>
      <c r="L324">
        <v>-1</v>
      </c>
    </row>
    <row r="325" spans="1:12">
      <c r="A325">
        <v>116</v>
      </c>
      <c r="B325" t="s">
        <v>2121</v>
      </c>
      <c r="C325" s="119" t="s">
        <v>2122</v>
      </c>
      <c r="D325" t="s">
        <v>2123</v>
      </c>
      <c r="E325" s="119" t="s">
        <v>1606</v>
      </c>
      <c r="H325" t="s">
        <v>1607</v>
      </c>
      <c r="I325">
        <f>VLOOKUP(H325,Listas!$B$2:$C$20,2,FALSE)</f>
        <v>500001</v>
      </c>
      <c r="J325" t="s">
        <v>22</v>
      </c>
      <c r="K325">
        <f>VLOOKUP(J325,Listas!$B$21:$C$50,2,FALSE)</f>
        <v>600017</v>
      </c>
      <c r="L325">
        <v>-1</v>
      </c>
    </row>
    <row r="326" spans="1:12">
      <c r="A326">
        <v>116</v>
      </c>
      <c r="B326" t="s">
        <v>2124</v>
      </c>
      <c r="C326" s="119" t="s">
        <v>2125</v>
      </c>
      <c r="D326" t="s">
        <v>2126</v>
      </c>
      <c r="E326" s="119" t="s">
        <v>1606</v>
      </c>
      <c r="H326" t="s">
        <v>1607</v>
      </c>
      <c r="I326">
        <f>VLOOKUP(H326,Listas!$B$2:$C$20,2,FALSE)</f>
        <v>500001</v>
      </c>
      <c r="J326" t="s">
        <v>22</v>
      </c>
      <c r="K326">
        <f>VLOOKUP(J326,Listas!$B$21:$C$50,2,FALSE)</f>
        <v>600017</v>
      </c>
      <c r="L326">
        <v>-1</v>
      </c>
    </row>
    <row r="327" spans="1:12">
      <c r="A327">
        <v>116</v>
      </c>
      <c r="B327" t="s">
        <v>2127</v>
      </c>
      <c r="C327" s="119">
        <v>110245</v>
      </c>
      <c r="D327" t="s">
        <v>2128</v>
      </c>
      <c r="E327" s="119" t="s">
        <v>1606</v>
      </c>
      <c r="H327" t="s">
        <v>1607</v>
      </c>
      <c r="I327">
        <f>VLOOKUP(H327,Listas!$B$2:$C$20,2,FALSE)</f>
        <v>500001</v>
      </c>
      <c r="J327" t="s">
        <v>22</v>
      </c>
      <c r="K327">
        <f>VLOOKUP(J327,Listas!$B$21:$C$50,2,FALSE)</f>
        <v>600017</v>
      </c>
      <c r="L327">
        <v>-1</v>
      </c>
    </row>
    <row r="328" spans="1:12">
      <c r="A328">
        <v>116</v>
      </c>
      <c r="B328" t="s">
        <v>2129</v>
      </c>
      <c r="C328" s="119" t="s">
        <v>2130</v>
      </c>
      <c r="D328" t="s">
        <v>2131</v>
      </c>
      <c r="E328" s="119" t="s">
        <v>1606</v>
      </c>
      <c r="H328" t="s">
        <v>1607</v>
      </c>
      <c r="I328">
        <f>VLOOKUP(H328,Listas!$B$2:$C$20,2,FALSE)</f>
        <v>500001</v>
      </c>
      <c r="J328" t="s">
        <v>22</v>
      </c>
      <c r="K328">
        <f>VLOOKUP(J328,Listas!$B$21:$C$50,2,FALSE)</f>
        <v>600017</v>
      </c>
      <c r="L328">
        <v>-1</v>
      </c>
    </row>
    <row r="329" spans="1:12">
      <c r="A329">
        <v>116</v>
      </c>
      <c r="B329" t="s">
        <v>2132</v>
      </c>
      <c r="C329" s="119" t="s">
        <v>2133</v>
      </c>
      <c r="D329" t="s">
        <v>2134</v>
      </c>
      <c r="E329" s="119" t="s">
        <v>1606</v>
      </c>
      <c r="H329" t="s">
        <v>1607</v>
      </c>
      <c r="I329">
        <f>VLOOKUP(H329,Listas!$B$2:$C$20,2,FALSE)</f>
        <v>500001</v>
      </c>
      <c r="J329" t="s">
        <v>22</v>
      </c>
      <c r="K329">
        <f>VLOOKUP(J329,Listas!$B$21:$C$50,2,FALSE)</f>
        <v>600017</v>
      </c>
      <c r="L329">
        <v>-1</v>
      </c>
    </row>
    <row r="330" spans="1:12">
      <c r="A330">
        <v>116</v>
      </c>
      <c r="B330" t="s">
        <v>2135</v>
      </c>
      <c r="C330" s="119" t="s">
        <v>2136</v>
      </c>
      <c r="D330" t="s">
        <v>2137</v>
      </c>
      <c r="E330" s="119" t="s">
        <v>1606</v>
      </c>
      <c r="H330" t="s">
        <v>1607</v>
      </c>
      <c r="I330">
        <f>VLOOKUP(H330,Listas!$B$2:$C$20,2,FALSE)</f>
        <v>500001</v>
      </c>
      <c r="J330" t="s">
        <v>22</v>
      </c>
      <c r="K330">
        <f>VLOOKUP(J330,Listas!$B$21:$C$50,2,FALSE)</f>
        <v>600017</v>
      </c>
      <c r="L330">
        <v>-1</v>
      </c>
    </row>
    <row r="331" spans="1:12">
      <c r="A331">
        <v>116</v>
      </c>
      <c r="B331" t="s">
        <v>2138</v>
      </c>
      <c r="C331" s="119" t="s">
        <v>2139</v>
      </c>
      <c r="D331" t="s">
        <v>2140</v>
      </c>
      <c r="E331" s="119" t="s">
        <v>1606</v>
      </c>
      <c r="H331" t="s">
        <v>1607</v>
      </c>
      <c r="I331">
        <f>VLOOKUP(H331,Listas!$B$2:$C$20,2,FALSE)</f>
        <v>500001</v>
      </c>
      <c r="J331" t="s">
        <v>22</v>
      </c>
      <c r="K331">
        <f>VLOOKUP(J331,Listas!$B$21:$C$50,2,FALSE)</f>
        <v>600017</v>
      </c>
      <c r="L331">
        <v>-1</v>
      </c>
    </row>
    <row r="332" spans="1:12">
      <c r="A332">
        <v>116</v>
      </c>
      <c r="B332" t="s">
        <v>579</v>
      </c>
      <c r="C332" s="119" t="s">
        <v>580</v>
      </c>
      <c r="D332" t="s">
        <v>581</v>
      </c>
      <c r="E332" s="119" t="s">
        <v>1606</v>
      </c>
      <c r="H332" t="s">
        <v>1607</v>
      </c>
      <c r="I332">
        <f>VLOOKUP(H332,Listas!$B$2:$C$20,2,FALSE)</f>
        <v>500001</v>
      </c>
      <c r="J332" t="s">
        <v>22</v>
      </c>
      <c r="K332">
        <f>VLOOKUP(J332,Listas!$B$21:$C$50,2,FALSE)</f>
        <v>600017</v>
      </c>
      <c r="L332">
        <v>-1</v>
      </c>
    </row>
    <row r="333" spans="1:12">
      <c r="A333">
        <v>116</v>
      </c>
      <c r="B333" t="s">
        <v>2141</v>
      </c>
      <c r="C333" s="119" t="s">
        <v>2142</v>
      </c>
      <c r="D333" t="s">
        <v>2143</v>
      </c>
      <c r="E333" s="119" t="s">
        <v>1606</v>
      </c>
      <c r="H333" t="s">
        <v>1607</v>
      </c>
      <c r="I333">
        <f>VLOOKUP(H333,Listas!$B$2:$C$20,2,FALSE)</f>
        <v>500001</v>
      </c>
      <c r="J333" t="s">
        <v>22</v>
      </c>
      <c r="K333">
        <f>VLOOKUP(J333,Listas!$B$21:$C$50,2,FALSE)</f>
        <v>600017</v>
      </c>
      <c r="L333">
        <v>-1</v>
      </c>
    </row>
    <row r="334" spans="1:12">
      <c r="A334">
        <v>116</v>
      </c>
      <c r="B334" t="s">
        <v>2144</v>
      </c>
      <c r="C334" s="119" t="s">
        <v>2145</v>
      </c>
      <c r="D334" t="s">
        <v>2146</v>
      </c>
      <c r="E334" s="119" t="s">
        <v>1606</v>
      </c>
      <c r="H334" t="s">
        <v>1607</v>
      </c>
      <c r="I334">
        <f>VLOOKUP(H334,Listas!$B$2:$C$20,2,FALSE)</f>
        <v>500001</v>
      </c>
      <c r="J334" t="s">
        <v>22</v>
      </c>
      <c r="K334">
        <f>VLOOKUP(J334,Listas!$B$21:$C$50,2,FALSE)</f>
        <v>600017</v>
      </c>
      <c r="L334">
        <v>-1</v>
      </c>
    </row>
    <row r="335" spans="1:12">
      <c r="A335">
        <v>116</v>
      </c>
      <c r="B335" t="s">
        <v>2147</v>
      </c>
      <c r="C335" s="119" t="s">
        <v>2148</v>
      </c>
      <c r="D335" t="s">
        <v>2149</v>
      </c>
      <c r="E335" s="119" t="s">
        <v>1606</v>
      </c>
      <c r="H335" t="s">
        <v>1607</v>
      </c>
      <c r="I335">
        <f>VLOOKUP(H335,Listas!$B$2:$C$20,2,FALSE)</f>
        <v>500001</v>
      </c>
      <c r="J335" t="s">
        <v>22</v>
      </c>
      <c r="K335">
        <f>VLOOKUP(J335,Listas!$B$21:$C$50,2,FALSE)</f>
        <v>600017</v>
      </c>
      <c r="L335">
        <v>-1</v>
      </c>
    </row>
    <row r="336" spans="1:12">
      <c r="A336">
        <v>116</v>
      </c>
      <c r="B336" t="s">
        <v>2150</v>
      </c>
      <c r="C336" s="119" t="s">
        <v>2151</v>
      </c>
      <c r="D336" t="s">
        <v>2152</v>
      </c>
      <c r="E336" s="119" t="s">
        <v>1606</v>
      </c>
      <c r="H336" t="s">
        <v>1607</v>
      </c>
      <c r="I336">
        <f>VLOOKUP(H336,Listas!$B$2:$C$20,2,FALSE)</f>
        <v>500001</v>
      </c>
      <c r="J336" t="s">
        <v>22</v>
      </c>
      <c r="K336">
        <f>VLOOKUP(J336,Listas!$B$21:$C$50,2,FALSE)</f>
        <v>600017</v>
      </c>
      <c r="L336">
        <v>-1</v>
      </c>
    </row>
    <row r="337" spans="1:12">
      <c r="A337">
        <v>116</v>
      </c>
      <c r="B337" t="s">
        <v>2153</v>
      </c>
      <c r="C337" s="119" t="s">
        <v>2154</v>
      </c>
      <c r="D337" t="s">
        <v>2155</v>
      </c>
      <c r="E337" s="119" t="s">
        <v>1606</v>
      </c>
      <c r="H337" t="s">
        <v>1607</v>
      </c>
      <c r="I337">
        <f>VLOOKUP(H337,Listas!$B$2:$C$20,2,FALSE)</f>
        <v>500001</v>
      </c>
      <c r="J337" t="s">
        <v>22</v>
      </c>
      <c r="K337">
        <f>VLOOKUP(J337,Listas!$B$21:$C$50,2,FALSE)</f>
        <v>600017</v>
      </c>
      <c r="L337">
        <v>-1</v>
      </c>
    </row>
    <row r="338" spans="1:12">
      <c r="A338">
        <v>116</v>
      </c>
      <c r="B338" t="s">
        <v>1347</v>
      </c>
      <c r="C338" s="119" t="s">
        <v>1348</v>
      </c>
      <c r="D338" t="s">
        <v>1349</v>
      </c>
      <c r="E338" s="119" t="s">
        <v>1606</v>
      </c>
      <c r="H338" t="s">
        <v>1607</v>
      </c>
      <c r="I338">
        <f>VLOOKUP(H338,Listas!$B$2:$C$20,2,FALSE)</f>
        <v>500001</v>
      </c>
      <c r="J338" t="s">
        <v>22</v>
      </c>
      <c r="K338">
        <f>VLOOKUP(J338,Listas!$B$21:$C$50,2,FALSE)</f>
        <v>600017</v>
      </c>
      <c r="L338">
        <v>-1</v>
      </c>
    </row>
    <row r="339" spans="1:12">
      <c r="A339">
        <v>116</v>
      </c>
      <c r="B339" t="s">
        <v>2156</v>
      </c>
      <c r="C339" s="119" t="s">
        <v>2157</v>
      </c>
      <c r="D339" t="s">
        <v>2158</v>
      </c>
      <c r="E339" s="119" t="s">
        <v>1606</v>
      </c>
      <c r="H339" t="s">
        <v>1607</v>
      </c>
      <c r="I339">
        <f>VLOOKUP(H339,Listas!$B$2:$C$20,2,FALSE)</f>
        <v>500001</v>
      </c>
      <c r="J339" t="s">
        <v>22</v>
      </c>
      <c r="K339">
        <f>VLOOKUP(J339,Listas!$B$21:$C$50,2,FALSE)</f>
        <v>600017</v>
      </c>
      <c r="L339">
        <v>-1</v>
      </c>
    </row>
    <row r="340" spans="1:12">
      <c r="A340">
        <v>116</v>
      </c>
      <c r="B340" t="s">
        <v>2159</v>
      </c>
      <c r="C340" s="119" t="s">
        <v>2160</v>
      </c>
      <c r="D340" t="s">
        <v>2161</v>
      </c>
      <c r="E340" s="119" t="s">
        <v>1606</v>
      </c>
      <c r="H340" t="s">
        <v>1607</v>
      </c>
      <c r="I340">
        <f>VLOOKUP(H340,Listas!$B$2:$C$20,2,FALSE)</f>
        <v>500001</v>
      </c>
      <c r="J340" t="s">
        <v>22</v>
      </c>
      <c r="K340">
        <f>VLOOKUP(J340,Listas!$B$21:$C$50,2,FALSE)</f>
        <v>600017</v>
      </c>
      <c r="L340">
        <v>-1</v>
      </c>
    </row>
    <row r="341" spans="1:12">
      <c r="A341">
        <v>116</v>
      </c>
      <c r="B341" t="s">
        <v>2162</v>
      </c>
      <c r="C341" s="119" t="s">
        <v>2163</v>
      </c>
      <c r="D341" t="s">
        <v>2164</v>
      </c>
      <c r="E341" s="119" t="s">
        <v>1606</v>
      </c>
      <c r="H341" t="s">
        <v>1607</v>
      </c>
      <c r="I341">
        <f>VLOOKUP(H341,Listas!$B$2:$C$20,2,FALSE)</f>
        <v>500001</v>
      </c>
      <c r="J341" t="s">
        <v>22</v>
      </c>
      <c r="K341">
        <f>VLOOKUP(J341,Listas!$B$21:$C$50,2,FALSE)</f>
        <v>600017</v>
      </c>
      <c r="L341">
        <v>-1</v>
      </c>
    </row>
    <row r="342" spans="1:12">
      <c r="A342">
        <v>116</v>
      </c>
      <c r="B342" t="s">
        <v>2165</v>
      </c>
      <c r="C342" s="119" t="s">
        <v>2166</v>
      </c>
      <c r="D342" t="s">
        <v>2167</v>
      </c>
      <c r="E342" s="119" t="s">
        <v>1606</v>
      </c>
      <c r="H342" t="s">
        <v>1607</v>
      </c>
      <c r="I342">
        <f>VLOOKUP(H342,Listas!$B$2:$C$20,2,FALSE)</f>
        <v>500001</v>
      </c>
      <c r="J342" t="s">
        <v>22</v>
      </c>
      <c r="K342">
        <f>VLOOKUP(J342,Listas!$B$21:$C$50,2,FALSE)</f>
        <v>600017</v>
      </c>
      <c r="L342">
        <v>-1</v>
      </c>
    </row>
    <row r="343" spans="1:12">
      <c r="A343">
        <v>116</v>
      </c>
      <c r="B343" t="s">
        <v>2168</v>
      </c>
      <c r="C343" s="119" t="s">
        <v>2169</v>
      </c>
      <c r="D343" t="s">
        <v>2170</v>
      </c>
      <c r="E343" s="119" t="s">
        <v>1606</v>
      </c>
      <c r="H343" t="s">
        <v>1607</v>
      </c>
      <c r="I343">
        <f>VLOOKUP(H343,Listas!$B$2:$C$20,2,FALSE)</f>
        <v>500001</v>
      </c>
      <c r="J343" t="s">
        <v>22</v>
      </c>
      <c r="K343">
        <f>VLOOKUP(J343,Listas!$B$21:$C$50,2,FALSE)</f>
        <v>600017</v>
      </c>
      <c r="L343">
        <v>-1</v>
      </c>
    </row>
    <row r="344" spans="1:12">
      <c r="A344">
        <v>116</v>
      </c>
      <c r="B344" t="s">
        <v>2171</v>
      </c>
      <c r="C344" s="119" t="s">
        <v>2172</v>
      </c>
      <c r="D344" t="s">
        <v>2173</v>
      </c>
      <c r="E344" s="119" t="s">
        <v>1606</v>
      </c>
      <c r="H344" t="s">
        <v>1607</v>
      </c>
      <c r="I344">
        <f>VLOOKUP(H344,Listas!$B$2:$C$20,2,FALSE)</f>
        <v>500001</v>
      </c>
      <c r="J344" t="s">
        <v>22</v>
      </c>
      <c r="K344">
        <f>VLOOKUP(J344,Listas!$B$21:$C$50,2,FALSE)</f>
        <v>600017</v>
      </c>
      <c r="L344">
        <v>-1</v>
      </c>
    </row>
    <row r="345" spans="1:12">
      <c r="A345">
        <v>116</v>
      </c>
      <c r="B345" t="s">
        <v>2174</v>
      </c>
      <c r="C345" s="119" t="s">
        <v>2175</v>
      </c>
      <c r="D345" t="s">
        <v>2176</v>
      </c>
      <c r="E345" s="119" t="s">
        <v>1606</v>
      </c>
      <c r="H345" t="s">
        <v>1607</v>
      </c>
      <c r="I345">
        <f>VLOOKUP(H345,Listas!$B$2:$C$20,2,FALSE)</f>
        <v>500001</v>
      </c>
      <c r="J345" t="s">
        <v>22</v>
      </c>
      <c r="K345">
        <f>VLOOKUP(J345,Listas!$B$21:$C$50,2,FALSE)</f>
        <v>600017</v>
      </c>
      <c r="L345">
        <v>-1</v>
      </c>
    </row>
    <row r="346" spans="1:12">
      <c r="A346">
        <v>116</v>
      </c>
      <c r="B346" t="s">
        <v>2177</v>
      </c>
      <c r="C346" s="119" t="s">
        <v>2178</v>
      </c>
      <c r="D346" t="s">
        <v>2179</v>
      </c>
      <c r="E346" s="119" t="s">
        <v>1606</v>
      </c>
      <c r="H346" t="s">
        <v>1607</v>
      </c>
      <c r="I346">
        <f>VLOOKUP(H346,Listas!$B$2:$C$20,2,FALSE)</f>
        <v>500001</v>
      </c>
      <c r="J346" t="s">
        <v>22</v>
      </c>
      <c r="K346">
        <f>VLOOKUP(J346,Listas!$B$21:$C$50,2,FALSE)</f>
        <v>600017</v>
      </c>
      <c r="L346">
        <v>-1</v>
      </c>
    </row>
    <row r="347" spans="1:12">
      <c r="A347">
        <v>116</v>
      </c>
      <c r="B347" t="s">
        <v>2180</v>
      </c>
      <c r="C347" s="119" t="s">
        <v>2181</v>
      </c>
      <c r="D347" t="s">
        <v>2182</v>
      </c>
      <c r="E347" s="119" t="s">
        <v>1606</v>
      </c>
      <c r="H347" t="s">
        <v>1607</v>
      </c>
      <c r="I347">
        <f>VLOOKUP(H347,Listas!$B$2:$C$20,2,FALSE)</f>
        <v>500001</v>
      </c>
      <c r="J347" t="s">
        <v>22</v>
      </c>
      <c r="K347">
        <f>VLOOKUP(J347,Listas!$B$21:$C$50,2,FALSE)</f>
        <v>600017</v>
      </c>
      <c r="L347">
        <v>-1</v>
      </c>
    </row>
    <row r="348" spans="1:12">
      <c r="A348">
        <v>116</v>
      </c>
      <c r="B348" t="s">
        <v>2183</v>
      </c>
      <c r="C348" s="119" t="s">
        <v>2184</v>
      </c>
      <c r="D348" t="s">
        <v>2185</v>
      </c>
      <c r="E348" s="119" t="s">
        <v>1606</v>
      </c>
      <c r="H348" t="s">
        <v>1607</v>
      </c>
      <c r="I348">
        <f>VLOOKUP(H348,Listas!$B$2:$C$20,2,FALSE)</f>
        <v>500001</v>
      </c>
      <c r="J348" t="s">
        <v>22</v>
      </c>
      <c r="K348">
        <f>VLOOKUP(J348,Listas!$B$21:$C$50,2,FALSE)</f>
        <v>600017</v>
      </c>
      <c r="L348">
        <v>-1</v>
      </c>
    </row>
    <row r="349" spans="1:12">
      <c r="A349">
        <v>116</v>
      </c>
      <c r="B349" t="s">
        <v>582</v>
      </c>
      <c r="C349" s="119">
        <v>33634254000110</v>
      </c>
      <c r="D349" t="s">
        <v>583</v>
      </c>
      <c r="E349" s="119" t="s">
        <v>1606</v>
      </c>
      <c r="H349" t="s">
        <v>1607</v>
      </c>
      <c r="I349">
        <f>VLOOKUP(H349,Listas!$B$2:$C$20,2,FALSE)</f>
        <v>500001</v>
      </c>
      <c r="J349" t="s">
        <v>22</v>
      </c>
      <c r="K349">
        <f>VLOOKUP(J349,Listas!$B$21:$C$50,2,FALSE)</f>
        <v>600017</v>
      </c>
      <c r="L349">
        <v>-1</v>
      </c>
    </row>
    <row r="350" spans="1:12">
      <c r="A350">
        <v>116</v>
      </c>
      <c r="B350" t="s">
        <v>2186</v>
      </c>
      <c r="C350" s="119" t="s">
        <v>2187</v>
      </c>
      <c r="D350" t="s">
        <v>2188</v>
      </c>
      <c r="E350" s="119" t="s">
        <v>1606</v>
      </c>
      <c r="H350" t="s">
        <v>1607</v>
      </c>
      <c r="I350">
        <f>VLOOKUP(H350,Listas!$B$2:$C$20,2,FALSE)</f>
        <v>500001</v>
      </c>
      <c r="J350" t="s">
        <v>22</v>
      </c>
      <c r="K350">
        <f>VLOOKUP(J350,Listas!$B$21:$C$50,2,FALSE)</f>
        <v>600017</v>
      </c>
      <c r="L350">
        <v>-1</v>
      </c>
    </row>
    <row r="351" spans="1:12">
      <c r="A351">
        <v>116</v>
      </c>
      <c r="B351" t="s">
        <v>2189</v>
      </c>
      <c r="C351" s="119" t="s">
        <v>2190</v>
      </c>
      <c r="D351" t="s">
        <v>2191</v>
      </c>
      <c r="E351" s="119" t="s">
        <v>1606</v>
      </c>
      <c r="H351" t="s">
        <v>1607</v>
      </c>
      <c r="I351">
        <f>VLOOKUP(H351,Listas!$B$2:$C$20,2,FALSE)</f>
        <v>500001</v>
      </c>
      <c r="J351" t="s">
        <v>22</v>
      </c>
      <c r="K351">
        <f>VLOOKUP(J351,Listas!$B$21:$C$50,2,FALSE)</f>
        <v>600017</v>
      </c>
      <c r="L351">
        <v>-1</v>
      </c>
    </row>
    <row r="352" spans="1:12">
      <c r="A352">
        <v>116</v>
      </c>
      <c r="B352" t="s">
        <v>2192</v>
      </c>
      <c r="C352" s="119" t="s">
        <v>2193</v>
      </c>
      <c r="D352" t="s">
        <v>2194</v>
      </c>
      <c r="E352" s="119" t="s">
        <v>1606</v>
      </c>
      <c r="H352" t="s">
        <v>1607</v>
      </c>
      <c r="I352">
        <f>VLOOKUP(H352,Listas!$B$2:$C$20,2,FALSE)</f>
        <v>500001</v>
      </c>
      <c r="J352" t="s">
        <v>22</v>
      </c>
      <c r="K352">
        <f>VLOOKUP(J352,Listas!$B$21:$C$50,2,FALSE)</f>
        <v>600017</v>
      </c>
      <c r="L352">
        <v>-1</v>
      </c>
    </row>
    <row r="353" spans="1:12">
      <c r="A353">
        <v>116</v>
      </c>
      <c r="B353" t="s">
        <v>2195</v>
      </c>
      <c r="C353" s="119" t="s">
        <v>2196</v>
      </c>
      <c r="D353" t="s">
        <v>2197</v>
      </c>
      <c r="E353" s="119" t="s">
        <v>1606</v>
      </c>
      <c r="H353" t="s">
        <v>1607</v>
      </c>
      <c r="I353">
        <f>VLOOKUP(H353,Listas!$B$2:$C$20,2,FALSE)</f>
        <v>500001</v>
      </c>
      <c r="J353" t="s">
        <v>22</v>
      </c>
      <c r="K353">
        <f>VLOOKUP(J353,Listas!$B$21:$C$50,2,FALSE)</f>
        <v>600017</v>
      </c>
      <c r="L353">
        <v>-1</v>
      </c>
    </row>
    <row r="354" spans="1:12">
      <c r="A354">
        <v>116</v>
      </c>
      <c r="B354" t="s">
        <v>2198</v>
      </c>
      <c r="C354" s="119" t="s">
        <v>2199</v>
      </c>
      <c r="D354" t="s">
        <v>2200</v>
      </c>
      <c r="E354" s="119" t="s">
        <v>1606</v>
      </c>
      <c r="H354" t="s">
        <v>1607</v>
      </c>
      <c r="I354">
        <f>VLOOKUP(H354,Listas!$B$2:$C$20,2,FALSE)</f>
        <v>500001</v>
      </c>
      <c r="J354" t="s">
        <v>22</v>
      </c>
      <c r="K354">
        <f>VLOOKUP(J354,Listas!$B$21:$C$50,2,FALSE)</f>
        <v>600017</v>
      </c>
      <c r="L354">
        <v>-1</v>
      </c>
    </row>
    <row r="355" spans="1:12">
      <c r="A355">
        <v>116</v>
      </c>
      <c r="B355" t="s">
        <v>2201</v>
      </c>
      <c r="C355" s="119" t="s">
        <v>2202</v>
      </c>
      <c r="D355" t="s">
        <v>2203</v>
      </c>
      <c r="E355" s="119" t="s">
        <v>1606</v>
      </c>
      <c r="H355" t="s">
        <v>1607</v>
      </c>
      <c r="I355">
        <f>VLOOKUP(H355,Listas!$B$2:$C$20,2,FALSE)</f>
        <v>500001</v>
      </c>
      <c r="J355" t="s">
        <v>22</v>
      </c>
      <c r="K355">
        <f>VLOOKUP(J355,Listas!$B$21:$C$50,2,FALSE)</f>
        <v>600017</v>
      </c>
      <c r="L355">
        <v>-1</v>
      </c>
    </row>
    <row r="356" spans="1:12">
      <c r="A356">
        <v>116</v>
      </c>
      <c r="B356" t="s">
        <v>2204</v>
      </c>
      <c r="C356" s="119" t="s">
        <v>2205</v>
      </c>
      <c r="D356" t="s">
        <v>2206</v>
      </c>
      <c r="E356" s="119" t="s">
        <v>1606</v>
      </c>
      <c r="H356" t="s">
        <v>1607</v>
      </c>
      <c r="I356">
        <f>VLOOKUP(H356,Listas!$B$2:$C$20,2,FALSE)</f>
        <v>500001</v>
      </c>
      <c r="J356" t="s">
        <v>22</v>
      </c>
      <c r="K356">
        <f>VLOOKUP(J356,Listas!$B$21:$C$50,2,FALSE)</f>
        <v>600017</v>
      </c>
      <c r="L356">
        <v>-1</v>
      </c>
    </row>
    <row r="357" spans="1:12">
      <c r="A357">
        <v>116</v>
      </c>
      <c r="B357" t="s">
        <v>2207</v>
      </c>
      <c r="C357" s="119" t="s">
        <v>2208</v>
      </c>
      <c r="D357" t="s">
        <v>2209</v>
      </c>
      <c r="E357" s="119" t="s">
        <v>1606</v>
      </c>
      <c r="H357" t="s">
        <v>1607</v>
      </c>
      <c r="I357">
        <f>VLOOKUP(H357,Listas!$B$2:$C$20,2,FALSE)</f>
        <v>500001</v>
      </c>
      <c r="J357" t="s">
        <v>22</v>
      </c>
      <c r="K357">
        <f>VLOOKUP(J357,Listas!$B$21:$C$50,2,FALSE)</f>
        <v>600017</v>
      </c>
      <c r="L357">
        <v>-1</v>
      </c>
    </row>
    <row r="358" spans="1:12">
      <c r="A358">
        <v>116</v>
      </c>
      <c r="B358" t="s">
        <v>2210</v>
      </c>
      <c r="C358" s="119" t="s">
        <v>2211</v>
      </c>
      <c r="D358" t="s">
        <v>2212</v>
      </c>
      <c r="E358" s="119" t="s">
        <v>1606</v>
      </c>
      <c r="H358" t="s">
        <v>1607</v>
      </c>
      <c r="I358">
        <f>VLOOKUP(H358,Listas!$B$2:$C$20,2,FALSE)</f>
        <v>500001</v>
      </c>
      <c r="J358" t="s">
        <v>22</v>
      </c>
      <c r="K358">
        <f>VLOOKUP(J358,Listas!$B$21:$C$50,2,FALSE)</f>
        <v>600017</v>
      </c>
      <c r="L358">
        <v>-1</v>
      </c>
    </row>
    <row r="359" spans="1:12">
      <c r="A359">
        <v>116</v>
      </c>
      <c r="B359" t="s">
        <v>584</v>
      </c>
      <c r="C359" s="119" t="s">
        <v>585</v>
      </c>
      <c r="D359" t="s">
        <v>586</v>
      </c>
      <c r="E359" s="119" t="s">
        <v>1606</v>
      </c>
      <c r="H359" t="s">
        <v>1607</v>
      </c>
      <c r="I359">
        <f>VLOOKUP(H359,Listas!$B$2:$C$20,2,FALSE)</f>
        <v>500001</v>
      </c>
      <c r="J359" t="s">
        <v>22</v>
      </c>
      <c r="K359">
        <f>VLOOKUP(J359,Listas!$B$21:$C$50,2,FALSE)</f>
        <v>600017</v>
      </c>
      <c r="L359">
        <v>-1</v>
      </c>
    </row>
    <row r="360" spans="1:12">
      <c r="A360">
        <v>116</v>
      </c>
      <c r="B360" t="s">
        <v>2213</v>
      </c>
      <c r="C360" s="119" t="s">
        <v>2214</v>
      </c>
      <c r="D360" t="s">
        <v>2215</v>
      </c>
      <c r="E360" s="119" t="s">
        <v>1606</v>
      </c>
      <c r="H360" t="s">
        <v>1607</v>
      </c>
      <c r="I360">
        <f>VLOOKUP(H360,Listas!$B$2:$C$20,2,FALSE)</f>
        <v>500001</v>
      </c>
      <c r="J360" t="s">
        <v>22</v>
      </c>
      <c r="K360">
        <f>VLOOKUP(J360,Listas!$B$21:$C$50,2,FALSE)</f>
        <v>600017</v>
      </c>
      <c r="L360">
        <v>-1</v>
      </c>
    </row>
    <row r="361" spans="1:12">
      <c r="A361">
        <v>116</v>
      </c>
      <c r="B361" t="s">
        <v>2216</v>
      </c>
      <c r="C361" s="119" t="s">
        <v>2217</v>
      </c>
      <c r="D361" t="s">
        <v>2218</v>
      </c>
      <c r="E361" s="119" t="s">
        <v>1606</v>
      </c>
      <c r="H361" t="s">
        <v>1607</v>
      </c>
      <c r="I361">
        <f>VLOOKUP(H361,Listas!$B$2:$C$20,2,FALSE)</f>
        <v>500001</v>
      </c>
      <c r="J361" t="s">
        <v>22</v>
      </c>
      <c r="K361">
        <f>VLOOKUP(J361,Listas!$B$21:$C$50,2,FALSE)</f>
        <v>600017</v>
      </c>
      <c r="L361">
        <v>-1</v>
      </c>
    </row>
    <row r="362" spans="1:12">
      <c r="A362">
        <v>116</v>
      </c>
      <c r="B362" t="s">
        <v>2219</v>
      </c>
      <c r="C362" s="119" t="s">
        <v>2220</v>
      </c>
      <c r="D362" t="s">
        <v>2221</v>
      </c>
      <c r="E362" s="119" t="s">
        <v>1606</v>
      </c>
      <c r="H362" t="s">
        <v>1607</v>
      </c>
      <c r="I362">
        <f>VLOOKUP(H362,Listas!$B$2:$C$20,2,FALSE)</f>
        <v>500001</v>
      </c>
      <c r="J362" t="s">
        <v>22</v>
      </c>
      <c r="K362">
        <f>VLOOKUP(J362,Listas!$B$21:$C$50,2,FALSE)</f>
        <v>600017</v>
      </c>
      <c r="L362">
        <v>-1</v>
      </c>
    </row>
    <row r="363" spans="1:12">
      <c r="A363">
        <v>116</v>
      </c>
      <c r="B363" t="s">
        <v>2222</v>
      </c>
      <c r="C363" s="119" t="s">
        <v>2223</v>
      </c>
      <c r="D363" t="s">
        <v>2224</v>
      </c>
      <c r="E363" s="119" t="s">
        <v>1606</v>
      </c>
      <c r="H363" t="s">
        <v>1607</v>
      </c>
      <c r="I363">
        <f>VLOOKUP(H363,Listas!$B$2:$C$20,2,FALSE)</f>
        <v>500001</v>
      </c>
      <c r="J363" t="s">
        <v>22</v>
      </c>
      <c r="K363">
        <f>VLOOKUP(J363,Listas!$B$21:$C$50,2,FALSE)</f>
        <v>600017</v>
      </c>
      <c r="L363">
        <v>-1</v>
      </c>
    </row>
    <row r="364" spans="1:12">
      <c r="A364">
        <v>116</v>
      </c>
      <c r="B364" t="s">
        <v>2225</v>
      </c>
      <c r="C364" s="119" t="s">
        <v>2226</v>
      </c>
      <c r="D364" t="s">
        <v>2227</v>
      </c>
      <c r="E364" s="119" t="s">
        <v>1606</v>
      </c>
      <c r="H364" t="s">
        <v>1607</v>
      </c>
      <c r="I364">
        <f>VLOOKUP(H364,Listas!$B$2:$C$20,2,FALSE)</f>
        <v>500001</v>
      </c>
      <c r="J364" t="s">
        <v>22</v>
      </c>
      <c r="K364">
        <f>VLOOKUP(J364,Listas!$B$21:$C$50,2,FALSE)</f>
        <v>600017</v>
      </c>
      <c r="L364">
        <v>-1</v>
      </c>
    </row>
    <row r="365" spans="1:12">
      <c r="A365">
        <v>116</v>
      </c>
      <c r="B365" t="s">
        <v>2228</v>
      </c>
      <c r="C365" s="119" t="s">
        <v>2229</v>
      </c>
      <c r="D365" t="s">
        <v>2230</v>
      </c>
      <c r="E365" s="119" t="s">
        <v>1606</v>
      </c>
      <c r="H365" t="s">
        <v>1607</v>
      </c>
      <c r="I365">
        <f>VLOOKUP(H365,Listas!$B$2:$C$20,2,FALSE)</f>
        <v>500001</v>
      </c>
      <c r="J365" t="s">
        <v>22</v>
      </c>
      <c r="K365">
        <f>VLOOKUP(J365,Listas!$B$21:$C$50,2,FALSE)</f>
        <v>600017</v>
      </c>
      <c r="L365">
        <v>-1</v>
      </c>
    </row>
    <row r="366" spans="1:12">
      <c r="A366">
        <v>116</v>
      </c>
      <c r="B366" t="s">
        <v>2231</v>
      </c>
      <c r="C366" s="119" t="s">
        <v>2232</v>
      </c>
      <c r="D366" t="s">
        <v>2233</v>
      </c>
      <c r="E366" s="119" t="s">
        <v>1606</v>
      </c>
      <c r="H366" t="s">
        <v>1607</v>
      </c>
      <c r="I366">
        <f>VLOOKUP(H366,Listas!$B$2:$C$20,2,FALSE)</f>
        <v>500001</v>
      </c>
      <c r="J366" t="s">
        <v>22</v>
      </c>
      <c r="K366">
        <f>VLOOKUP(J366,Listas!$B$21:$C$50,2,FALSE)</f>
        <v>600017</v>
      </c>
      <c r="L366">
        <v>-1</v>
      </c>
    </row>
    <row r="367" spans="1:12">
      <c r="A367">
        <v>116</v>
      </c>
      <c r="B367" t="s">
        <v>2234</v>
      </c>
      <c r="C367" s="119" t="s">
        <v>2235</v>
      </c>
      <c r="D367" t="s">
        <v>2236</v>
      </c>
      <c r="E367" s="119" t="s">
        <v>1606</v>
      </c>
      <c r="H367" t="s">
        <v>1607</v>
      </c>
      <c r="I367">
        <f>VLOOKUP(H367,Listas!$B$2:$C$20,2,FALSE)</f>
        <v>500001</v>
      </c>
      <c r="J367" t="s">
        <v>22</v>
      </c>
      <c r="K367">
        <f>VLOOKUP(J367,Listas!$B$21:$C$50,2,FALSE)</f>
        <v>600017</v>
      </c>
      <c r="L367">
        <v>-1</v>
      </c>
    </row>
    <row r="368" spans="1:12">
      <c r="A368">
        <v>116</v>
      </c>
      <c r="B368" t="s">
        <v>2237</v>
      </c>
      <c r="C368" s="119" t="s">
        <v>2238</v>
      </c>
      <c r="D368" t="s">
        <v>2239</v>
      </c>
      <c r="E368" s="119" t="s">
        <v>1606</v>
      </c>
      <c r="H368" t="s">
        <v>1607</v>
      </c>
      <c r="I368">
        <f>VLOOKUP(H368,Listas!$B$2:$C$20,2,FALSE)</f>
        <v>500001</v>
      </c>
      <c r="J368" t="s">
        <v>22</v>
      </c>
      <c r="K368">
        <f>VLOOKUP(J368,Listas!$B$21:$C$50,2,FALSE)</f>
        <v>600017</v>
      </c>
      <c r="L368">
        <v>-1</v>
      </c>
    </row>
    <row r="369" spans="1:12">
      <c r="A369">
        <v>116</v>
      </c>
      <c r="B369" t="s">
        <v>2240</v>
      </c>
      <c r="C369" s="119" t="s">
        <v>2241</v>
      </c>
      <c r="D369" t="s">
        <v>2242</v>
      </c>
      <c r="E369" s="119" t="s">
        <v>1606</v>
      </c>
      <c r="H369" t="s">
        <v>1607</v>
      </c>
      <c r="I369">
        <f>VLOOKUP(H369,Listas!$B$2:$C$20,2,FALSE)</f>
        <v>500001</v>
      </c>
      <c r="J369" t="s">
        <v>22</v>
      </c>
      <c r="K369">
        <f>VLOOKUP(J369,Listas!$B$21:$C$50,2,FALSE)</f>
        <v>600017</v>
      </c>
      <c r="L369">
        <v>-1</v>
      </c>
    </row>
    <row r="370" spans="1:12">
      <c r="A370">
        <v>116</v>
      </c>
      <c r="B370" t="s">
        <v>2243</v>
      </c>
      <c r="C370" s="119" t="s">
        <v>2244</v>
      </c>
      <c r="D370" t="s">
        <v>2245</v>
      </c>
      <c r="E370" s="119" t="s">
        <v>1606</v>
      </c>
      <c r="H370" t="s">
        <v>1607</v>
      </c>
      <c r="I370">
        <f>VLOOKUP(H370,Listas!$B$2:$C$20,2,FALSE)</f>
        <v>500001</v>
      </c>
      <c r="J370" t="s">
        <v>22</v>
      </c>
      <c r="K370">
        <f>VLOOKUP(J370,Listas!$B$21:$C$50,2,FALSE)</f>
        <v>600017</v>
      </c>
      <c r="L370">
        <v>-1</v>
      </c>
    </row>
    <row r="371" spans="1:12">
      <c r="A371">
        <v>116</v>
      </c>
      <c r="B371" t="s">
        <v>2246</v>
      </c>
      <c r="C371" s="119" t="s">
        <v>2247</v>
      </c>
      <c r="D371" t="s">
        <v>2248</v>
      </c>
      <c r="E371" s="119" t="s">
        <v>1606</v>
      </c>
      <c r="H371" t="s">
        <v>1607</v>
      </c>
      <c r="I371">
        <f>VLOOKUP(H371,Listas!$B$2:$C$20,2,FALSE)</f>
        <v>500001</v>
      </c>
      <c r="J371" t="s">
        <v>22</v>
      </c>
      <c r="K371">
        <f>VLOOKUP(J371,Listas!$B$21:$C$50,2,FALSE)</f>
        <v>600017</v>
      </c>
      <c r="L371">
        <v>-1</v>
      </c>
    </row>
    <row r="372" spans="1:12">
      <c r="A372">
        <v>116</v>
      </c>
      <c r="B372" t="s">
        <v>1350</v>
      </c>
      <c r="C372" s="119">
        <v>30033823000184</v>
      </c>
      <c r="D372" t="s">
        <v>1351</v>
      </c>
      <c r="E372" s="119" t="s">
        <v>1606</v>
      </c>
      <c r="H372" t="s">
        <v>1607</v>
      </c>
      <c r="I372">
        <f>VLOOKUP(H372,Listas!$B$2:$C$20,2,FALSE)</f>
        <v>500001</v>
      </c>
      <c r="J372" t="s">
        <v>22</v>
      </c>
      <c r="K372">
        <f>VLOOKUP(J372,Listas!$B$21:$C$50,2,FALSE)</f>
        <v>600017</v>
      </c>
      <c r="L372">
        <v>-1</v>
      </c>
    </row>
    <row r="373" spans="1:12">
      <c r="A373">
        <v>116</v>
      </c>
      <c r="B373" t="s">
        <v>2249</v>
      </c>
      <c r="C373" s="119" t="s">
        <v>2250</v>
      </c>
      <c r="D373" t="s">
        <v>2251</v>
      </c>
      <c r="E373" s="119" t="s">
        <v>1606</v>
      </c>
      <c r="H373" t="s">
        <v>1607</v>
      </c>
      <c r="I373">
        <f>VLOOKUP(H373,Listas!$B$2:$C$20,2,FALSE)</f>
        <v>500001</v>
      </c>
      <c r="J373" t="s">
        <v>22</v>
      </c>
      <c r="K373">
        <f>VLOOKUP(J373,Listas!$B$21:$C$50,2,FALSE)</f>
        <v>600017</v>
      </c>
      <c r="L373">
        <v>-1</v>
      </c>
    </row>
    <row r="374" spans="1:12">
      <c r="A374">
        <v>116</v>
      </c>
      <c r="B374" t="s">
        <v>2252</v>
      </c>
      <c r="C374" s="119" t="s">
        <v>2253</v>
      </c>
      <c r="D374" t="s">
        <v>2254</v>
      </c>
      <c r="E374" s="119" t="s">
        <v>1606</v>
      </c>
      <c r="H374" t="s">
        <v>1607</v>
      </c>
      <c r="I374">
        <f>VLOOKUP(H374,Listas!$B$2:$C$20,2,FALSE)</f>
        <v>500001</v>
      </c>
      <c r="J374" t="s">
        <v>22</v>
      </c>
      <c r="K374">
        <f>VLOOKUP(J374,Listas!$B$21:$C$50,2,FALSE)</f>
        <v>600017</v>
      </c>
      <c r="L374">
        <v>-1</v>
      </c>
    </row>
    <row r="375" spans="1:12">
      <c r="A375">
        <v>116</v>
      </c>
      <c r="B375" t="s">
        <v>2255</v>
      </c>
      <c r="C375" s="119" t="s">
        <v>2256</v>
      </c>
      <c r="D375" t="s">
        <v>2257</v>
      </c>
      <c r="E375" s="119" t="s">
        <v>1606</v>
      </c>
      <c r="H375" t="s">
        <v>1607</v>
      </c>
      <c r="I375">
        <f>VLOOKUP(H375,Listas!$B$2:$C$20,2,FALSE)</f>
        <v>500001</v>
      </c>
      <c r="J375" t="s">
        <v>22</v>
      </c>
      <c r="K375">
        <f>VLOOKUP(J375,Listas!$B$21:$C$50,2,FALSE)</f>
        <v>600017</v>
      </c>
      <c r="L375">
        <v>-1</v>
      </c>
    </row>
    <row r="376" spans="1:12">
      <c r="A376">
        <v>116</v>
      </c>
      <c r="B376" t="s">
        <v>2258</v>
      </c>
      <c r="C376" s="119" t="s">
        <v>2259</v>
      </c>
      <c r="D376" t="s">
        <v>2260</v>
      </c>
      <c r="E376" s="119" t="s">
        <v>1606</v>
      </c>
      <c r="H376" t="s">
        <v>1607</v>
      </c>
      <c r="I376">
        <f>VLOOKUP(H376,Listas!$B$2:$C$20,2,FALSE)</f>
        <v>500001</v>
      </c>
      <c r="J376" t="s">
        <v>22</v>
      </c>
      <c r="K376">
        <f>VLOOKUP(J376,Listas!$B$21:$C$50,2,FALSE)</f>
        <v>600017</v>
      </c>
      <c r="L376">
        <v>-1</v>
      </c>
    </row>
    <row r="377" spans="1:12">
      <c r="A377">
        <v>116</v>
      </c>
      <c r="B377" t="s">
        <v>2261</v>
      </c>
      <c r="C377" s="119" t="s">
        <v>2262</v>
      </c>
      <c r="D377" t="s">
        <v>2263</v>
      </c>
      <c r="E377" s="119" t="s">
        <v>1606</v>
      </c>
      <c r="H377" t="s">
        <v>1607</v>
      </c>
      <c r="I377">
        <f>VLOOKUP(H377,Listas!$B$2:$C$20,2,FALSE)</f>
        <v>500001</v>
      </c>
      <c r="J377" t="s">
        <v>22</v>
      </c>
      <c r="K377">
        <f>VLOOKUP(J377,Listas!$B$21:$C$50,2,FALSE)</f>
        <v>600017</v>
      </c>
      <c r="L377">
        <v>-1</v>
      </c>
    </row>
    <row r="378" spans="1:12">
      <c r="A378">
        <v>116</v>
      </c>
      <c r="B378" t="s">
        <v>2264</v>
      </c>
      <c r="C378" s="119" t="s">
        <v>2265</v>
      </c>
      <c r="D378" t="s">
        <v>2266</v>
      </c>
      <c r="E378" s="119" t="s">
        <v>1606</v>
      </c>
      <c r="H378" t="s">
        <v>1607</v>
      </c>
      <c r="I378">
        <f>VLOOKUP(H378,Listas!$B$2:$C$20,2,FALSE)</f>
        <v>500001</v>
      </c>
      <c r="J378" t="s">
        <v>22</v>
      </c>
      <c r="K378">
        <f>VLOOKUP(J378,Listas!$B$21:$C$50,2,FALSE)</f>
        <v>600017</v>
      </c>
      <c r="L378">
        <v>-1</v>
      </c>
    </row>
    <row r="379" spans="1:12">
      <c r="A379">
        <v>116</v>
      </c>
      <c r="B379" t="s">
        <v>2267</v>
      </c>
      <c r="C379" s="119" t="s">
        <v>2268</v>
      </c>
      <c r="D379" t="s">
        <v>2269</v>
      </c>
      <c r="E379" s="119" t="s">
        <v>1606</v>
      </c>
      <c r="H379" t="s">
        <v>1607</v>
      </c>
      <c r="I379">
        <f>VLOOKUP(H379,Listas!$B$2:$C$20,2,FALSE)</f>
        <v>500001</v>
      </c>
      <c r="J379" t="s">
        <v>22</v>
      </c>
      <c r="K379">
        <f>VLOOKUP(J379,Listas!$B$21:$C$50,2,FALSE)</f>
        <v>600017</v>
      </c>
      <c r="L379">
        <v>-1</v>
      </c>
    </row>
    <row r="380" spans="1:12">
      <c r="A380">
        <v>116</v>
      </c>
      <c r="B380" t="s">
        <v>2270</v>
      </c>
      <c r="C380" s="119" t="s">
        <v>2271</v>
      </c>
      <c r="D380" t="s">
        <v>2272</v>
      </c>
      <c r="E380" s="119" t="s">
        <v>1606</v>
      </c>
      <c r="H380" t="s">
        <v>1607</v>
      </c>
      <c r="I380">
        <f>VLOOKUP(H380,Listas!$B$2:$C$20,2,FALSE)</f>
        <v>500001</v>
      </c>
      <c r="J380" t="s">
        <v>22</v>
      </c>
      <c r="K380">
        <f>VLOOKUP(J380,Listas!$B$21:$C$50,2,FALSE)</f>
        <v>600017</v>
      </c>
      <c r="L380">
        <v>-1</v>
      </c>
    </row>
    <row r="381" spans="1:12">
      <c r="A381">
        <v>116</v>
      </c>
      <c r="B381" t="s">
        <v>2273</v>
      </c>
      <c r="C381" s="119" t="s">
        <v>2274</v>
      </c>
      <c r="D381" t="s">
        <v>2275</v>
      </c>
      <c r="E381" s="119" t="s">
        <v>1606</v>
      </c>
      <c r="H381" t="s">
        <v>1607</v>
      </c>
      <c r="I381">
        <f>VLOOKUP(H381,Listas!$B$2:$C$20,2,FALSE)</f>
        <v>500001</v>
      </c>
      <c r="J381" t="s">
        <v>22</v>
      </c>
      <c r="K381">
        <f>VLOOKUP(J381,Listas!$B$21:$C$50,2,FALSE)</f>
        <v>600017</v>
      </c>
      <c r="L381">
        <v>-1</v>
      </c>
    </row>
    <row r="382" spans="1:12">
      <c r="A382">
        <v>116</v>
      </c>
      <c r="B382" t="s">
        <v>2276</v>
      </c>
      <c r="C382" s="119" t="s">
        <v>2277</v>
      </c>
      <c r="D382" t="s">
        <v>2278</v>
      </c>
      <c r="E382" s="119" t="s">
        <v>1606</v>
      </c>
      <c r="H382" t="s">
        <v>1607</v>
      </c>
      <c r="I382">
        <f>VLOOKUP(H382,Listas!$B$2:$C$20,2,FALSE)</f>
        <v>500001</v>
      </c>
      <c r="J382" t="s">
        <v>22</v>
      </c>
      <c r="K382">
        <f>VLOOKUP(J382,Listas!$B$21:$C$50,2,FALSE)</f>
        <v>600017</v>
      </c>
      <c r="L382">
        <v>-1</v>
      </c>
    </row>
    <row r="383" spans="1:12">
      <c r="A383">
        <v>116</v>
      </c>
      <c r="B383" t="s">
        <v>2279</v>
      </c>
      <c r="C383" s="119" t="s">
        <v>2280</v>
      </c>
      <c r="D383" t="s">
        <v>2281</v>
      </c>
      <c r="E383" s="119" t="s">
        <v>1606</v>
      </c>
      <c r="H383" t="s">
        <v>1607</v>
      </c>
      <c r="I383">
        <f>VLOOKUP(H383,Listas!$B$2:$C$20,2,FALSE)</f>
        <v>500001</v>
      </c>
      <c r="J383" t="s">
        <v>22</v>
      </c>
      <c r="K383">
        <f>VLOOKUP(J383,Listas!$B$21:$C$50,2,FALSE)</f>
        <v>600017</v>
      </c>
      <c r="L383">
        <v>-1</v>
      </c>
    </row>
    <row r="384" spans="1:12">
      <c r="A384">
        <v>116</v>
      </c>
      <c r="B384" t="s">
        <v>2282</v>
      </c>
      <c r="C384" s="119" t="s">
        <v>2283</v>
      </c>
      <c r="D384" t="s">
        <v>2284</v>
      </c>
      <c r="E384" s="119" t="s">
        <v>1606</v>
      </c>
      <c r="H384" t="s">
        <v>1607</v>
      </c>
      <c r="I384">
        <f>VLOOKUP(H384,Listas!$B$2:$C$20,2,FALSE)</f>
        <v>500001</v>
      </c>
      <c r="J384" t="s">
        <v>22</v>
      </c>
      <c r="K384">
        <f>VLOOKUP(J384,Listas!$B$21:$C$50,2,FALSE)</f>
        <v>600017</v>
      </c>
      <c r="L384">
        <v>-1</v>
      </c>
    </row>
    <row r="385" spans="1:12">
      <c r="A385">
        <v>116</v>
      </c>
      <c r="B385" t="s">
        <v>2285</v>
      </c>
      <c r="C385" s="119" t="s">
        <v>2286</v>
      </c>
      <c r="D385" t="s">
        <v>2287</v>
      </c>
      <c r="E385" s="119" t="s">
        <v>1606</v>
      </c>
      <c r="H385" t="s">
        <v>1607</v>
      </c>
      <c r="I385">
        <f>VLOOKUP(H385,Listas!$B$2:$C$20,2,FALSE)</f>
        <v>500001</v>
      </c>
      <c r="J385" t="s">
        <v>22</v>
      </c>
      <c r="K385">
        <f>VLOOKUP(J385,Listas!$B$21:$C$50,2,FALSE)</f>
        <v>600017</v>
      </c>
      <c r="L385">
        <v>-1</v>
      </c>
    </row>
    <row r="386" spans="1:12">
      <c r="A386">
        <v>116</v>
      </c>
      <c r="B386" t="s">
        <v>2288</v>
      </c>
      <c r="C386" s="119" t="s">
        <v>2289</v>
      </c>
      <c r="D386" t="s">
        <v>2290</v>
      </c>
      <c r="E386" s="119" t="s">
        <v>1606</v>
      </c>
      <c r="H386" t="s">
        <v>1607</v>
      </c>
      <c r="I386">
        <f>VLOOKUP(H386,Listas!$B$2:$C$20,2,FALSE)</f>
        <v>500001</v>
      </c>
      <c r="J386" t="s">
        <v>22</v>
      </c>
      <c r="K386">
        <f>VLOOKUP(J386,Listas!$B$21:$C$50,2,FALSE)</f>
        <v>600017</v>
      </c>
      <c r="L386">
        <v>-1</v>
      </c>
    </row>
    <row r="387" spans="1:12">
      <c r="A387">
        <v>116</v>
      </c>
      <c r="B387" t="s">
        <v>2291</v>
      </c>
      <c r="C387" s="119" t="s">
        <v>2292</v>
      </c>
      <c r="D387" t="s">
        <v>2293</v>
      </c>
      <c r="E387" s="119" t="s">
        <v>1606</v>
      </c>
      <c r="H387" t="s">
        <v>1607</v>
      </c>
      <c r="I387">
        <f>VLOOKUP(H387,Listas!$B$2:$C$20,2,FALSE)</f>
        <v>500001</v>
      </c>
      <c r="J387" t="s">
        <v>22</v>
      </c>
      <c r="K387">
        <f>VLOOKUP(J387,Listas!$B$21:$C$50,2,FALSE)</f>
        <v>600017</v>
      </c>
      <c r="L387">
        <v>-1</v>
      </c>
    </row>
    <row r="388" spans="1:12">
      <c r="A388">
        <v>116</v>
      </c>
      <c r="B388" t="s">
        <v>2294</v>
      </c>
      <c r="C388" s="119" t="s">
        <v>2295</v>
      </c>
      <c r="D388" t="s">
        <v>2296</v>
      </c>
      <c r="E388" s="119" t="s">
        <v>1606</v>
      </c>
      <c r="H388" t="s">
        <v>1607</v>
      </c>
      <c r="I388">
        <f>VLOOKUP(H388,Listas!$B$2:$C$20,2,FALSE)</f>
        <v>500001</v>
      </c>
      <c r="J388" t="s">
        <v>22</v>
      </c>
      <c r="K388">
        <f>VLOOKUP(J388,Listas!$B$21:$C$50,2,FALSE)</f>
        <v>600017</v>
      </c>
      <c r="L388">
        <v>-1</v>
      </c>
    </row>
    <row r="389" spans="1:12">
      <c r="A389">
        <v>116</v>
      </c>
      <c r="B389" t="s">
        <v>2297</v>
      </c>
      <c r="C389" s="119" t="s">
        <v>2298</v>
      </c>
      <c r="D389" t="s">
        <v>2299</v>
      </c>
      <c r="E389" s="119" t="s">
        <v>1606</v>
      </c>
      <c r="H389" t="s">
        <v>1607</v>
      </c>
      <c r="I389">
        <f>VLOOKUP(H389,Listas!$B$2:$C$20,2,FALSE)</f>
        <v>500001</v>
      </c>
      <c r="J389" t="s">
        <v>22</v>
      </c>
      <c r="K389">
        <f>VLOOKUP(J389,Listas!$B$21:$C$50,2,FALSE)</f>
        <v>600017</v>
      </c>
      <c r="L389">
        <v>-1</v>
      </c>
    </row>
    <row r="390" spans="1:12">
      <c r="A390">
        <v>116</v>
      </c>
      <c r="B390" t="s">
        <v>2300</v>
      </c>
      <c r="C390" s="119" t="s">
        <v>2301</v>
      </c>
      <c r="D390" t="s">
        <v>2302</v>
      </c>
      <c r="E390" s="119" t="s">
        <v>1606</v>
      </c>
      <c r="H390" t="s">
        <v>1607</v>
      </c>
      <c r="I390">
        <f>VLOOKUP(H390,Listas!$B$2:$C$20,2,FALSE)</f>
        <v>500001</v>
      </c>
      <c r="J390" t="s">
        <v>22</v>
      </c>
      <c r="K390">
        <f>VLOOKUP(J390,Listas!$B$21:$C$50,2,FALSE)</f>
        <v>600017</v>
      </c>
      <c r="L390">
        <v>-1</v>
      </c>
    </row>
    <row r="391" spans="1:12">
      <c r="A391">
        <v>116</v>
      </c>
      <c r="B391" t="s">
        <v>2303</v>
      </c>
      <c r="C391" s="119" t="s">
        <v>2304</v>
      </c>
      <c r="D391" t="s">
        <v>2305</v>
      </c>
      <c r="E391" s="119" t="s">
        <v>1606</v>
      </c>
      <c r="H391" t="s">
        <v>1607</v>
      </c>
      <c r="I391">
        <f>VLOOKUP(H391,Listas!$B$2:$C$20,2,FALSE)</f>
        <v>500001</v>
      </c>
      <c r="J391" t="s">
        <v>22</v>
      </c>
      <c r="K391">
        <f>VLOOKUP(J391,Listas!$B$21:$C$50,2,FALSE)</f>
        <v>600017</v>
      </c>
      <c r="L391">
        <v>-1</v>
      </c>
    </row>
    <row r="392" spans="1:12">
      <c r="A392">
        <v>116</v>
      </c>
      <c r="B392" t="s">
        <v>2306</v>
      </c>
      <c r="C392" s="119" t="s">
        <v>2307</v>
      </c>
      <c r="D392" t="s">
        <v>2308</v>
      </c>
      <c r="E392" s="119" t="s">
        <v>1606</v>
      </c>
      <c r="H392" t="s">
        <v>1607</v>
      </c>
      <c r="I392">
        <f>VLOOKUP(H392,Listas!$B$2:$C$20,2,FALSE)</f>
        <v>500001</v>
      </c>
      <c r="J392" t="s">
        <v>22</v>
      </c>
      <c r="K392">
        <f>VLOOKUP(J392,Listas!$B$21:$C$50,2,FALSE)</f>
        <v>600017</v>
      </c>
      <c r="L392">
        <v>-1</v>
      </c>
    </row>
    <row r="393" spans="1:12">
      <c r="A393">
        <v>116</v>
      </c>
      <c r="B393" t="s">
        <v>2309</v>
      </c>
      <c r="C393" s="119" t="s">
        <v>2310</v>
      </c>
      <c r="D393" t="s">
        <v>2311</v>
      </c>
      <c r="E393" s="119" t="s">
        <v>1606</v>
      </c>
      <c r="H393" t="s">
        <v>1607</v>
      </c>
      <c r="I393">
        <f>VLOOKUP(H393,Listas!$B$2:$C$20,2,FALSE)</f>
        <v>500001</v>
      </c>
      <c r="J393" t="s">
        <v>22</v>
      </c>
      <c r="K393">
        <f>VLOOKUP(J393,Listas!$B$21:$C$50,2,FALSE)</f>
        <v>600017</v>
      </c>
      <c r="L393">
        <v>-1</v>
      </c>
    </row>
    <row r="394" spans="1:12">
      <c r="A394">
        <v>116</v>
      </c>
      <c r="B394" t="s">
        <v>2312</v>
      </c>
      <c r="C394" s="119" t="s">
        <v>2313</v>
      </c>
      <c r="D394" t="s">
        <v>2314</v>
      </c>
      <c r="E394" s="119" t="s">
        <v>1606</v>
      </c>
      <c r="H394" t="s">
        <v>1607</v>
      </c>
      <c r="I394">
        <f>VLOOKUP(H394,Listas!$B$2:$C$20,2,FALSE)</f>
        <v>500001</v>
      </c>
      <c r="J394" t="s">
        <v>22</v>
      </c>
      <c r="K394">
        <f>VLOOKUP(J394,Listas!$B$21:$C$50,2,FALSE)</f>
        <v>600017</v>
      </c>
      <c r="L394">
        <v>-1</v>
      </c>
    </row>
    <row r="395" spans="1:12">
      <c r="A395">
        <v>116</v>
      </c>
      <c r="B395" t="s">
        <v>2315</v>
      </c>
      <c r="C395" s="119" t="s">
        <v>2316</v>
      </c>
      <c r="D395" t="s">
        <v>2317</v>
      </c>
      <c r="E395" s="119" t="s">
        <v>1606</v>
      </c>
      <c r="H395" t="s">
        <v>1607</v>
      </c>
      <c r="I395">
        <f>VLOOKUP(H395,Listas!$B$2:$C$20,2,FALSE)</f>
        <v>500001</v>
      </c>
      <c r="J395" t="s">
        <v>22</v>
      </c>
      <c r="K395">
        <f>VLOOKUP(J395,Listas!$B$21:$C$50,2,FALSE)</f>
        <v>600017</v>
      </c>
      <c r="L395">
        <v>-1</v>
      </c>
    </row>
    <row r="396" spans="1:12">
      <c r="A396">
        <v>116</v>
      </c>
      <c r="B396" t="s">
        <v>2318</v>
      </c>
      <c r="C396" s="119" t="s">
        <v>2319</v>
      </c>
      <c r="D396" t="s">
        <v>2320</v>
      </c>
      <c r="E396" s="119" t="s">
        <v>1606</v>
      </c>
      <c r="H396" t="s">
        <v>1607</v>
      </c>
      <c r="I396">
        <f>VLOOKUP(H396,Listas!$B$2:$C$20,2,FALSE)</f>
        <v>500001</v>
      </c>
      <c r="J396" t="s">
        <v>22</v>
      </c>
      <c r="K396">
        <f>VLOOKUP(J396,Listas!$B$21:$C$50,2,FALSE)</f>
        <v>600017</v>
      </c>
      <c r="L396">
        <v>-1</v>
      </c>
    </row>
    <row r="397" spans="1:12">
      <c r="A397">
        <v>116</v>
      </c>
      <c r="B397" t="s">
        <v>2321</v>
      </c>
      <c r="C397" s="119" t="s">
        <v>2322</v>
      </c>
      <c r="D397" t="s">
        <v>2323</v>
      </c>
      <c r="E397" s="119" t="s">
        <v>1606</v>
      </c>
      <c r="H397" t="s">
        <v>1607</v>
      </c>
      <c r="I397">
        <f>VLOOKUP(H397,Listas!$B$2:$C$20,2,FALSE)</f>
        <v>500001</v>
      </c>
      <c r="J397" t="s">
        <v>22</v>
      </c>
      <c r="K397">
        <f>VLOOKUP(J397,Listas!$B$21:$C$50,2,FALSE)</f>
        <v>600017</v>
      </c>
      <c r="L397">
        <v>-1</v>
      </c>
    </row>
    <row r="398" spans="1:12">
      <c r="A398">
        <v>116</v>
      </c>
      <c r="B398" t="s">
        <v>2324</v>
      </c>
      <c r="C398" s="119" t="s">
        <v>2325</v>
      </c>
      <c r="D398" t="s">
        <v>2326</v>
      </c>
      <c r="E398" s="119" t="s">
        <v>1606</v>
      </c>
      <c r="H398" t="s">
        <v>1607</v>
      </c>
      <c r="I398">
        <f>VLOOKUP(H398,Listas!$B$2:$C$20,2,FALSE)</f>
        <v>500001</v>
      </c>
      <c r="J398" t="s">
        <v>22</v>
      </c>
      <c r="K398">
        <f>VLOOKUP(J398,Listas!$B$21:$C$50,2,FALSE)</f>
        <v>600017</v>
      </c>
      <c r="L398">
        <v>-1</v>
      </c>
    </row>
    <row r="399" spans="1:12">
      <c r="A399">
        <v>116</v>
      </c>
      <c r="B399" t="s">
        <v>2327</v>
      </c>
      <c r="C399" s="119" t="s">
        <v>2328</v>
      </c>
      <c r="D399" t="s">
        <v>2329</v>
      </c>
      <c r="E399" s="119" t="s">
        <v>1606</v>
      </c>
      <c r="H399" t="s">
        <v>1607</v>
      </c>
      <c r="I399">
        <f>VLOOKUP(H399,Listas!$B$2:$C$20,2,FALSE)</f>
        <v>500001</v>
      </c>
      <c r="J399" t="s">
        <v>22</v>
      </c>
      <c r="K399">
        <f>VLOOKUP(J399,Listas!$B$21:$C$50,2,FALSE)</f>
        <v>600017</v>
      </c>
      <c r="L399">
        <v>-1</v>
      </c>
    </row>
    <row r="400" spans="1:12">
      <c r="A400">
        <v>116</v>
      </c>
      <c r="B400" t="s">
        <v>2330</v>
      </c>
      <c r="C400" s="119" t="s">
        <v>2331</v>
      </c>
      <c r="D400" t="s">
        <v>2332</v>
      </c>
      <c r="E400" s="119" t="s">
        <v>1606</v>
      </c>
      <c r="H400" t="s">
        <v>1607</v>
      </c>
      <c r="I400">
        <f>VLOOKUP(H400,Listas!$B$2:$C$20,2,FALSE)</f>
        <v>500001</v>
      </c>
      <c r="J400" t="s">
        <v>22</v>
      </c>
      <c r="K400">
        <f>VLOOKUP(J400,Listas!$B$21:$C$50,2,FALSE)</f>
        <v>600017</v>
      </c>
      <c r="L400">
        <v>-1</v>
      </c>
    </row>
    <row r="401" spans="1:12">
      <c r="A401">
        <v>116</v>
      </c>
      <c r="B401" t="s">
        <v>2333</v>
      </c>
      <c r="C401" s="119" t="s">
        <v>2334</v>
      </c>
      <c r="D401" t="s">
        <v>2335</v>
      </c>
      <c r="E401" s="119" t="s">
        <v>1606</v>
      </c>
      <c r="H401" t="s">
        <v>1607</v>
      </c>
      <c r="I401">
        <f>VLOOKUP(H401,Listas!$B$2:$C$20,2,FALSE)</f>
        <v>500001</v>
      </c>
      <c r="J401" t="s">
        <v>22</v>
      </c>
      <c r="K401">
        <f>VLOOKUP(J401,Listas!$B$21:$C$50,2,FALSE)</f>
        <v>600017</v>
      </c>
      <c r="L401">
        <v>-1</v>
      </c>
    </row>
    <row r="402" spans="1:12">
      <c r="A402">
        <v>116</v>
      </c>
      <c r="B402" t="s">
        <v>2336</v>
      </c>
      <c r="C402" s="119" t="s">
        <v>2337</v>
      </c>
      <c r="D402" t="s">
        <v>2338</v>
      </c>
      <c r="E402" s="119" t="s">
        <v>1606</v>
      </c>
      <c r="H402" t="s">
        <v>1607</v>
      </c>
      <c r="I402">
        <f>VLOOKUP(H402,Listas!$B$2:$C$20,2,FALSE)</f>
        <v>500001</v>
      </c>
      <c r="J402" t="s">
        <v>22</v>
      </c>
      <c r="K402">
        <f>VLOOKUP(J402,Listas!$B$21:$C$50,2,FALSE)</f>
        <v>600017</v>
      </c>
      <c r="L402">
        <v>-1</v>
      </c>
    </row>
    <row r="403" spans="1:12">
      <c r="A403">
        <v>116</v>
      </c>
      <c r="B403" t="s">
        <v>2339</v>
      </c>
      <c r="C403" s="119" t="s">
        <v>2340</v>
      </c>
      <c r="D403" t="s">
        <v>2341</v>
      </c>
      <c r="E403" s="119" t="s">
        <v>1606</v>
      </c>
      <c r="H403" t="s">
        <v>1607</v>
      </c>
      <c r="I403">
        <f>VLOOKUP(H403,Listas!$B$2:$C$20,2,FALSE)</f>
        <v>500001</v>
      </c>
      <c r="J403" t="s">
        <v>22</v>
      </c>
      <c r="K403">
        <f>VLOOKUP(J403,Listas!$B$21:$C$50,2,FALSE)</f>
        <v>600017</v>
      </c>
      <c r="L403">
        <v>-1</v>
      </c>
    </row>
    <row r="404" spans="1:12">
      <c r="A404">
        <v>116</v>
      </c>
      <c r="B404" t="s">
        <v>2342</v>
      </c>
      <c r="C404" s="119" t="s">
        <v>2343</v>
      </c>
      <c r="D404" t="s">
        <v>2344</v>
      </c>
      <c r="E404" s="119" t="s">
        <v>1606</v>
      </c>
      <c r="H404" t="s">
        <v>1607</v>
      </c>
      <c r="I404">
        <f>VLOOKUP(H404,Listas!$B$2:$C$20,2,FALSE)</f>
        <v>500001</v>
      </c>
      <c r="J404" t="s">
        <v>22</v>
      </c>
      <c r="K404">
        <f>VLOOKUP(J404,Listas!$B$21:$C$50,2,FALSE)</f>
        <v>600017</v>
      </c>
      <c r="L404">
        <v>-1</v>
      </c>
    </row>
    <row r="405" spans="1:12">
      <c r="A405">
        <v>116</v>
      </c>
      <c r="B405" t="s">
        <v>2345</v>
      </c>
      <c r="C405" s="119" t="s">
        <v>2346</v>
      </c>
      <c r="D405" t="s">
        <v>2347</v>
      </c>
      <c r="E405" s="119" t="s">
        <v>1606</v>
      </c>
      <c r="H405" t="s">
        <v>1607</v>
      </c>
      <c r="I405">
        <f>VLOOKUP(H405,Listas!$B$2:$C$20,2,FALSE)</f>
        <v>500001</v>
      </c>
      <c r="J405" t="s">
        <v>22</v>
      </c>
      <c r="K405">
        <f>VLOOKUP(J405,Listas!$B$21:$C$50,2,FALSE)</f>
        <v>600017</v>
      </c>
      <c r="L405">
        <v>-1</v>
      </c>
    </row>
    <row r="406" spans="1:12">
      <c r="A406">
        <v>116</v>
      </c>
      <c r="B406" t="s">
        <v>2348</v>
      </c>
      <c r="C406" s="119" t="s">
        <v>2349</v>
      </c>
      <c r="D406" t="s">
        <v>2350</v>
      </c>
      <c r="E406" s="119" t="s">
        <v>1606</v>
      </c>
      <c r="H406" t="s">
        <v>1607</v>
      </c>
      <c r="I406">
        <f>VLOOKUP(H406,Listas!$B$2:$C$20,2,FALSE)</f>
        <v>500001</v>
      </c>
      <c r="J406" t="s">
        <v>22</v>
      </c>
      <c r="K406">
        <f>VLOOKUP(J406,Listas!$B$21:$C$50,2,FALSE)</f>
        <v>600017</v>
      </c>
      <c r="L406">
        <v>-1</v>
      </c>
    </row>
    <row r="407" spans="1:12">
      <c r="A407">
        <v>116</v>
      </c>
      <c r="B407" t="s">
        <v>2351</v>
      </c>
      <c r="C407" s="119" t="s">
        <v>2352</v>
      </c>
      <c r="D407" t="s">
        <v>2353</v>
      </c>
      <c r="E407" s="119" t="s">
        <v>1606</v>
      </c>
      <c r="H407" t="s">
        <v>1607</v>
      </c>
      <c r="I407">
        <f>VLOOKUP(H407,Listas!$B$2:$C$20,2,FALSE)</f>
        <v>500001</v>
      </c>
      <c r="J407" t="s">
        <v>22</v>
      </c>
      <c r="K407">
        <f>VLOOKUP(J407,Listas!$B$21:$C$50,2,FALSE)</f>
        <v>600017</v>
      </c>
      <c r="L407">
        <v>-1</v>
      </c>
    </row>
    <row r="408" spans="1:12">
      <c r="A408">
        <v>116</v>
      </c>
      <c r="B408" t="s">
        <v>2354</v>
      </c>
      <c r="C408" s="119" t="s">
        <v>2355</v>
      </c>
      <c r="D408" t="s">
        <v>2356</v>
      </c>
      <c r="E408" s="119" t="s">
        <v>1606</v>
      </c>
      <c r="H408" t="s">
        <v>1607</v>
      </c>
      <c r="I408">
        <f>VLOOKUP(H408,Listas!$B$2:$C$20,2,FALSE)</f>
        <v>500001</v>
      </c>
      <c r="J408" t="s">
        <v>22</v>
      </c>
      <c r="K408">
        <f>VLOOKUP(J408,Listas!$B$21:$C$50,2,FALSE)</f>
        <v>600017</v>
      </c>
      <c r="L408">
        <v>-1</v>
      </c>
    </row>
    <row r="409" spans="1:12">
      <c r="A409">
        <v>116</v>
      </c>
      <c r="B409" t="s">
        <v>2357</v>
      </c>
      <c r="C409" s="119" t="s">
        <v>2358</v>
      </c>
      <c r="D409" t="s">
        <v>2359</v>
      </c>
      <c r="E409" s="119" t="s">
        <v>1606</v>
      </c>
      <c r="H409" t="s">
        <v>1607</v>
      </c>
      <c r="I409">
        <f>VLOOKUP(H409,Listas!$B$2:$C$20,2,FALSE)</f>
        <v>500001</v>
      </c>
      <c r="J409" t="s">
        <v>22</v>
      </c>
      <c r="K409">
        <f>VLOOKUP(J409,Listas!$B$21:$C$50,2,FALSE)</f>
        <v>600017</v>
      </c>
      <c r="L409">
        <v>-1</v>
      </c>
    </row>
    <row r="410" spans="1:12">
      <c r="A410">
        <v>116</v>
      </c>
      <c r="B410" t="s">
        <v>2360</v>
      </c>
      <c r="C410" s="119" t="s">
        <v>2361</v>
      </c>
      <c r="D410" t="s">
        <v>2362</v>
      </c>
      <c r="E410" s="119" t="s">
        <v>1606</v>
      </c>
      <c r="H410" t="s">
        <v>1607</v>
      </c>
      <c r="I410">
        <f>VLOOKUP(H410,Listas!$B$2:$C$20,2,FALSE)</f>
        <v>500001</v>
      </c>
      <c r="J410" t="s">
        <v>22</v>
      </c>
      <c r="K410">
        <f>VLOOKUP(J410,Listas!$B$21:$C$50,2,FALSE)</f>
        <v>600017</v>
      </c>
      <c r="L410">
        <v>-1</v>
      </c>
    </row>
    <row r="411" spans="1:12">
      <c r="A411">
        <v>116</v>
      </c>
      <c r="B411" t="s">
        <v>2363</v>
      </c>
      <c r="C411" s="119" t="s">
        <v>2364</v>
      </c>
      <c r="D411" t="s">
        <v>2365</v>
      </c>
      <c r="E411" s="119" t="s">
        <v>1606</v>
      </c>
      <c r="H411" t="s">
        <v>1607</v>
      </c>
      <c r="I411">
        <f>VLOOKUP(H411,Listas!$B$2:$C$20,2,FALSE)</f>
        <v>500001</v>
      </c>
      <c r="J411" t="s">
        <v>22</v>
      </c>
      <c r="K411">
        <f>VLOOKUP(J411,Listas!$B$21:$C$50,2,FALSE)</f>
        <v>600017</v>
      </c>
      <c r="L411">
        <v>-1</v>
      </c>
    </row>
    <row r="412" spans="1:12">
      <c r="A412">
        <v>116</v>
      </c>
      <c r="B412" t="s">
        <v>2366</v>
      </c>
      <c r="C412" s="119">
        <v>1554285000175</v>
      </c>
      <c r="D412" t="s">
        <v>2367</v>
      </c>
      <c r="E412" s="119" t="s">
        <v>1606</v>
      </c>
      <c r="H412" t="s">
        <v>1607</v>
      </c>
      <c r="I412">
        <f>VLOOKUP(H412,Listas!$B$2:$C$20,2,FALSE)</f>
        <v>500001</v>
      </c>
      <c r="J412" t="s">
        <v>22</v>
      </c>
      <c r="K412">
        <f>VLOOKUP(J412,Listas!$B$21:$C$50,2,FALSE)</f>
        <v>600017</v>
      </c>
      <c r="L412">
        <v>-1</v>
      </c>
    </row>
    <row r="413" spans="1:12">
      <c r="A413">
        <v>116</v>
      </c>
      <c r="B413" t="s">
        <v>2368</v>
      </c>
      <c r="C413" s="119" t="s">
        <v>2369</v>
      </c>
      <c r="D413" t="s">
        <v>2370</v>
      </c>
      <c r="E413" s="119" t="s">
        <v>1606</v>
      </c>
      <c r="H413" t="s">
        <v>1607</v>
      </c>
      <c r="I413">
        <f>VLOOKUP(H413,Listas!$B$2:$C$20,2,FALSE)</f>
        <v>500001</v>
      </c>
      <c r="J413" t="s">
        <v>22</v>
      </c>
      <c r="K413">
        <f>VLOOKUP(J413,Listas!$B$21:$C$50,2,FALSE)</f>
        <v>600017</v>
      </c>
      <c r="L413">
        <v>-1</v>
      </c>
    </row>
    <row r="414" spans="1:12">
      <c r="A414">
        <v>116</v>
      </c>
      <c r="B414" t="s">
        <v>2371</v>
      </c>
      <c r="C414" s="119" t="s">
        <v>2372</v>
      </c>
      <c r="D414" t="s">
        <v>2373</v>
      </c>
      <c r="E414" s="119" t="s">
        <v>1606</v>
      </c>
      <c r="H414" t="s">
        <v>1607</v>
      </c>
      <c r="I414">
        <f>VLOOKUP(H414,Listas!$B$2:$C$20,2,FALSE)</f>
        <v>500001</v>
      </c>
      <c r="J414" t="s">
        <v>22</v>
      </c>
      <c r="K414">
        <f>VLOOKUP(J414,Listas!$B$21:$C$50,2,FALSE)</f>
        <v>600017</v>
      </c>
      <c r="L414">
        <v>-1</v>
      </c>
    </row>
    <row r="415" spans="1:12">
      <c r="A415">
        <v>116</v>
      </c>
      <c r="B415" t="s">
        <v>2374</v>
      </c>
      <c r="C415" s="119" t="s">
        <v>2375</v>
      </c>
      <c r="D415" t="s">
        <v>2376</v>
      </c>
      <c r="E415" s="119" t="s">
        <v>1606</v>
      </c>
      <c r="H415" t="s">
        <v>1607</v>
      </c>
      <c r="I415">
        <f>VLOOKUP(H415,Listas!$B$2:$C$20,2,FALSE)</f>
        <v>500001</v>
      </c>
      <c r="J415" t="s">
        <v>22</v>
      </c>
      <c r="K415">
        <f>VLOOKUP(J415,Listas!$B$21:$C$50,2,FALSE)</f>
        <v>600017</v>
      </c>
      <c r="L415">
        <v>-1</v>
      </c>
    </row>
    <row r="416" spans="1:12">
      <c r="A416">
        <v>116</v>
      </c>
      <c r="B416" t="s">
        <v>2377</v>
      </c>
      <c r="C416" s="119" t="s">
        <v>2378</v>
      </c>
      <c r="D416" t="s">
        <v>2379</v>
      </c>
      <c r="E416" s="119" t="s">
        <v>1606</v>
      </c>
      <c r="H416" t="s">
        <v>1607</v>
      </c>
      <c r="I416">
        <f>VLOOKUP(H416,Listas!$B$2:$C$20,2,FALSE)</f>
        <v>500001</v>
      </c>
      <c r="J416" t="s">
        <v>22</v>
      </c>
      <c r="K416">
        <f>VLOOKUP(J416,Listas!$B$21:$C$50,2,FALSE)</f>
        <v>600017</v>
      </c>
      <c r="L416">
        <v>-1</v>
      </c>
    </row>
    <row r="417" spans="1:12">
      <c r="A417">
        <v>116</v>
      </c>
      <c r="B417" t="s">
        <v>2380</v>
      </c>
      <c r="C417" s="119" t="s">
        <v>2381</v>
      </c>
      <c r="D417" t="s">
        <v>2382</v>
      </c>
      <c r="E417" s="119" t="s">
        <v>1606</v>
      </c>
      <c r="H417" t="s">
        <v>1607</v>
      </c>
      <c r="I417">
        <f>VLOOKUP(H417,Listas!$B$2:$C$20,2,FALSE)</f>
        <v>500001</v>
      </c>
      <c r="J417" t="s">
        <v>22</v>
      </c>
      <c r="K417">
        <f>VLOOKUP(J417,Listas!$B$21:$C$50,2,FALSE)</f>
        <v>600017</v>
      </c>
      <c r="L417">
        <v>-1</v>
      </c>
    </row>
    <row r="418" spans="1:12">
      <c r="A418">
        <v>116</v>
      </c>
      <c r="B418" t="s">
        <v>2383</v>
      </c>
      <c r="C418" s="119" t="s">
        <v>2384</v>
      </c>
      <c r="D418" t="s">
        <v>2385</v>
      </c>
      <c r="E418" s="119" t="s">
        <v>1606</v>
      </c>
      <c r="H418" t="s">
        <v>1607</v>
      </c>
      <c r="I418">
        <f>VLOOKUP(H418,Listas!$B$2:$C$20,2,FALSE)</f>
        <v>500001</v>
      </c>
      <c r="J418" t="s">
        <v>22</v>
      </c>
      <c r="K418">
        <f>VLOOKUP(J418,Listas!$B$21:$C$50,2,FALSE)</f>
        <v>600017</v>
      </c>
      <c r="L418">
        <v>-1</v>
      </c>
    </row>
    <row r="419" spans="1:12">
      <c r="A419">
        <v>116</v>
      </c>
      <c r="B419" t="s">
        <v>2386</v>
      </c>
      <c r="C419" s="119" t="s">
        <v>2387</v>
      </c>
      <c r="D419" t="s">
        <v>2388</v>
      </c>
      <c r="E419" s="119" t="s">
        <v>1606</v>
      </c>
      <c r="H419" t="s">
        <v>1607</v>
      </c>
      <c r="I419">
        <f>VLOOKUP(H419,Listas!$B$2:$C$20,2,FALSE)</f>
        <v>500001</v>
      </c>
      <c r="J419" t="s">
        <v>22</v>
      </c>
      <c r="K419">
        <f>VLOOKUP(J419,Listas!$B$21:$C$50,2,FALSE)</f>
        <v>600017</v>
      </c>
      <c r="L419">
        <v>-1</v>
      </c>
    </row>
    <row r="420" spans="1:12">
      <c r="A420">
        <v>116</v>
      </c>
      <c r="B420" t="s">
        <v>2389</v>
      </c>
      <c r="C420" s="119">
        <v>5902038000173</v>
      </c>
      <c r="D420" t="s">
        <v>2390</v>
      </c>
      <c r="E420" s="119" t="s">
        <v>1606</v>
      </c>
      <c r="H420" t="s">
        <v>1607</v>
      </c>
      <c r="I420">
        <f>VLOOKUP(H420,Listas!$B$2:$C$20,2,FALSE)</f>
        <v>500001</v>
      </c>
      <c r="J420" t="s">
        <v>22</v>
      </c>
      <c r="K420">
        <f>VLOOKUP(J420,Listas!$B$21:$C$50,2,FALSE)</f>
        <v>600017</v>
      </c>
      <c r="L420">
        <v>-1</v>
      </c>
    </row>
    <row r="421" spans="1:12">
      <c r="A421">
        <v>116</v>
      </c>
      <c r="B421" t="s">
        <v>2391</v>
      </c>
      <c r="C421" s="119" t="s">
        <v>2392</v>
      </c>
      <c r="D421" t="s">
        <v>2393</v>
      </c>
      <c r="E421" s="119" t="s">
        <v>1606</v>
      </c>
      <c r="H421" t="s">
        <v>1607</v>
      </c>
      <c r="I421">
        <f>VLOOKUP(H421,Listas!$B$2:$C$20,2,FALSE)</f>
        <v>500001</v>
      </c>
      <c r="J421" t="s">
        <v>22</v>
      </c>
      <c r="K421">
        <f>VLOOKUP(J421,Listas!$B$21:$C$50,2,FALSE)</f>
        <v>600017</v>
      </c>
      <c r="L421">
        <v>-1</v>
      </c>
    </row>
    <row r="422" spans="1:12">
      <c r="A422">
        <v>116</v>
      </c>
      <c r="B422" t="s">
        <v>2394</v>
      </c>
      <c r="C422" s="119" t="s">
        <v>2395</v>
      </c>
      <c r="D422" t="s">
        <v>2396</v>
      </c>
      <c r="E422" s="119" t="s">
        <v>1606</v>
      </c>
      <c r="H422" t="s">
        <v>1607</v>
      </c>
      <c r="I422">
        <f>VLOOKUP(H422,Listas!$B$2:$C$20,2,FALSE)</f>
        <v>500001</v>
      </c>
      <c r="J422" t="s">
        <v>22</v>
      </c>
      <c r="K422">
        <f>VLOOKUP(J422,Listas!$B$21:$C$50,2,FALSE)</f>
        <v>600017</v>
      </c>
      <c r="L422">
        <v>-1</v>
      </c>
    </row>
    <row r="423" spans="1:12">
      <c r="A423">
        <v>116</v>
      </c>
      <c r="B423" t="s">
        <v>2397</v>
      </c>
      <c r="C423" s="119" t="s">
        <v>2398</v>
      </c>
      <c r="D423" t="s">
        <v>2399</v>
      </c>
      <c r="E423" s="119" t="s">
        <v>1606</v>
      </c>
      <c r="H423" t="s">
        <v>1607</v>
      </c>
      <c r="I423">
        <f>VLOOKUP(H423,Listas!$B$2:$C$20,2,FALSE)</f>
        <v>500001</v>
      </c>
      <c r="J423" t="s">
        <v>22</v>
      </c>
      <c r="K423">
        <f>VLOOKUP(J423,Listas!$B$21:$C$50,2,FALSE)</f>
        <v>600017</v>
      </c>
      <c r="L423">
        <v>-1</v>
      </c>
    </row>
    <row r="424" spans="1:12">
      <c r="A424">
        <v>116</v>
      </c>
      <c r="B424" t="s">
        <v>2400</v>
      </c>
      <c r="C424" s="119" t="s">
        <v>2401</v>
      </c>
      <c r="D424" t="s">
        <v>2402</v>
      </c>
      <c r="E424" s="119" t="s">
        <v>1606</v>
      </c>
      <c r="H424" t="s">
        <v>1607</v>
      </c>
      <c r="I424">
        <f>VLOOKUP(H424,Listas!$B$2:$C$20,2,FALSE)</f>
        <v>500001</v>
      </c>
      <c r="J424" t="s">
        <v>22</v>
      </c>
      <c r="K424">
        <f>VLOOKUP(J424,Listas!$B$21:$C$50,2,FALSE)</f>
        <v>600017</v>
      </c>
      <c r="L424">
        <v>-1</v>
      </c>
    </row>
    <row r="425" spans="1:12">
      <c r="A425">
        <v>116</v>
      </c>
      <c r="B425" t="s">
        <v>2403</v>
      </c>
      <c r="C425" s="119" t="s">
        <v>2404</v>
      </c>
      <c r="D425" t="s">
        <v>2405</v>
      </c>
      <c r="E425" s="119" t="s">
        <v>1606</v>
      </c>
      <c r="H425" t="s">
        <v>1607</v>
      </c>
      <c r="I425">
        <f>VLOOKUP(H425,Listas!$B$2:$C$20,2,FALSE)</f>
        <v>500001</v>
      </c>
      <c r="J425" t="s">
        <v>22</v>
      </c>
      <c r="K425">
        <f>VLOOKUP(J425,Listas!$B$21:$C$50,2,FALSE)</f>
        <v>600017</v>
      </c>
      <c r="L425">
        <v>-1</v>
      </c>
    </row>
    <row r="426" spans="1:12">
      <c r="A426">
        <v>116</v>
      </c>
      <c r="B426" t="s">
        <v>2406</v>
      </c>
      <c r="C426" s="119" t="s">
        <v>2407</v>
      </c>
      <c r="D426" t="s">
        <v>2408</v>
      </c>
      <c r="E426" s="119" t="s">
        <v>1606</v>
      </c>
      <c r="H426" t="s">
        <v>1607</v>
      </c>
      <c r="I426">
        <f>VLOOKUP(H426,Listas!$B$2:$C$20,2,FALSE)</f>
        <v>500001</v>
      </c>
      <c r="J426" t="s">
        <v>22</v>
      </c>
      <c r="K426">
        <f>VLOOKUP(J426,Listas!$B$21:$C$50,2,FALSE)</f>
        <v>600017</v>
      </c>
      <c r="L426">
        <v>-1</v>
      </c>
    </row>
    <row r="427" spans="1:12">
      <c r="A427">
        <v>116</v>
      </c>
      <c r="B427" t="s">
        <v>2409</v>
      </c>
      <c r="C427" s="119" t="s">
        <v>2410</v>
      </c>
      <c r="D427" t="s">
        <v>2411</v>
      </c>
      <c r="E427" s="119" t="s">
        <v>1606</v>
      </c>
      <c r="H427" t="s">
        <v>1607</v>
      </c>
      <c r="I427">
        <f>VLOOKUP(H427,Listas!$B$2:$C$20,2,FALSE)</f>
        <v>500001</v>
      </c>
      <c r="J427" t="s">
        <v>22</v>
      </c>
      <c r="K427">
        <f>VLOOKUP(J427,Listas!$B$21:$C$50,2,FALSE)</f>
        <v>600017</v>
      </c>
      <c r="L427">
        <v>-1</v>
      </c>
    </row>
    <row r="428" spans="1:12">
      <c r="A428">
        <v>116</v>
      </c>
      <c r="B428" t="s">
        <v>2412</v>
      </c>
      <c r="C428" s="119" t="s">
        <v>2413</v>
      </c>
      <c r="D428" t="s">
        <v>2414</v>
      </c>
      <c r="E428" s="119" t="s">
        <v>1606</v>
      </c>
      <c r="H428" t="s">
        <v>1607</v>
      </c>
      <c r="I428">
        <f>VLOOKUP(H428,Listas!$B$2:$C$20,2,FALSE)</f>
        <v>500001</v>
      </c>
      <c r="J428" t="s">
        <v>22</v>
      </c>
      <c r="K428">
        <f>VLOOKUP(J428,Listas!$B$21:$C$50,2,FALSE)</f>
        <v>600017</v>
      </c>
      <c r="L428">
        <v>-1</v>
      </c>
    </row>
    <row r="429" spans="1:12">
      <c r="A429">
        <v>116</v>
      </c>
      <c r="B429" t="s">
        <v>2415</v>
      </c>
      <c r="C429" s="119" t="s">
        <v>2416</v>
      </c>
      <c r="D429" t="s">
        <v>2417</v>
      </c>
      <c r="E429" s="119" t="s">
        <v>1606</v>
      </c>
      <c r="H429" t="s">
        <v>1607</v>
      </c>
      <c r="I429">
        <f>VLOOKUP(H429,Listas!$B$2:$C$20,2,FALSE)</f>
        <v>500001</v>
      </c>
      <c r="J429" t="s">
        <v>22</v>
      </c>
      <c r="K429">
        <f>VLOOKUP(J429,Listas!$B$21:$C$50,2,FALSE)</f>
        <v>600017</v>
      </c>
      <c r="L429">
        <v>-1</v>
      </c>
    </row>
    <row r="430" spans="1:12">
      <c r="A430">
        <v>116</v>
      </c>
      <c r="B430" t="s">
        <v>2418</v>
      </c>
      <c r="C430" s="119" t="s">
        <v>2419</v>
      </c>
      <c r="D430" t="s">
        <v>2420</v>
      </c>
      <c r="E430" s="119" t="s">
        <v>1606</v>
      </c>
      <c r="H430" t="s">
        <v>1607</v>
      </c>
      <c r="I430">
        <f>VLOOKUP(H430,Listas!$B$2:$C$20,2,FALSE)</f>
        <v>500001</v>
      </c>
      <c r="J430" t="s">
        <v>22</v>
      </c>
      <c r="K430">
        <f>VLOOKUP(J430,Listas!$B$21:$C$50,2,FALSE)</f>
        <v>600017</v>
      </c>
      <c r="L430">
        <v>-1</v>
      </c>
    </row>
    <row r="431" spans="1:12">
      <c r="A431">
        <v>116</v>
      </c>
      <c r="B431" t="s">
        <v>2421</v>
      </c>
      <c r="C431" s="119" t="s">
        <v>2422</v>
      </c>
      <c r="D431" t="s">
        <v>2423</v>
      </c>
      <c r="E431" s="119" t="s">
        <v>1606</v>
      </c>
      <c r="H431" t="s">
        <v>1607</v>
      </c>
      <c r="I431">
        <f>VLOOKUP(H431,Listas!$B$2:$C$20,2,FALSE)</f>
        <v>500001</v>
      </c>
      <c r="J431" t="s">
        <v>22</v>
      </c>
      <c r="K431">
        <f>VLOOKUP(J431,Listas!$B$21:$C$50,2,FALSE)</f>
        <v>600017</v>
      </c>
      <c r="L431">
        <v>-1</v>
      </c>
    </row>
    <row r="432" spans="1:12">
      <c r="A432">
        <v>116</v>
      </c>
      <c r="B432" t="s">
        <v>2424</v>
      </c>
      <c r="C432" s="119" t="s">
        <v>2425</v>
      </c>
      <c r="D432" t="s">
        <v>2426</v>
      </c>
      <c r="E432" s="119" t="s">
        <v>1606</v>
      </c>
      <c r="H432" t="s">
        <v>1607</v>
      </c>
      <c r="I432">
        <f>VLOOKUP(H432,Listas!$B$2:$C$20,2,FALSE)</f>
        <v>500001</v>
      </c>
      <c r="J432" t="s">
        <v>22</v>
      </c>
      <c r="K432">
        <f>VLOOKUP(J432,Listas!$B$21:$C$50,2,FALSE)</f>
        <v>600017</v>
      </c>
      <c r="L432">
        <v>-1</v>
      </c>
    </row>
    <row r="433" spans="1:12">
      <c r="A433">
        <v>116</v>
      </c>
      <c r="B433" t="s">
        <v>2427</v>
      </c>
      <c r="C433" s="119" t="s">
        <v>2428</v>
      </c>
      <c r="D433" t="s">
        <v>2429</v>
      </c>
      <c r="E433" s="119" t="s">
        <v>1606</v>
      </c>
      <c r="H433" t="s">
        <v>1607</v>
      </c>
      <c r="I433">
        <f>VLOOKUP(H433,Listas!$B$2:$C$20,2,FALSE)</f>
        <v>500001</v>
      </c>
      <c r="J433" t="s">
        <v>22</v>
      </c>
      <c r="K433">
        <f>VLOOKUP(J433,Listas!$B$21:$C$50,2,FALSE)</f>
        <v>600017</v>
      </c>
      <c r="L433">
        <v>-1</v>
      </c>
    </row>
    <row r="434" spans="1:12">
      <c r="A434">
        <v>116</v>
      </c>
      <c r="B434" t="s">
        <v>2430</v>
      </c>
      <c r="C434" s="119" t="s">
        <v>2431</v>
      </c>
      <c r="D434" t="s">
        <v>2432</v>
      </c>
      <c r="E434" s="119" t="s">
        <v>1606</v>
      </c>
      <c r="H434" t="s">
        <v>1607</v>
      </c>
      <c r="I434">
        <f>VLOOKUP(H434,Listas!$B$2:$C$20,2,FALSE)</f>
        <v>500001</v>
      </c>
      <c r="J434" t="s">
        <v>22</v>
      </c>
      <c r="K434">
        <f>VLOOKUP(J434,Listas!$B$21:$C$50,2,FALSE)</f>
        <v>600017</v>
      </c>
      <c r="L434">
        <v>-1</v>
      </c>
    </row>
    <row r="435" spans="1:12">
      <c r="A435">
        <v>116</v>
      </c>
      <c r="B435" t="s">
        <v>2433</v>
      </c>
      <c r="C435" s="119" t="s">
        <v>2434</v>
      </c>
      <c r="D435" t="s">
        <v>2435</v>
      </c>
      <c r="E435" s="119" t="s">
        <v>1606</v>
      </c>
      <c r="H435" t="s">
        <v>1607</v>
      </c>
      <c r="I435">
        <f>VLOOKUP(H435,Listas!$B$2:$C$20,2,FALSE)</f>
        <v>500001</v>
      </c>
      <c r="J435" t="s">
        <v>22</v>
      </c>
      <c r="K435">
        <f>VLOOKUP(J435,Listas!$B$21:$C$50,2,FALSE)</f>
        <v>600017</v>
      </c>
      <c r="L435">
        <v>-1</v>
      </c>
    </row>
    <row r="436" spans="1:12">
      <c r="A436">
        <v>116</v>
      </c>
      <c r="B436" t="s">
        <v>2436</v>
      </c>
      <c r="C436" s="119" t="s">
        <v>2437</v>
      </c>
      <c r="D436" t="s">
        <v>2438</v>
      </c>
      <c r="E436" s="119" t="s">
        <v>1606</v>
      </c>
      <c r="H436" t="s">
        <v>1607</v>
      </c>
      <c r="I436">
        <f>VLOOKUP(H436,Listas!$B$2:$C$20,2,FALSE)</f>
        <v>500001</v>
      </c>
      <c r="J436" t="s">
        <v>22</v>
      </c>
      <c r="K436">
        <f>VLOOKUP(J436,Listas!$B$21:$C$50,2,FALSE)</f>
        <v>600017</v>
      </c>
      <c r="L436">
        <v>-1</v>
      </c>
    </row>
    <row r="437" spans="1:12">
      <c r="A437">
        <v>116</v>
      </c>
      <c r="B437" t="s">
        <v>2439</v>
      </c>
      <c r="C437" s="119" t="s">
        <v>2440</v>
      </c>
      <c r="D437" t="s">
        <v>2441</v>
      </c>
      <c r="E437" s="119" t="s">
        <v>1606</v>
      </c>
      <c r="H437" t="s">
        <v>1607</v>
      </c>
      <c r="I437">
        <f>VLOOKUP(H437,Listas!$B$2:$C$20,2,FALSE)</f>
        <v>500001</v>
      </c>
      <c r="J437" t="s">
        <v>22</v>
      </c>
      <c r="K437">
        <f>VLOOKUP(J437,Listas!$B$21:$C$50,2,FALSE)</f>
        <v>600017</v>
      </c>
      <c r="L437">
        <v>-1</v>
      </c>
    </row>
    <row r="438" spans="1:12">
      <c r="A438">
        <v>116</v>
      </c>
      <c r="B438" t="s">
        <v>2442</v>
      </c>
      <c r="C438" s="119" t="s">
        <v>2443</v>
      </c>
      <c r="D438" t="s">
        <v>2444</v>
      </c>
      <c r="E438" s="119" t="s">
        <v>1606</v>
      </c>
      <c r="H438" t="s">
        <v>1607</v>
      </c>
      <c r="I438">
        <f>VLOOKUP(H438,Listas!$B$2:$C$20,2,FALSE)</f>
        <v>500001</v>
      </c>
      <c r="J438" t="s">
        <v>22</v>
      </c>
      <c r="K438">
        <f>VLOOKUP(J438,Listas!$B$21:$C$50,2,FALSE)</f>
        <v>600017</v>
      </c>
      <c r="L438">
        <v>-1</v>
      </c>
    </row>
    <row r="439" spans="1:12">
      <c r="A439">
        <v>116</v>
      </c>
      <c r="B439" t="s">
        <v>2445</v>
      </c>
      <c r="C439" s="119" t="s">
        <v>2446</v>
      </c>
      <c r="D439" t="s">
        <v>2447</v>
      </c>
      <c r="E439" s="119" t="s">
        <v>1606</v>
      </c>
      <c r="H439" t="s">
        <v>1607</v>
      </c>
      <c r="I439">
        <f>VLOOKUP(H439,Listas!$B$2:$C$20,2,FALSE)</f>
        <v>500001</v>
      </c>
      <c r="J439" t="s">
        <v>22</v>
      </c>
      <c r="K439">
        <f>VLOOKUP(J439,Listas!$B$21:$C$50,2,FALSE)</f>
        <v>600017</v>
      </c>
      <c r="L439">
        <v>-1</v>
      </c>
    </row>
    <row r="440" spans="1:12">
      <c r="A440">
        <v>116</v>
      </c>
      <c r="B440" t="s">
        <v>2448</v>
      </c>
      <c r="C440" s="119" t="s">
        <v>2449</v>
      </c>
      <c r="D440" t="s">
        <v>2450</v>
      </c>
      <c r="E440" s="119" t="s">
        <v>1606</v>
      </c>
      <c r="H440" t="s">
        <v>1607</v>
      </c>
      <c r="I440">
        <f>VLOOKUP(H440,Listas!$B$2:$C$20,2,FALSE)</f>
        <v>500001</v>
      </c>
      <c r="J440" t="s">
        <v>22</v>
      </c>
      <c r="K440">
        <f>VLOOKUP(J440,Listas!$B$21:$C$50,2,FALSE)</f>
        <v>600017</v>
      </c>
      <c r="L440">
        <v>-1</v>
      </c>
    </row>
    <row r="441" spans="1:12">
      <c r="A441">
        <v>116</v>
      </c>
      <c r="B441" t="s">
        <v>2451</v>
      </c>
      <c r="C441" s="119" t="s">
        <v>2452</v>
      </c>
      <c r="D441" t="s">
        <v>2453</v>
      </c>
      <c r="E441" s="119" t="s">
        <v>1606</v>
      </c>
      <c r="H441" t="s">
        <v>1607</v>
      </c>
      <c r="I441">
        <f>VLOOKUP(H441,Listas!$B$2:$C$20,2,FALSE)</f>
        <v>500001</v>
      </c>
      <c r="J441" t="s">
        <v>22</v>
      </c>
      <c r="K441">
        <f>VLOOKUP(J441,Listas!$B$21:$C$50,2,FALSE)</f>
        <v>600017</v>
      </c>
      <c r="L441">
        <v>-1</v>
      </c>
    </row>
    <row r="442" spans="1:12">
      <c r="A442">
        <v>116</v>
      </c>
      <c r="B442" t="s">
        <v>2454</v>
      </c>
      <c r="C442" s="119" t="s">
        <v>2455</v>
      </c>
      <c r="D442" t="s">
        <v>2456</v>
      </c>
      <c r="E442" s="119" t="s">
        <v>1606</v>
      </c>
      <c r="H442" t="s">
        <v>1607</v>
      </c>
      <c r="I442">
        <f>VLOOKUP(H442,Listas!$B$2:$C$20,2,FALSE)</f>
        <v>500001</v>
      </c>
      <c r="J442" t="s">
        <v>22</v>
      </c>
      <c r="K442">
        <f>VLOOKUP(J442,Listas!$B$21:$C$50,2,FALSE)</f>
        <v>600017</v>
      </c>
      <c r="L442">
        <v>-1</v>
      </c>
    </row>
    <row r="443" spans="1:12">
      <c r="A443">
        <v>116</v>
      </c>
      <c r="B443" t="s">
        <v>2457</v>
      </c>
      <c r="C443" s="119" t="s">
        <v>2458</v>
      </c>
      <c r="D443" t="s">
        <v>2459</v>
      </c>
      <c r="E443" s="119" t="s">
        <v>1606</v>
      </c>
      <c r="H443" t="s">
        <v>1607</v>
      </c>
      <c r="I443">
        <f>VLOOKUP(H443,Listas!$B$2:$C$20,2,FALSE)</f>
        <v>500001</v>
      </c>
      <c r="J443" t="s">
        <v>22</v>
      </c>
      <c r="K443">
        <f>VLOOKUP(J443,Listas!$B$21:$C$50,2,FALSE)</f>
        <v>600017</v>
      </c>
      <c r="L443">
        <v>-1</v>
      </c>
    </row>
    <row r="444" spans="1:12">
      <c r="A444">
        <v>116</v>
      </c>
      <c r="B444" t="s">
        <v>2460</v>
      </c>
      <c r="C444" s="119" t="s">
        <v>2461</v>
      </c>
      <c r="D444" t="s">
        <v>2462</v>
      </c>
      <c r="E444" s="119" t="s">
        <v>1606</v>
      </c>
      <c r="H444" t="s">
        <v>1607</v>
      </c>
      <c r="I444">
        <f>VLOOKUP(H444,Listas!$B$2:$C$20,2,FALSE)</f>
        <v>500001</v>
      </c>
      <c r="J444" t="s">
        <v>22</v>
      </c>
      <c r="K444">
        <f>VLOOKUP(J444,Listas!$B$21:$C$50,2,FALSE)</f>
        <v>600017</v>
      </c>
      <c r="L444">
        <v>-1</v>
      </c>
    </row>
    <row r="445" spans="1:12">
      <c r="A445">
        <v>116</v>
      </c>
      <c r="B445" t="s">
        <v>2463</v>
      </c>
      <c r="C445" s="119" t="s">
        <v>2464</v>
      </c>
      <c r="D445" t="s">
        <v>2465</v>
      </c>
      <c r="E445" s="119" t="s">
        <v>1606</v>
      </c>
      <c r="H445" t="s">
        <v>1607</v>
      </c>
      <c r="I445">
        <f>VLOOKUP(H445,Listas!$B$2:$C$20,2,FALSE)</f>
        <v>500001</v>
      </c>
      <c r="J445" t="s">
        <v>22</v>
      </c>
      <c r="K445">
        <f>VLOOKUP(J445,Listas!$B$21:$C$50,2,FALSE)</f>
        <v>600017</v>
      </c>
      <c r="L445">
        <v>-1</v>
      </c>
    </row>
    <row r="446" spans="1:12">
      <c r="A446">
        <v>116</v>
      </c>
      <c r="B446" t="s">
        <v>2466</v>
      </c>
      <c r="C446" s="119" t="s">
        <v>2467</v>
      </c>
      <c r="D446" t="s">
        <v>2468</v>
      </c>
      <c r="E446" s="119" t="s">
        <v>1606</v>
      </c>
      <c r="H446" t="s">
        <v>1607</v>
      </c>
      <c r="I446">
        <f>VLOOKUP(H446,Listas!$B$2:$C$20,2,FALSE)</f>
        <v>500001</v>
      </c>
      <c r="J446" t="s">
        <v>22</v>
      </c>
      <c r="K446">
        <f>VLOOKUP(J446,Listas!$B$21:$C$50,2,FALSE)</f>
        <v>600017</v>
      </c>
      <c r="L446">
        <v>-1</v>
      </c>
    </row>
    <row r="447" spans="1:12">
      <c r="A447">
        <v>116</v>
      </c>
      <c r="B447" t="s">
        <v>2469</v>
      </c>
      <c r="C447" s="119" t="s">
        <v>2470</v>
      </c>
      <c r="D447" t="s">
        <v>2471</v>
      </c>
      <c r="E447" s="119" t="s">
        <v>1606</v>
      </c>
      <c r="H447" t="s">
        <v>1607</v>
      </c>
      <c r="I447">
        <f>VLOOKUP(H447,Listas!$B$2:$C$20,2,FALSE)</f>
        <v>500001</v>
      </c>
      <c r="J447" t="s">
        <v>22</v>
      </c>
      <c r="K447">
        <f>VLOOKUP(J447,Listas!$B$21:$C$50,2,FALSE)</f>
        <v>600017</v>
      </c>
      <c r="L447">
        <v>-1</v>
      </c>
    </row>
    <row r="448" spans="1:12">
      <c r="A448">
        <v>116</v>
      </c>
      <c r="B448" t="s">
        <v>2472</v>
      </c>
      <c r="C448" s="119" t="s">
        <v>2473</v>
      </c>
      <c r="D448" t="s">
        <v>2474</v>
      </c>
      <c r="E448" s="119" t="s">
        <v>1606</v>
      </c>
      <c r="H448" t="s">
        <v>1607</v>
      </c>
      <c r="I448">
        <f>VLOOKUP(H448,Listas!$B$2:$C$20,2,FALSE)</f>
        <v>500001</v>
      </c>
      <c r="J448" t="s">
        <v>22</v>
      </c>
      <c r="K448">
        <f>VLOOKUP(J448,Listas!$B$21:$C$50,2,FALSE)</f>
        <v>600017</v>
      </c>
      <c r="L448">
        <v>-1</v>
      </c>
    </row>
    <row r="449" spans="1:12">
      <c r="A449">
        <v>116</v>
      </c>
      <c r="B449" t="s">
        <v>2475</v>
      </c>
      <c r="C449" s="119" t="s">
        <v>2476</v>
      </c>
      <c r="D449" t="s">
        <v>2477</v>
      </c>
      <c r="E449" s="119" t="s">
        <v>1606</v>
      </c>
      <c r="H449" t="s">
        <v>1607</v>
      </c>
      <c r="I449">
        <f>VLOOKUP(H449,Listas!$B$2:$C$20,2,FALSE)</f>
        <v>500001</v>
      </c>
      <c r="J449" t="s">
        <v>22</v>
      </c>
      <c r="K449">
        <f>VLOOKUP(J449,Listas!$B$21:$C$50,2,FALSE)</f>
        <v>600017</v>
      </c>
      <c r="L449">
        <v>-1</v>
      </c>
    </row>
    <row r="450" spans="1:12">
      <c r="A450">
        <v>116</v>
      </c>
      <c r="B450" t="s">
        <v>2478</v>
      </c>
      <c r="C450" s="119" t="s">
        <v>2479</v>
      </c>
      <c r="D450" t="s">
        <v>2480</v>
      </c>
      <c r="E450" s="119" t="s">
        <v>1606</v>
      </c>
      <c r="H450" t="s">
        <v>1607</v>
      </c>
      <c r="I450">
        <f>VLOOKUP(H450,Listas!$B$2:$C$20,2,FALSE)</f>
        <v>500001</v>
      </c>
      <c r="J450" t="s">
        <v>22</v>
      </c>
      <c r="K450">
        <f>VLOOKUP(J450,Listas!$B$21:$C$50,2,FALSE)</f>
        <v>600017</v>
      </c>
      <c r="L450">
        <v>-1</v>
      </c>
    </row>
    <row r="451" spans="1:12">
      <c r="A451">
        <v>116</v>
      </c>
      <c r="B451" t="s">
        <v>2481</v>
      </c>
      <c r="C451" s="119" t="s">
        <v>2482</v>
      </c>
      <c r="D451" t="s">
        <v>2483</v>
      </c>
      <c r="E451" s="119" t="s">
        <v>1606</v>
      </c>
      <c r="H451" t="s">
        <v>1607</v>
      </c>
      <c r="I451">
        <f>VLOOKUP(H451,Listas!$B$2:$C$20,2,FALSE)</f>
        <v>500001</v>
      </c>
      <c r="J451" t="s">
        <v>22</v>
      </c>
      <c r="K451">
        <f>VLOOKUP(J451,Listas!$B$21:$C$50,2,FALSE)</f>
        <v>600017</v>
      </c>
      <c r="L451">
        <v>-1</v>
      </c>
    </row>
    <row r="452" spans="1:12">
      <c r="A452">
        <v>116</v>
      </c>
      <c r="B452" t="s">
        <v>2484</v>
      </c>
      <c r="C452" s="119" t="s">
        <v>2485</v>
      </c>
      <c r="D452" t="s">
        <v>2486</v>
      </c>
      <c r="E452" s="119" t="s">
        <v>1606</v>
      </c>
      <c r="H452" t="s">
        <v>1607</v>
      </c>
      <c r="I452">
        <f>VLOOKUP(H452,Listas!$B$2:$C$20,2,FALSE)</f>
        <v>500001</v>
      </c>
      <c r="J452" t="s">
        <v>22</v>
      </c>
      <c r="K452">
        <f>VLOOKUP(J452,Listas!$B$21:$C$50,2,FALSE)</f>
        <v>600017</v>
      </c>
      <c r="L452">
        <v>-1</v>
      </c>
    </row>
    <row r="453" spans="1:12">
      <c r="A453">
        <v>116</v>
      </c>
      <c r="B453" t="s">
        <v>1352</v>
      </c>
      <c r="C453" s="119" t="s">
        <v>1353</v>
      </c>
      <c r="D453" t="s">
        <v>1354</v>
      </c>
      <c r="E453" s="119" t="s">
        <v>1606</v>
      </c>
      <c r="H453" t="s">
        <v>1607</v>
      </c>
      <c r="I453">
        <f>VLOOKUP(H453,Listas!$B$2:$C$20,2,FALSE)</f>
        <v>500001</v>
      </c>
      <c r="J453" t="s">
        <v>22</v>
      </c>
      <c r="K453">
        <f>VLOOKUP(J453,Listas!$B$21:$C$50,2,FALSE)</f>
        <v>600017</v>
      </c>
      <c r="L453">
        <v>-1</v>
      </c>
    </row>
    <row r="454" spans="1:12">
      <c r="A454">
        <v>116</v>
      </c>
      <c r="B454" t="s">
        <v>2487</v>
      </c>
      <c r="C454" s="119" t="s">
        <v>2488</v>
      </c>
      <c r="D454" t="s">
        <v>2489</v>
      </c>
      <c r="E454" s="119" t="s">
        <v>1606</v>
      </c>
      <c r="H454" t="s">
        <v>1607</v>
      </c>
      <c r="I454">
        <f>VLOOKUP(H454,Listas!$B$2:$C$20,2,FALSE)</f>
        <v>500001</v>
      </c>
      <c r="J454" t="s">
        <v>22</v>
      </c>
      <c r="K454">
        <f>VLOOKUP(J454,Listas!$B$21:$C$50,2,FALSE)</f>
        <v>600017</v>
      </c>
      <c r="L454">
        <v>-1</v>
      </c>
    </row>
    <row r="455" spans="1:12">
      <c r="A455">
        <v>116</v>
      </c>
      <c r="B455" t="s">
        <v>2490</v>
      </c>
      <c r="C455" s="119" t="s">
        <v>2491</v>
      </c>
      <c r="D455" t="s">
        <v>2492</v>
      </c>
      <c r="E455" s="119" t="s">
        <v>1606</v>
      </c>
      <c r="H455" t="s">
        <v>1607</v>
      </c>
      <c r="I455">
        <f>VLOOKUP(H455,Listas!$B$2:$C$20,2,FALSE)</f>
        <v>500001</v>
      </c>
      <c r="J455" t="s">
        <v>22</v>
      </c>
      <c r="K455">
        <f>VLOOKUP(J455,Listas!$B$21:$C$50,2,FALSE)</f>
        <v>600017</v>
      </c>
      <c r="L455">
        <v>-1</v>
      </c>
    </row>
    <row r="456" spans="1:12">
      <c r="A456">
        <v>116</v>
      </c>
      <c r="B456" t="s">
        <v>2493</v>
      </c>
      <c r="C456" s="119" t="s">
        <v>2494</v>
      </c>
      <c r="D456" t="s">
        <v>2495</v>
      </c>
      <c r="E456" s="119" t="s">
        <v>1606</v>
      </c>
      <c r="H456" t="s">
        <v>1607</v>
      </c>
      <c r="I456">
        <f>VLOOKUP(H456,Listas!$B$2:$C$20,2,FALSE)</f>
        <v>500001</v>
      </c>
      <c r="J456" t="s">
        <v>22</v>
      </c>
      <c r="K456">
        <f>VLOOKUP(J456,Listas!$B$21:$C$50,2,FALSE)</f>
        <v>600017</v>
      </c>
      <c r="L456">
        <v>-1</v>
      </c>
    </row>
    <row r="457" spans="1:12">
      <c r="A457">
        <v>116</v>
      </c>
      <c r="B457" t="s">
        <v>2496</v>
      </c>
      <c r="C457" s="119" t="s">
        <v>2497</v>
      </c>
      <c r="D457" t="s">
        <v>2498</v>
      </c>
      <c r="E457" s="119" t="s">
        <v>1606</v>
      </c>
      <c r="H457" t="s">
        <v>1607</v>
      </c>
      <c r="I457">
        <f>VLOOKUP(H457,Listas!$B$2:$C$20,2,FALSE)</f>
        <v>500001</v>
      </c>
      <c r="J457" t="s">
        <v>22</v>
      </c>
      <c r="K457">
        <f>VLOOKUP(J457,Listas!$B$21:$C$50,2,FALSE)</f>
        <v>600017</v>
      </c>
      <c r="L457">
        <v>-1</v>
      </c>
    </row>
    <row r="458" spans="1:12">
      <c r="A458">
        <v>116</v>
      </c>
      <c r="B458" t="s">
        <v>2499</v>
      </c>
      <c r="C458" s="119" t="s">
        <v>2500</v>
      </c>
      <c r="D458" t="s">
        <v>2501</v>
      </c>
      <c r="E458" s="119" t="s">
        <v>1606</v>
      </c>
      <c r="H458" t="s">
        <v>1607</v>
      </c>
      <c r="I458">
        <f>VLOOKUP(H458,Listas!$B$2:$C$20,2,FALSE)</f>
        <v>500001</v>
      </c>
      <c r="J458" t="s">
        <v>22</v>
      </c>
      <c r="K458">
        <f>VLOOKUP(J458,Listas!$B$21:$C$50,2,FALSE)</f>
        <v>600017</v>
      </c>
      <c r="L458">
        <v>-1</v>
      </c>
    </row>
    <row r="459" spans="1:12">
      <c r="A459">
        <v>116</v>
      </c>
      <c r="B459" t="s">
        <v>2502</v>
      </c>
      <c r="C459" s="119" t="s">
        <v>2503</v>
      </c>
      <c r="D459" t="s">
        <v>2504</v>
      </c>
      <c r="E459" s="119" t="s">
        <v>1606</v>
      </c>
      <c r="H459" t="s">
        <v>1607</v>
      </c>
      <c r="I459">
        <f>VLOOKUP(H459,Listas!$B$2:$C$20,2,FALSE)</f>
        <v>500001</v>
      </c>
      <c r="J459" t="s">
        <v>22</v>
      </c>
      <c r="K459">
        <f>VLOOKUP(J459,Listas!$B$21:$C$50,2,FALSE)</f>
        <v>600017</v>
      </c>
      <c r="L459">
        <v>-1</v>
      </c>
    </row>
    <row r="460" spans="1:12">
      <c r="A460">
        <v>116</v>
      </c>
      <c r="B460" t="s">
        <v>1355</v>
      </c>
      <c r="C460" s="119" t="s">
        <v>1356</v>
      </c>
      <c r="D460" t="s">
        <v>1357</v>
      </c>
      <c r="E460" s="119" t="s">
        <v>1606</v>
      </c>
      <c r="H460" t="s">
        <v>1607</v>
      </c>
      <c r="I460">
        <f>VLOOKUP(H460,Listas!$B$2:$C$20,2,FALSE)</f>
        <v>500001</v>
      </c>
      <c r="J460" t="s">
        <v>22</v>
      </c>
      <c r="K460">
        <f>VLOOKUP(J460,Listas!$B$21:$C$50,2,FALSE)</f>
        <v>600017</v>
      </c>
      <c r="L460">
        <v>-1</v>
      </c>
    </row>
    <row r="461" spans="1:12">
      <c r="A461">
        <v>116</v>
      </c>
      <c r="B461" t="s">
        <v>1358</v>
      </c>
      <c r="C461" s="119" t="s">
        <v>1359</v>
      </c>
      <c r="D461" t="s">
        <v>1360</v>
      </c>
      <c r="E461" s="119" t="s">
        <v>1606</v>
      </c>
      <c r="H461" t="s">
        <v>1607</v>
      </c>
      <c r="I461">
        <f>VLOOKUP(H461,Listas!$B$2:$C$20,2,FALSE)</f>
        <v>500001</v>
      </c>
      <c r="J461" t="s">
        <v>22</v>
      </c>
      <c r="K461">
        <f>VLOOKUP(J461,Listas!$B$21:$C$50,2,FALSE)</f>
        <v>600017</v>
      </c>
      <c r="L461">
        <v>-1</v>
      </c>
    </row>
    <row r="462" spans="1:12">
      <c r="A462">
        <v>116</v>
      </c>
      <c r="B462" t="s">
        <v>2505</v>
      </c>
      <c r="C462" s="119" t="s">
        <v>2506</v>
      </c>
      <c r="D462" t="s">
        <v>2507</v>
      </c>
      <c r="E462" s="119" t="s">
        <v>1606</v>
      </c>
      <c r="H462" t="s">
        <v>1607</v>
      </c>
      <c r="I462">
        <f>VLOOKUP(H462,Listas!$B$2:$C$20,2,FALSE)</f>
        <v>500001</v>
      </c>
      <c r="J462" t="s">
        <v>22</v>
      </c>
      <c r="K462">
        <f>VLOOKUP(J462,Listas!$B$21:$C$50,2,FALSE)</f>
        <v>600017</v>
      </c>
      <c r="L462">
        <v>-1</v>
      </c>
    </row>
    <row r="463" spans="1:12">
      <c r="A463">
        <v>116</v>
      </c>
      <c r="B463" t="s">
        <v>2508</v>
      </c>
      <c r="C463" s="119" t="s">
        <v>2509</v>
      </c>
      <c r="D463" t="s">
        <v>2510</v>
      </c>
      <c r="E463" s="119" t="s">
        <v>1606</v>
      </c>
      <c r="H463" t="s">
        <v>1607</v>
      </c>
      <c r="I463">
        <f>VLOOKUP(H463,Listas!$B$2:$C$20,2,FALSE)</f>
        <v>500001</v>
      </c>
      <c r="J463" t="s">
        <v>22</v>
      </c>
      <c r="K463">
        <f>VLOOKUP(J463,Listas!$B$21:$C$50,2,FALSE)</f>
        <v>600017</v>
      </c>
      <c r="L463">
        <v>-1</v>
      </c>
    </row>
    <row r="464" spans="1:12">
      <c r="A464">
        <v>116</v>
      </c>
      <c r="B464" t="s">
        <v>2511</v>
      </c>
      <c r="C464" s="119" t="s">
        <v>2512</v>
      </c>
      <c r="D464" t="s">
        <v>2513</v>
      </c>
      <c r="E464" s="119" t="s">
        <v>1606</v>
      </c>
      <c r="H464" t="s">
        <v>1607</v>
      </c>
      <c r="I464">
        <f>VLOOKUP(H464,Listas!$B$2:$C$20,2,FALSE)</f>
        <v>500001</v>
      </c>
      <c r="J464" t="s">
        <v>22</v>
      </c>
      <c r="K464">
        <f>VLOOKUP(J464,Listas!$B$21:$C$50,2,FALSE)</f>
        <v>600017</v>
      </c>
      <c r="L464">
        <v>-1</v>
      </c>
    </row>
    <row r="465" spans="1:12">
      <c r="A465">
        <v>116</v>
      </c>
      <c r="B465" t="s">
        <v>2514</v>
      </c>
      <c r="C465" s="119" t="s">
        <v>2515</v>
      </c>
      <c r="D465" t="s">
        <v>2516</v>
      </c>
      <c r="E465" s="119" t="s">
        <v>1606</v>
      </c>
      <c r="H465" t="s">
        <v>1607</v>
      </c>
      <c r="I465">
        <f>VLOOKUP(H465,Listas!$B$2:$C$20,2,FALSE)</f>
        <v>500001</v>
      </c>
      <c r="J465" t="s">
        <v>22</v>
      </c>
      <c r="K465">
        <f>VLOOKUP(J465,Listas!$B$21:$C$50,2,FALSE)</f>
        <v>600017</v>
      </c>
      <c r="L465">
        <v>-1</v>
      </c>
    </row>
    <row r="466" spans="1:12">
      <c r="A466">
        <v>116</v>
      </c>
      <c r="B466" t="s">
        <v>2517</v>
      </c>
      <c r="C466" s="119" t="s">
        <v>2518</v>
      </c>
      <c r="D466" t="s">
        <v>2519</v>
      </c>
      <c r="E466" s="119" t="s">
        <v>1606</v>
      </c>
      <c r="H466" t="s">
        <v>1607</v>
      </c>
      <c r="I466">
        <f>VLOOKUP(H466,Listas!$B$2:$C$20,2,FALSE)</f>
        <v>500001</v>
      </c>
      <c r="J466" t="s">
        <v>22</v>
      </c>
      <c r="K466">
        <f>VLOOKUP(J466,Listas!$B$21:$C$50,2,FALSE)</f>
        <v>600017</v>
      </c>
      <c r="L466">
        <v>-1</v>
      </c>
    </row>
    <row r="467" spans="1:12">
      <c r="A467">
        <v>116</v>
      </c>
      <c r="B467" t="s">
        <v>2520</v>
      </c>
      <c r="C467" s="119" t="s">
        <v>2521</v>
      </c>
      <c r="D467" t="s">
        <v>2522</v>
      </c>
      <c r="E467" s="119" t="s">
        <v>1606</v>
      </c>
      <c r="H467" t="s">
        <v>1607</v>
      </c>
      <c r="I467">
        <f>VLOOKUP(H467,Listas!$B$2:$C$20,2,FALSE)</f>
        <v>500001</v>
      </c>
      <c r="J467" t="s">
        <v>22</v>
      </c>
      <c r="K467">
        <f>VLOOKUP(J467,Listas!$B$21:$C$50,2,FALSE)</f>
        <v>600017</v>
      </c>
      <c r="L467">
        <v>-1</v>
      </c>
    </row>
    <row r="468" spans="1:12">
      <c r="A468">
        <v>116</v>
      </c>
      <c r="B468" t="s">
        <v>2523</v>
      </c>
      <c r="C468" s="119" t="s">
        <v>2524</v>
      </c>
      <c r="D468" t="s">
        <v>2525</v>
      </c>
      <c r="E468" s="119" t="s">
        <v>1606</v>
      </c>
      <c r="H468" t="s">
        <v>1607</v>
      </c>
      <c r="I468">
        <f>VLOOKUP(H468,Listas!$B$2:$C$20,2,FALSE)</f>
        <v>500001</v>
      </c>
      <c r="J468" t="s">
        <v>22</v>
      </c>
      <c r="K468">
        <f>VLOOKUP(J468,Listas!$B$21:$C$50,2,FALSE)</f>
        <v>600017</v>
      </c>
      <c r="L468">
        <v>-1</v>
      </c>
    </row>
    <row r="469" spans="1:12">
      <c r="A469">
        <v>116</v>
      </c>
      <c r="B469" t="s">
        <v>2526</v>
      </c>
      <c r="C469" s="119" t="s">
        <v>2527</v>
      </c>
      <c r="D469" t="s">
        <v>2528</v>
      </c>
      <c r="E469" s="119" t="s">
        <v>1606</v>
      </c>
      <c r="H469" t="s">
        <v>1607</v>
      </c>
      <c r="I469">
        <f>VLOOKUP(H469,Listas!$B$2:$C$20,2,FALSE)</f>
        <v>500001</v>
      </c>
      <c r="J469" t="s">
        <v>22</v>
      </c>
      <c r="K469">
        <f>VLOOKUP(J469,Listas!$B$21:$C$50,2,FALSE)</f>
        <v>600017</v>
      </c>
      <c r="L469">
        <v>-1</v>
      </c>
    </row>
    <row r="470" spans="1:12">
      <c r="A470">
        <v>116</v>
      </c>
      <c r="B470" t="s">
        <v>2529</v>
      </c>
      <c r="C470" s="119" t="s">
        <v>2530</v>
      </c>
      <c r="D470" t="s">
        <v>2531</v>
      </c>
      <c r="E470" s="119" t="s">
        <v>1606</v>
      </c>
      <c r="H470" t="s">
        <v>1607</v>
      </c>
      <c r="I470">
        <f>VLOOKUP(H470,Listas!$B$2:$C$20,2,FALSE)</f>
        <v>500001</v>
      </c>
      <c r="J470" t="s">
        <v>22</v>
      </c>
      <c r="K470">
        <f>VLOOKUP(J470,Listas!$B$21:$C$50,2,FALSE)</f>
        <v>600017</v>
      </c>
      <c r="L470">
        <v>-1</v>
      </c>
    </row>
    <row r="471" spans="1:12">
      <c r="A471">
        <v>116</v>
      </c>
      <c r="B471" t="s">
        <v>2532</v>
      </c>
      <c r="C471" s="119" t="s">
        <v>2533</v>
      </c>
      <c r="D471" t="s">
        <v>2534</v>
      </c>
      <c r="E471" s="119" t="s">
        <v>1606</v>
      </c>
      <c r="H471" t="s">
        <v>1607</v>
      </c>
      <c r="I471">
        <f>VLOOKUP(H471,Listas!$B$2:$C$20,2,FALSE)</f>
        <v>500001</v>
      </c>
      <c r="J471" t="s">
        <v>22</v>
      </c>
      <c r="K471">
        <f>VLOOKUP(J471,Listas!$B$21:$C$50,2,FALSE)</f>
        <v>600017</v>
      </c>
      <c r="L471">
        <v>-1</v>
      </c>
    </row>
    <row r="472" spans="1:12">
      <c r="A472">
        <v>116</v>
      </c>
      <c r="B472" t="s">
        <v>2535</v>
      </c>
      <c r="C472" s="119" t="s">
        <v>2536</v>
      </c>
      <c r="D472" t="s">
        <v>2537</v>
      </c>
      <c r="E472" s="119" t="s">
        <v>1606</v>
      </c>
      <c r="H472" t="s">
        <v>1607</v>
      </c>
      <c r="I472">
        <f>VLOOKUP(H472,Listas!$B$2:$C$20,2,FALSE)</f>
        <v>500001</v>
      </c>
      <c r="J472" t="s">
        <v>22</v>
      </c>
      <c r="K472">
        <f>VLOOKUP(J472,Listas!$B$21:$C$50,2,FALSE)</f>
        <v>600017</v>
      </c>
      <c r="L472">
        <v>-1</v>
      </c>
    </row>
    <row r="473" spans="1:12">
      <c r="A473">
        <v>116</v>
      </c>
      <c r="B473" t="s">
        <v>2538</v>
      </c>
      <c r="C473" s="119" t="s">
        <v>2539</v>
      </c>
      <c r="D473" t="s">
        <v>2540</v>
      </c>
      <c r="E473" s="119" t="s">
        <v>1606</v>
      </c>
      <c r="H473" t="s">
        <v>1607</v>
      </c>
      <c r="I473">
        <f>VLOOKUP(H473,Listas!$B$2:$C$20,2,FALSE)</f>
        <v>500001</v>
      </c>
      <c r="J473" t="s">
        <v>22</v>
      </c>
      <c r="K473">
        <f>VLOOKUP(J473,Listas!$B$21:$C$50,2,FALSE)</f>
        <v>600017</v>
      </c>
      <c r="L473">
        <v>-1</v>
      </c>
    </row>
    <row r="474" spans="1:12">
      <c r="A474">
        <v>116</v>
      </c>
      <c r="B474" t="s">
        <v>2541</v>
      </c>
      <c r="C474" s="119" t="s">
        <v>2542</v>
      </c>
      <c r="D474" t="s">
        <v>2543</v>
      </c>
      <c r="E474" s="119" t="s">
        <v>1606</v>
      </c>
      <c r="H474" t="s">
        <v>1607</v>
      </c>
      <c r="I474">
        <f>VLOOKUP(H474,Listas!$B$2:$C$20,2,FALSE)</f>
        <v>500001</v>
      </c>
      <c r="J474" t="s">
        <v>22</v>
      </c>
      <c r="K474">
        <f>VLOOKUP(J474,Listas!$B$21:$C$50,2,FALSE)</f>
        <v>600017</v>
      </c>
      <c r="L474">
        <v>-1</v>
      </c>
    </row>
    <row r="475" spans="1:12">
      <c r="A475">
        <v>116</v>
      </c>
      <c r="B475" t="s">
        <v>2544</v>
      </c>
      <c r="C475" s="119" t="s">
        <v>2545</v>
      </c>
      <c r="D475" t="s">
        <v>2546</v>
      </c>
      <c r="E475" s="119" t="s">
        <v>1606</v>
      </c>
      <c r="H475" t="s">
        <v>1607</v>
      </c>
      <c r="I475">
        <f>VLOOKUP(H475,Listas!$B$2:$C$20,2,FALSE)</f>
        <v>500001</v>
      </c>
      <c r="J475" t="s">
        <v>22</v>
      </c>
      <c r="K475">
        <f>VLOOKUP(J475,Listas!$B$21:$C$50,2,FALSE)</f>
        <v>600017</v>
      </c>
      <c r="L475">
        <v>-1</v>
      </c>
    </row>
    <row r="476" spans="1:12">
      <c r="A476">
        <v>116</v>
      </c>
      <c r="B476" t="s">
        <v>2547</v>
      </c>
      <c r="C476" s="119" t="s">
        <v>2548</v>
      </c>
      <c r="D476" t="s">
        <v>2549</v>
      </c>
      <c r="E476" s="119" t="s">
        <v>1606</v>
      </c>
      <c r="H476" t="s">
        <v>1607</v>
      </c>
      <c r="I476">
        <f>VLOOKUP(H476,Listas!$B$2:$C$20,2,FALSE)</f>
        <v>500001</v>
      </c>
      <c r="J476" t="s">
        <v>22</v>
      </c>
      <c r="K476">
        <f>VLOOKUP(J476,Listas!$B$21:$C$50,2,FALSE)</f>
        <v>600017</v>
      </c>
      <c r="L476">
        <v>-1</v>
      </c>
    </row>
    <row r="477" spans="1:12">
      <c r="A477">
        <v>116</v>
      </c>
      <c r="B477" t="s">
        <v>2550</v>
      </c>
      <c r="C477" s="119" t="s">
        <v>2551</v>
      </c>
      <c r="D477" t="s">
        <v>2552</v>
      </c>
      <c r="E477" s="119" t="s">
        <v>1606</v>
      </c>
      <c r="H477" t="s">
        <v>1607</v>
      </c>
      <c r="I477">
        <f>VLOOKUP(H477,Listas!$B$2:$C$20,2,FALSE)</f>
        <v>500001</v>
      </c>
      <c r="J477" t="s">
        <v>22</v>
      </c>
      <c r="K477">
        <f>VLOOKUP(J477,Listas!$B$21:$C$50,2,FALSE)</f>
        <v>600017</v>
      </c>
      <c r="L477">
        <v>-1</v>
      </c>
    </row>
    <row r="478" spans="1:12">
      <c r="A478">
        <v>116</v>
      </c>
      <c r="B478" t="s">
        <v>2553</v>
      </c>
      <c r="C478" s="119" t="s">
        <v>2554</v>
      </c>
      <c r="D478" t="s">
        <v>2555</v>
      </c>
      <c r="E478" s="119" t="s">
        <v>1606</v>
      </c>
      <c r="H478" t="s">
        <v>1607</v>
      </c>
      <c r="I478">
        <f>VLOOKUP(H478,Listas!$B$2:$C$20,2,FALSE)</f>
        <v>500001</v>
      </c>
      <c r="J478" t="s">
        <v>22</v>
      </c>
      <c r="K478">
        <f>VLOOKUP(J478,Listas!$B$21:$C$50,2,FALSE)</f>
        <v>600017</v>
      </c>
      <c r="L478">
        <v>-1</v>
      </c>
    </row>
    <row r="479" spans="1:12">
      <c r="A479">
        <v>116</v>
      </c>
      <c r="B479" t="s">
        <v>2556</v>
      </c>
      <c r="C479" s="119" t="s">
        <v>2557</v>
      </c>
      <c r="D479" t="s">
        <v>2558</v>
      </c>
      <c r="E479" s="119" t="s">
        <v>1606</v>
      </c>
      <c r="H479" t="s">
        <v>1607</v>
      </c>
      <c r="I479">
        <f>VLOOKUP(H479,Listas!$B$2:$C$20,2,FALSE)</f>
        <v>500001</v>
      </c>
      <c r="J479" t="s">
        <v>22</v>
      </c>
      <c r="K479">
        <f>VLOOKUP(J479,Listas!$B$21:$C$50,2,FALSE)</f>
        <v>600017</v>
      </c>
      <c r="L479">
        <v>-1</v>
      </c>
    </row>
    <row r="480" spans="1:12">
      <c r="A480">
        <v>116</v>
      </c>
      <c r="B480" t="s">
        <v>2559</v>
      </c>
      <c r="C480" s="119" t="s">
        <v>2560</v>
      </c>
      <c r="D480" t="s">
        <v>2561</v>
      </c>
      <c r="E480" s="119" t="s">
        <v>1606</v>
      </c>
      <c r="H480" t="s">
        <v>1607</v>
      </c>
      <c r="I480">
        <f>VLOOKUP(H480,Listas!$B$2:$C$20,2,FALSE)</f>
        <v>500001</v>
      </c>
      <c r="J480" t="s">
        <v>22</v>
      </c>
      <c r="K480">
        <f>VLOOKUP(J480,Listas!$B$21:$C$50,2,FALSE)</f>
        <v>600017</v>
      </c>
      <c r="L480">
        <v>-1</v>
      </c>
    </row>
    <row r="481" spans="1:12">
      <c r="A481">
        <v>116</v>
      </c>
      <c r="B481" t="s">
        <v>2562</v>
      </c>
      <c r="C481" s="119" t="s">
        <v>2563</v>
      </c>
      <c r="D481" t="s">
        <v>2564</v>
      </c>
      <c r="E481" s="119" t="s">
        <v>1606</v>
      </c>
      <c r="H481" t="s">
        <v>1607</v>
      </c>
      <c r="I481">
        <f>VLOOKUP(H481,Listas!$B$2:$C$20,2,FALSE)</f>
        <v>500001</v>
      </c>
      <c r="J481" t="s">
        <v>22</v>
      </c>
      <c r="K481">
        <f>VLOOKUP(J481,Listas!$B$21:$C$50,2,FALSE)</f>
        <v>600017</v>
      </c>
      <c r="L481">
        <v>-1</v>
      </c>
    </row>
    <row r="482" spans="1:12">
      <c r="A482">
        <v>116</v>
      </c>
      <c r="B482" t="s">
        <v>2565</v>
      </c>
      <c r="C482" s="119" t="s">
        <v>2566</v>
      </c>
      <c r="D482" t="s">
        <v>2567</v>
      </c>
      <c r="E482" s="119" t="s">
        <v>1606</v>
      </c>
      <c r="H482" t="s">
        <v>1607</v>
      </c>
      <c r="I482">
        <f>VLOOKUP(H482,Listas!$B$2:$C$20,2,FALSE)</f>
        <v>500001</v>
      </c>
      <c r="J482" t="s">
        <v>22</v>
      </c>
      <c r="K482">
        <f>VLOOKUP(J482,Listas!$B$21:$C$50,2,FALSE)</f>
        <v>600017</v>
      </c>
      <c r="L482">
        <v>-1</v>
      </c>
    </row>
    <row r="483" spans="1:12">
      <c r="A483">
        <v>116</v>
      </c>
      <c r="B483" t="s">
        <v>2568</v>
      </c>
      <c r="C483" s="119" t="s">
        <v>2569</v>
      </c>
      <c r="D483" t="s">
        <v>1918</v>
      </c>
      <c r="E483" s="119" t="s">
        <v>1606</v>
      </c>
      <c r="H483" t="s">
        <v>1607</v>
      </c>
      <c r="I483">
        <f>VLOOKUP(H483,Listas!$B$2:$C$20,2,FALSE)</f>
        <v>500001</v>
      </c>
      <c r="J483" t="s">
        <v>22</v>
      </c>
      <c r="K483">
        <f>VLOOKUP(J483,Listas!$B$21:$C$50,2,FALSE)</f>
        <v>600017</v>
      </c>
      <c r="L483">
        <v>-1</v>
      </c>
    </row>
    <row r="484" spans="1:12">
      <c r="A484">
        <v>116</v>
      </c>
      <c r="B484" t="s">
        <v>2570</v>
      </c>
      <c r="C484" s="119" t="s">
        <v>2571</v>
      </c>
      <c r="D484" t="s">
        <v>2572</v>
      </c>
      <c r="E484" s="119" t="s">
        <v>1606</v>
      </c>
      <c r="H484" t="s">
        <v>1607</v>
      </c>
      <c r="I484">
        <f>VLOOKUP(H484,Listas!$B$2:$C$20,2,FALSE)</f>
        <v>500001</v>
      </c>
      <c r="J484" t="s">
        <v>22</v>
      </c>
      <c r="K484">
        <f>VLOOKUP(J484,Listas!$B$21:$C$50,2,FALSE)</f>
        <v>600017</v>
      </c>
      <c r="L484">
        <v>-1</v>
      </c>
    </row>
    <row r="485" spans="1:12">
      <c r="A485">
        <v>116</v>
      </c>
      <c r="B485" t="s">
        <v>2573</v>
      </c>
      <c r="C485" s="119" t="s">
        <v>2574</v>
      </c>
      <c r="D485" t="s">
        <v>2575</v>
      </c>
      <c r="E485" s="119" t="s">
        <v>1606</v>
      </c>
      <c r="H485" t="s">
        <v>1607</v>
      </c>
      <c r="I485">
        <f>VLOOKUP(H485,Listas!$B$2:$C$20,2,FALSE)</f>
        <v>500001</v>
      </c>
      <c r="J485" t="s">
        <v>22</v>
      </c>
      <c r="K485">
        <f>VLOOKUP(J485,Listas!$B$21:$C$50,2,FALSE)</f>
        <v>600017</v>
      </c>
      <c r="L485">
        <v>-1</v>
      </c>
    </row>
    <row r="486" spans="1:12">
      <c r="A486">
        <v>116</v>
      </c>
      <c r="B486" t="s">
        <v>2576</v>
      </c>
      <c r="C486" s="119" t="s">
        <v>2577</v>
      </c>
      <c r="D486" t="s">
        <v>2578</v>
      </c>
      <c r="E486" s="119" t="s">
        <v>1606</v>
      </c>
      <c r="H486" t="s">
        <v>1607</v>
      </c>
      <c r="I486">
        <f>VLOOKUP(H486,Listas!$B$2:$C$20,2,FALSE)</f>
        <v>500001</v>
      </c>
      <c r="J486" t="s">
        <v>22</v>
      </c>
      <c r="K486">
        <f>VLOOKUP(J486,Listas!$B$21:$C$50,2,FALSE)</f>
        <v>600017</v>
      </c>
      <c r="L486">
        <v>-1</v>
      </c>
    </row>
    <row r="487" spans="1:12">
      <c r="A487">
        <v>116</v>
      </c>
      <c r="B487" t="s">
        <v>2579</v>
      </c>
      <c r="C487" s="119" t="s">
        <v>2580</v>
      </c>
      <c r="D487" t="s">
        <v>2581</v>
      </c>
      <c r="E487" s="119" t="s">
        <v>1606</v>
      </c>
      <c r="H487" t="s">
        <v>1607</v>
      </c>
      <c r="I487">
        <f>VLOOKUP(H487,Listas!$B$2:$C$20,2,FALSE)</f>
        <v>500001</v>
      </c>
      <c r="J487" t="s">
        <v>22</v>
      </c>
      <c r="K487">
        <f>VLOOKUP(J487,Listas!$B$21:$C$50,2,FALSE)</f>
        <v>600017</v>
      </c>
      <c r="L487">
        <v>-1</v>
      </c>
    </row>
    <row r="488" spans="1:12">
      <c r="A488">
        <v>116</v>
      </c>
      <c r="B488" t="s">
        <v>2582</v>
      </c>
      <c r="C488" s="119" t="s">
        <v>2583</v>
      </c>
      <c r="D488" t="s">
        <v>2584</v>
      </c>
      <c r="E488" s="119" t="s">
        <v>1606</v>
      </c>
      <c r="H488" t="s">
        <v>1607</v>
      </c>
      <c r="I488">
        <f>VLOOKUP(H488,Listas!$B$2:$C$20,2,FALSE)</f>
        <v>500001</v>
      </c>
      <c r="J488" t="s">
        <v>22</v>
      </c>
      <c r="K488">
        <f>VLOOKUP(J488,Listas!$B$21:$C$50,2,FALSE)</f>
        <v>600017</v>
      </c>
      <c r="L488">
        <v>-1</v>
      </c>
    </row>
    <row r="489" spans="1:12">
      <c r="A489">
        <v>116</v>
      </c>
      <c r="B489" t="s">
        <v>2585</v>
      </c>
      <c r="C489" s="119" t="s">
        <v>2586</v>
      </c>
      <c r="D489" t="s">
        <v>2587</v>
      </c>
      <c r="E489" s="119" t="s">
        <v>1606</v>
      </c>
      <c r="H489" t="s">
        <v>1607</v>
      </c>
      <c r="I489">
        <f>VLOOKUP(H489,Listas!$B$2:$C$20,2,FALSE)</f>
        <v>500001</v>
      </c>
      <c r="J489" t="s">
        <v>22</v>
      </c>
      <c r="K489">
        <f>VLOOKUP(J489,Listas!$B$21:$C$50,2,FALSE)</f>
        <v>600017</v>
      </c>
      <c r="L489">
        <v>-1</v>
      </c>
    </row>
    <row r="490" spans="1:12">
      <c r="A490">
        <v>116</v>
      </c>
      <c r="B490" t="s">
        <v>2588</v>
      </c>
      <c r="C490" s="119" t="s">
        <v>2589</v>
      </c>
      <c r="D490" t="s">
        <v>2590</v>
      </c>
      <c r="E490" s="119" t="s">
        <v>1606</v>
      </c>
      <c r="H490" t="s">
        <v>1607</v>
      </c>
      <c r="I490">
        <f>VLOOKUP(H490,Listas!$B$2:$C$20,2,FALSE)</f>
        <v>500001</v>
      </c>
      <c r="J490" t="s">
        <v>22</v>
      </c>
      <c r="K490">
        <f>VLOOKUP(J490,Listas!$B$21:$C$50,2,FALSE)</f>
        <v>600017</v>
      </c>
      <c r="L490">
        <v>-1</v>
      </c>
    </row>
    <row r="491" spans="1:12">
      <c r="A491">
        <v>116</v>
      </c>
      <c r="B491" t="s">
        <v>2591</v>
      </c>
      <c r="C491" s="119" t="s">
        <v>2592</v>
      </c>
      <c r="D491" t="s">
        <v>2593</v>
      </c>
      <c r="E491" s="119" t="s">
        <v>1606</v>
      </c>
      <c r="H491" t="s">
        <v>1607</v>
      </c>
      <c r="I491">
        <f>VLOOKUP(H491,Listas!$B$2:$C$20,2,FALSE)</f>
        <v>500001</v>
      </c>
      <c r="J491" t="s">
        <v>22</v>
      </c>
      <c r="K491">
        <f>VLOOKUP(J491,Listas!$B$21:$C$50,2,FALSE)</f>
        <v>600017</v>
      </c>
      <c r="L491">
        <v>-1</v>
      </c>
    </row>
    <row r="492" spans="1:12">
      <c r="A492">
        <v>116</v>
      </c>
      <c r="B492" t="s">
        <v>2594</v>
      </c>
      <c r="C492" s="119" t="s">
        <v>2595</v>
      </c>
      <c r="D492" t="s">
        <v>2596</v>
      </c>
      <c r="E492" s="119" t="s">
        <v>1606</v>
      </c>
      <c r="H492" t="s">
        <v>1607</v>
      </c>
      <c r="I492">
        <f>VLOOKUP(H492,Listas!$B$2:$C$20,2,FALSE)</f>
        <v>500001</v>
      </c>
      <c r="J492" t="s">
        <v>22</v>
      </c>
      <c r="K492">
        <f>VLOOKUP(J492,Listas!$B$21:$C$50,2,FALSE)</f>
        <v>600017</v>
      </c>
      <c r="L492">
        <v>-1</v>
      </c>
    </row>
    <row r="493" spans="1:12">
      <c r="A493">
        <v>116</v>
      </c>
      <c r="B493" t="s">
        <v>2597</v>
      </c>
      <c r="C493" s="119" t="s">
        <v>2598</v>
      </c>
      <c r="D493" t="s">
        <v>2599</v>
      </c>
      <c r="E493" s="119" t="s">
        <v>1606</v>
      </c>
      <c r="H493" t="s">
        <v>1607</v>
      </c>
      <c r="I493">
        <f>VLOOKUP(H493,Listas!$B$2:$C$20,2,FALSE)</f>
        <v>500001</v>
      </c>
      <c r="J493" t="s">
        <v>22</v>
      </c>
      <c r="K493">
        <f>VLOOKUP(J493,Listas!$B$21:$C$50,2,FALSE)</f>
        <v>600017</v>
      </c>
      <c r="L493">
        <v>-1</v>
      </c>
    </row>
    <row r="494" spans="1:12">
      <c r="A494">
        <v>116</v>
      </c>
      <c r="B494" t="s">
        <v>2600</v>
      </c>
      <c r="C494" s="119" t="s">
        <v>2601</v>
      </c>
      <c r="D494" t="s">
        <v>2602</v>
      </c>
      <c r="E494" s="119" t="s">
        <v>1606</v>
      </c>
      <c r="H494" t="s">
        <v>1607</v>
      </c>
      <c r="I494">
        <f>VLOOKUP(H494,Listas!$B$2:$C$20,2,FALSE)</f>
        <v>500001</v>
      </c>
      <c r="J494" t="s">
        <v>22</v>
      </c>
      <c r="K494">
        <f>VLOOKUP(J494,Listas!$B$21:$C$50,2,FALSE)</f>
        <v>600017</v>
      </c>
      <c r="L494">
        <v>-1</v>
      </c>
    </row>
    <row r="495" spans="1:12">
      <c r="A495">
        <v>116</v>
      </c>
      <c r="B495" t="s">
        <v>2603</v>
      </c>
      <c r="C495" s="119" t="s">
        <v>2604</v>
      </c>
      <c r="D495" t="s">
        <v>2605</v>
      </c>
      <c r="E495" s="119" t="s">
        <v>1606</v>
      </c>
      <c r="H495" t="s">
        <v>1607</v>
      </c>
      <c r="I495">
        <f>VLOOKUP(H495,Listas!$B$2:$C$20,2,FALSE)</f>
        <v>500001</v>
      </c>
      <c r="J495" t="s">
        <v>22</v>
      </c>
      <c r="K495">
        <f>VLOOKUP(J495,Listas!$B$21:$C$50,2,FALSE)</f>
        <v>600017</v>
      </c>
      <c r="L495">
        <v>-1</v>
      </c>
    </row>
    <row r="496" spans="1:12">
      <c r="A496">
        <v>116</v>
      </c>
      <c r="B496" t="s">
        <v>2606</v>
      </c>
      <c r="C496" s="119" t="s">
        <v>2607</v>
      </c>
      <c r="D496" t="s">
        <v>2608</v>
      </c>
      <c r="E496" s="119" t="s">
        <v>1606</v>
      </c>
      <c r="H496" t="s">
        <v>1607</v>
      </c>
      <c r="I496">
        <f>VLOOKUP(H496,Listas!$B$2:$C$20,2,FALSE)</f>
        <v>500001</v>
      </c>
      <c r="J496" t="s">
        <v>22</v>
      </c>
      <c r="K496">
        <f>VLOOKUP(J496,Listas!$B$21:$C$50,2,FALSE)</f>
        <v>600017</v>
      </c>
      <c r="L496">
        <v>-1</v>
      </c>
    </row>
    <row r="497" spans="1:12">
      <c r="A497">
        <v>116</v>
      </c>
      <c r="B497" t="s">
        <v>2609</v>
      </c>
      <c r="C497" s="119" t="s">
        <v>2610</v>
      </c>
      <c r="D497" t="s">
        <v>2611</v>
      </c>
      <c r="E497" s="119" t="s">
        <v>1606</v>
      </c>
      <c r="H497" t="s">
        <v>1607</v>
      </c>
      <c r="I497">
        <f>VLOOKUP(H497,Listas!$B$2:$C$20,2,FALSE)</f>
        <v>500001</v>
      </c>
      <c r="J497" t="s">
        <v>22</v>
      </c>
      <c r="K497">
        <f>VLOOKUP(J497,Listas!$B$21:$C$50,2,FALSE)</f>
        <v>600017</v>
      </c>
      <c r="L497">
        <v>-1</v>
      </c>
    </row>
    <row r="498" spans="1:12">
      <c r="A498">
        <v>116</v>
      </c>
      <c r="B498" t="s">
        <v>2612</v>
      </c>
      <c r="C498" s="119" t="s">
        <v>2613</v>
      </c>
      <c r="D498" t="s">
        <v>2614</v>
      </c>
      <c r="E498" s="119" t="s">
        <v>1606</v>
      </c>
      <c r="H498" t="s">
        <v>1607</v>
      </c>
      <c r="I498">
        <f>VLOOKUP(H498,Listas!$B$2:$C$20,2,FALSE)</f>
        <v>500001</v>
      </c>
      <c r="J498" t="s">
        <v>22</v>
      </c>
      <c r="K498">
        <f>VLOOKUP(J498,Listas!$B$21:$C$50,2,FALSE)</f>
        <v>600017</v>
      </c>
      <c r="L498">
        <v>-1</v>
      </c>
    </row>
    <row r="499" spans="1:12">
      <c r="A499">
        <v>116</v>
      </c>
      <c r="B499" t="s">
        <v>2615</v>
      </c>
      <c r="C499" s="119" t="s">
        <v>2616</v>
      </c>
      <c r="D499" t="s">
        <v>2617</v>
      </c>
      <c r="E499" s="119" t="s">
        <v>1606</v>
      </c>
      <c r="H499" t="s">
        <v>1607</v>
      </c>
      <c r="I499">
        <f>VLOOKUP(H499,Listas!$B$2:$C$20,2,FALSE)</f>
        <v>500001</v>
      </c>
      <c r="J499" t="s">
        <v>22</v>
      </c>
      <c r="K499">
        <f>VLOOKUP(J499,Listas!$B$21:$C$50,2,FALSE)</f>
        <v>600017</v>
      </c>
      <c r="L499">
        <v>-1</v>
      </c>
    </row>
    <row r="500" spans="1:12">
      <c r="A500">
        <v>116</v>
      </c>
      <c r="B500" t="s">
        <v>2618</v>
      </c>
      <c r="C500" s="119" t="s">
        <v>2619</v>
      </c>
      <c r="D500" t="s">
        <v>2620</v>
      </c>
      <c r="E500" s="119" t="s">
        <v>1606</v>
      </c>
      <c r="H500" t="s">
        <v>1607</v>
      </c>
      <c r="I500">
        <f>VLOOKUP(H500,Listas!$B$2:$C$20,2,FALSE)</f>
        <v>500001</v>
      </c>
      <c r="J500" t="s">
        <v>22</v>
      </c>
      <c r="K500">
        <f>VLOOKUP(J500,Listas!$B$21:$C$50,2,FALSE)</f>
        <v>600017</v>
      </c>
      <c r="L500">
        <v>-1</v>
      </c>
    </row>
    <row r="501" spans="1:12">
      <c r="A501">
        <v>116</v>
      </c>
      <c r="B501" t="s">
        <v>2621</v>
      </c>
      <c r="C501" s="119" t="s">
        <v>2622</v>
      </c>
      <c r="D501" t="s">
        <v>2623</v>
      </c>
      <c r="E501" s="119" t="s">
        <v>1606</v>
      </c>
      <c r="H501" t="s">
        <v>1607</v>
      </c>
      <c r="I501">
        <f>VLOOKUP(H501,Listas!$B$2:$C$20,2,FALSE)</f>
        <v>500001</v>
      </c>
      <c r="J501" t="s">
        <v>22</v>
      </c>
      <c r="K501">
        <f>VLOOKUP(J501,Listas!$B$21:$C$50,2,FALSE)</f>
        <v>600017</v>
      </c>
      <c r="L501">
        <v>-1</v>
      </c>
    </row>
    <row r="502" spans="1:12">
      <c r="A502">
        <v>116</v>
      </c>
      <c r="B502" t="s">
        <v>2624</v>
      </c>
      <c r="C502" s="119" t="s">
        <v>2625</v>
      </c>
      <c r="D502" t="s">
        <v>2626</v>
      </c>
      <c r="E502" s="119" t="s">
        <v>1606</v>
      </c>
      <c r="H502" t="s">
        <v>1607</v>
      </c>
      <c r="I502">
        <f>VLOOKUP(H502,Listas!$B$2:$C$20,2,FALSE)</f>
        <v>500001</v>
      </c>
      <c r="J502" t="s">
        <v>22</v>
      </c>
      <c r="K502">
        <f>VLOOKUP(J502,Listas!$B$21:$C$50,2,FALSE)</f>
        <v>600017</v>
      </c>
      <c r="L502">
        <v>-1</v>
      </c>
    </row>
    <row r="503" spans="1:12">
      <c r="A503">
        <v>116</v>
      </c>
      <c r="B503" t="s">
        <v>2627</v>
      </c>
      <c r="C503" s="119" t="s">
        <v>2628</v>
      </c>
      <c r="D503" t="s">
        <v>2629</v>
      </c>
      <c r="E503" s="119" t="s">
        <v>1606</v>
      </c>
      <c r="H503" t="s">
        <v>1607</v>
      </c>
      <c r="I503">
        <f>VLOOKUP(H503,Listas!$B$2:$C$20,2,FALSE)</f>
        <v>500001</v>
      </c>
      <c r="J503" t="s">
        <v>22</v>
      </c>
      <c r="K503">
        <f>VLOOKUP(J503,Listas!$B$21:$C$50,2,FALSE)</f>
        <v>600017</v>
      </c>
      <c r="L503">
        <v>-1</v>
      </c>
    </row>
    <row r="504" spans="1:12">
      <c r="A504">
        <v>116</v>
      </c>
      <c r="B504" t="s">
        <v>587</v>
      </c>
      <c r="C504" s="119" t="s">
        <v>588</v>
      </c>
      <c r="D504" t="s">
        <v>589</v>
      </c>
      <c r="E504" s="119" t="s">
        <v>1606</v>
      </c>
      <c r="H504" t="s">
        <v>1607</v>
      </c>
      <c r="I504">
        <f>VLOOKUP(H504,Listas!$B$2:$C$20,2,FALSE)</f>
        <v>500001</v>
      </c>
      <c r="J504" t="s">
        <v>22</v>
      </c>
      <c r="K504">
        <f>VLOOKUP(J504,Listas!$B$21:$C$50,2,FALSE)</f>
        <v>600017</v>
      </c>
      <c r="L504">
        <v>-1</v>
      </c>
    </row>
    <row r="505" spans="1:12">
      <c r="A505">
        <v>116</v>
      </c>
      <c r="B505" t="s">
        <v>2630</v>
      </c>
      <c r="C505" s="119" t="s">
        <v>2631</v>
      </c>
      <c r="D505" t="s">
        <v>2632</v>
      </c>
      <c r="E505" s="119" t="s">
        <v>1606</v>
      </c>
      <c r="H505" t="s">
        <v>1607</v>
      </c>
      <c r="I505">
        <f>VLOOKUP(H505,Listas!$B$2:$C$20,2,FALSE)</f>
        <v>500001</v>
      </c>
      <c r="J505" t="s">
        <v>22</v>
      </c>
      <c r="K505">
        <f>VLOOKUP(J505,Listas!$B$21:$C$50,2,FALSE)</f>
        <v>600017</v>
      </c>
      <c r="L505">
        <v>-1</v>
      </c>
    </row>
    <row r="506" spans="1:12">
      <c r="A506">
        <v>116</v>
      </c>
      <c r="B506" t="s">
        <v>2633</v>
      </c>
      <c r="C506" s="119" t="s">
        <v>2634</v>
      </c>
      <c r="D506" t="s">
        <v>2635</v>
      </c>
      <c r="E506" s="119" t="s">
        <v>1606</v>
      </c>
      <c r="H506" t="s">
        <v>1607</v>
      </c>
      <c r="I506">
        <f>VLOOKUP(H506,Listas!$B$2:$C$20,2,FALSE)</f>
        <v>500001</v>
      </c>
      <c r="J506" t="s">
        <v>22</v>
      </c>
      <c r="K506">
        <f>VLOOKUP(J506,Listas!$B$21:$C$50,2,FALSE)</f>
        <v>600017</v>
      </c>
      <c r="L506">
        <v>-1</v>
      </c>
    </row>
    <row r="507" spans="1:12">
      <c r="A507">
        <v>116</v>
      </c>
      <c r="B507" t="s">
        <v>2636</v>
      </c>
      <c r="C507" s="119" t="s">
        <v>2637</v>
      </c>
      <c r="D507" t="s">
        <v>2638</v>
      </c>
      <c r="E507" s="119" t="s">
        <v>1606</v>
      </c>
      <c r="H507" t="s">
        <v>1607</v>
      </c>
      <c r="I507">
        <f>VLOOKUP(H507,Listas!$B$2:$C$20,2,FALSE)</f>
        <v>500001</v>
      </c>
      <c r="J507" t="s">
        <v>22</v>
      </c>
      <c r="K507">
        <f>VLOOKUP(J507,Listas!$B$21:$C$50,2,FALSE)</f>
        <v>600017</v>
      </c>
      <c r="L507">
        <v>-1</v>
      </c>
    </row>
    <row r="508" spans="1:12">
      <c r="A508">
        <v>116</v>
      </c>
      <c r="B508" t="s">
        <v>2639</v>
      </c>
      <c r="C508" s="119" t="s">
        <v>2640</v>
      </c>
      <c r="D508" t="s">
        <v>2641</v>
      </c>
      <c r="E508" s="119" t="s">
        <v>1606</v>
      </c>
      <c r="H508" t="s">
        <v>1607</v>
      </c>
      <c r="I508">
        <f>VLOOKUP(H508,Listas!$B$2:$C$20,2,FALSE)</f>
        <v>500001</v>
      </c>
      <c r="J508" t="s">
        <v>22</v>
      </c>
      <c r="K508">
        <f>VLOOKUP(J508,Listas!$B$21:$C$50,2,FALSE)</f>
        <v>600017</v>
      </c>
      <c r="L508">
        <v>-1</v>
      </c>
    </row>
    <row r="509" spans="1:12">
      <c r="A509">
        <v>116</v>
      </c>
      <c r="B509" t="s">
        <v>2642</v>
      </c>
      <c r="C509" s="119" t="s">
        <v>2643</v>
      </c>
      <c r="D509" t="s">
        <v>2644</v>
      </c>
      <c r="E509" s="119" t="s">
        <v>1606</v>
      </c>
      <c r="H509" t="s">
        <v>1607</v>
      </c>
      <c r="I509">
        <f>VLOOKUP(H509,Listas!$B$2:$C$20,2,FALSE)</f>
        <v>500001</v>
      </c>
      <c r="J509" t="s">
        <v>22</v>
      </c>
      <c r="K509">
        <f>VLOOKUP(J509,Listas!$B$21:$C$50,2,FALSE)</f>
        <v>600017</v>
      </c>
      <c r="L509">
        <v>-1</v>
      </c>
    </row>
    <row r="510" spans="1:12">
      <c r="A510">
        <v>116</v>
      </c>
      <c r="B510" t="s">
        <v>2645</v>
      </c>
      <c r="C510" s="119" t="s">
        <v>2646</v>
      </c>
      <c r="D510" t="s">
        <v>2647</v>
      </c>
      <c r="E510" s="119" t="s">
        <v>1606</v>
      </c>
      <c r="H510" t="s">
        <v>1607</v>
      </c>
      <c r="I510">
        <f>VLOOKUP(H510,Listas!$B$2:$C$20,2,FALSE)</f>
        <v>500001</v>
      </c>
      <c r="J510" t="s">
        <v>22</v>
      </c>
      <c r="K510">
        <f>VLOOKUP(J510,Listas!$B$21:$C$50,2,FALSE)</f>
        <v>600017</v>
      </c>
      <c r="L510">
        <v>-1</v>
      </c>
    </row>
    <row r="511" spans="1:12">
      <c r="A511">
        <v>116</v>
      </c>
      <c r="B511" t="s">
        <v>2648</v>
      </c>
      <c r="C511" s="119" t="s">
        <v>2649</v>
      </c>
      <c r="D511" t="s">
        <v>2650</v>
      </c>
      <c r="E511" s="119" t="s">
        <v>1606</v>
      </c>
      <c r="H511" t="s">
        <v>1607</v>
      </c>
      <c r="I511">
        <f>VLOOKUP(H511,Listas!$B$2:$C$20,2,FALSE)</f>
        <v>500001</v>
      </c>
      <c r="J511" t="s">
        <v>22</v>
      </c>
      <c r="K511">
        <f>VLOOKUP(J511,Listas!$B$21:$C$50,2,FALSE)</f>
        <v>600017</v>
      </c>
      <c r="L511">
        <v>-1</v>
      </c>
    </row>
    <row r="512" spans="1:12">
      <c r="A512">
        <v>116</v>
      </c>
      <c r="B512" t="s">
        <v>2651</v>
      </c>
      <c r="C512" s="119" t="s">
        <v>2652</v>
      </c>
      <c r="D512" t="s">
        <v>2653</v>
      </c>
      <c r="E512" s="119" t="s">
        <v>1606</v>
      </c>
      <c r="H512" t="s">
        <v>1607</v>
      </c>
      <c r="I512">
        <f>VLOOKUP(H512,Listas!$B$2:$C$20,2,FALSE)</f>
        <v>500001</v>
      </c>
      <c r="J512" t="s">
        <v>22</v>
      </c>
      <c r="K512">
        <f>VLOOKUP(J512,Listas!$B$21:$C$50,2,FALSE)</f>
        <v>600017</v>
      </c>
      <c r="L512">
        <v>-1</v>
      </c>
    </row>
    <row r="513" spans="1:12">
      <c r="A513">
        <v>116</v>
      </c>
      <c r="B513" t="s">
        <v>2654</v>
      </c>
      <c r="C513" s="119" t="s">
        <v>2655</v>
      </c>
      <c r="D513" t="s">
        <v>2656</v>
      </c>
      <c r="E513" s="119" t="s">
        <v>1606</v>
      </c>
      <c r="H513" t="s">
        <v>1607</v>
      </c>
      <c r="I513">
        <f>VLOOKUP(H513,Listas!$B$2:$C$20,2,FALSE)</f>
        <v>500001</v>
      </c>
      <c r="J513" t="s">
        <v>22</v>
      </c>
      <c r="K513">
        <f>VLOOKUP(J513,Listas!$B$21:$C$50,2,FALSE)</f>
        <v>600017</v>
      </c>
      <c r="L513">
        <v>-1</v>
      </c>
    </row>
    <row r="514" spans="1:12">
      <c r="A514">
        <v>116</v>
      </c>
      <c r="B514" t="s">
        <v>2657</v>
      </c>
      <c r="C514" s="119" t="s">
        <v>2658</v>
      </c>
      <c r="D514" t="s">
        <v>2659</v>
      </c>
      <c r="E514" s="119" t="s">
        <v>1606</v>
      </c>
      <c r="H514" t="s">
        <v>1607</v>
      </c>
      <c r="I514">
        <f>VLOOKUP(H514,Listas!$B$2:$C$20,2,FALSE)</f>
        <v>500001</v>
      </c>
      <c r="J514" t="s">
        <v>22</v>
      </c>
      <c r="K514">
        <f>VLOOKUP(J514,Listas!$B$21:$C$50,2,FALSE)</f>
        <v>600017</v>
      </c>
      <c r="L514">
        <v>-1</v>
      </c>
    </row>
    <row r="515" spans="1:12">
      <c r="A515">
        <v>116</v>
      </c>
      <c r="B515" t="s">
        <v>2660</v>
      </c>
      <c r="C515" s="119" t="s">
        <v>2661</v>
      </c>
      <c r="D515" t="s">
        <v>2662</v>
      </c>
      <c r="E515" s="119" t="s">
        <v>1606</v>
      </c>
      <c r="H515" t="s">
        <v>1607</v>
      </c>
      <c r="I515">
        <f>VLOOKUP(H515,Listas!$B$2:$C$20,2,FALSE)</f>
        <v>500001</v>
      </c>
      <c r="J515" t="s">
        <v>22</v>
      </c>
      <c r="K515">
        <f>VLOOKUP(J515,Listas!$B$21:$C$50,2,FALSE)</f>
        <v>600017</v>
      </c>
      <c r="L515">
        <v>-1</v>
      </c>
    </row>
    <row r="516" spans="1:12">
      <c r="A516">
        <v>116</v>
      </c>
      <c r="B516" t="s">
        <v>2663</v>
      </c>
      <c r="C516" s="119" t="s">
        <v>2664</v>
      </c>
      <c r="D516" t="s">
        <v>2665</v>
      </c>
      <c r="E516" s="119" t="s">
        <v>1606</v>
      </c>
      <c r="H516" t="s">
        <v>1607</v>
      </c>
      <c r="I516">
        <f>VLOOKUP(H516,Listas!$B$2:$C$20,2,FALSE)</f>
        <v>500001</v>
      </c>
      <c r="J516" t="s">
        <v>22</v>
      </c>
      <c r="K516">
        <f>VLOOKUP(J516,Listas!$B$21:$C$50,2,FALSE)</f>
        <v>600017</v>
      </c>
      <c r="L516">
        <v>-1</v>
      </c>
    </row>
    <row r="517" spans="1:12">
      <c r="A517">
        <v>116</v>
      </c>
      <c r="B517" t="s">
        <v>2666</v>
      </c>
      <c r="C517" s="119" t="s">
        <v>2667</v>
      </c>
      <c r="D517" t="s">
        <v>2668</v>
      </c>
      <c r="E517" s="119" t="s">
        <v>1606</v>
      </c>
      <c r="H517" t="s">
        <v>1607</v>
      </c>
      <c r="I517">
        <f>VLOOKUP(H517,Listas!$B$2:$C$20,2,FALSE)</f>
        <v>500001</v>
      </c>
      <c r="J517" t="s">
        <v>22</v>
      </c>
      <c r="K517">
        <f>VLOOKUP(J517,Listas!$B$21:$C$50,2,FALSE)</f>
        <v>600017</v>
      </c>
      <c r="L517">
        <v>-1</v>
      </c>
    </row>
    <row r="518" spans="1:12">
      <c r="A518">
        <v>116</v>
      </c>
      <c r="B518" t="s">
        <v>2669</v>
      </c>
      <c r="C518" s="119" t="s">
        <v>2670</v>
      </c>
      <c r="D518" t="s">
        <v>2671</v>
      </c>
      <c r="E518" s="119" t="s">
        <v>1606</v>
      </c>
      <c r="H518" t="s">
        <v>1607</v>
      </c>
      <c r="I518">
        <f>VLOOKUP(H518,Listas!$B$2:$C$20,2,FALSE)</f>
        <v>500001</v>
      </c>
      <c r="J518" t="s">
        <v>22</v>
      </c>
      <c r="K518">
        <f>VLOOKUP(J518,Listas!$B$21:$C$50,2,FALSE)</f>
        <v>600017</v>
      </c>
      <c r="L518">
        <v>-1</v>
      </c>
    </row>
    <row r="519" spans="1:12">
      <c r="A519">
        <v>116</v>
      </c>
      <c r="B519" t="s">
        <v>2672</v>
      </c>
      <c r="C519" s="119" t="s">
        <v>2673</v>
      </c>
      <c r="D519" t="s">
        <v>2674</v>
      </c>
      <c r="E519" s="119" t="s">
        <v>1606</v>
      </c>
      <c r="H519" t="s">
        <v>1607</v>
      </c>
      <c r="I519">
        <f>VLOOKUP(H519,Listas!$B$2:$C$20,2,FALSE)</f>
        <v>500001</v>
      </c>
      <c r="J519" t="s">
        <v>22</v>
      </c>
      <c r="K519">
        <f>VLOOKUP(J519,Listas!$B$21:$C$50,2,FALSE)</f>
        <v>600017</v>
      </c>
      <c r="L519">
        <v>-1</v>
      </c>
    </row>
    <row r="520" spans="1:12">
      <c r="A520">
        <v>116</v>
      </c>
      <c r="B520" t="s">
        <v>2675</v>
      </c>
      <c r="C520" s="119">
        <v>68646553000150</v>
      </c>
      <c r="D520" t="s">
        <v>2676</v>
      </c>
      <c r="E520" s="119" t="s">
        <v>1606</v>
      </c>
      <c r="H520" t="s">
        <v>1607</v>
      </c>
      <c r="I520">
        <f>VLOOKUP(H520,Listas!$B$2:$C$20,2,FALSE)</f>
        <v>500001</v>
      </c>
      <c r="J520" t="s">
        <v>22</v>
      </c>
      <c r="K520">
        <f>VLOOKUP(J520,Listas!$B$21:$C$50,2,FALSE)</f>
        <v>600017</v>
      </c>
      <c r="L520">
        <v>-1</v>
      </c>
    </row>
    <row r="521" spans="1:12">
      <c r="A521">
        <v>116</v>
      </c>
      <c r="B521" t="s">
        <v>590</v>
      </c>
      <c r="C521" s="119" t="s">
        <v>591</v>
      </c>
      <c r="D521" t="s">
        <v>592</v>
      </c>
      <c r="E521" s="119" t="s">
        <v>1606</v>
      </c>
      <c r="H521" t="s">
        <v>1607</v>
      </c>
      <c r="I521">
        <f>VLOOKUP(H521,Listas!$B$2:$C$20,2,FALSE)</f>
        <v>500001</v>
      </c>
      <c r="J521" t="s">
        <v>22</v>
      </c>
      <c r="K521">
        <f>VLOOKUP(J521,Listas!$B$21:$C$50,2,FALSE)</f>
        <v>600017</v>
      </c>
      <c r="L521">
        <v>-1</v>
      </c>
    </row>
    <row r="522" spans="1:12">
      <c r="A522">
        <v>116</v>
      </c>
      <c r="B522" t="s">
        <v>2677</v>
      </c>
      <c r="C522" s="119" t="s">
        <v>2678</v>
      </c>
      <c r="D522" t="s">
        <v>2679</v>
      </c>
      <c r="E522" s="119" t="s">
        <v>1606</v>
      </c>
      <c r="H522" t="s">
        <v>1607</v>
      </c>
      <c r="I522">
        <f>VLOOKUP(H522,Listas!$B$2:$C$20,2,FALSE)</f>
        <v>500001</v>
      </c>
      <c r="J522" t="s">
        <v>22</v>
      </c>
      <c r="K522">
        <f>VLOOKUP(J522,Listas!$B$21:$C$50,2,FALSE)</f>
        <v>600017</v>
      </c>
      <c r="L522">
        <v>-1</v>
      </c>
    </row>
    <row r="523" spans="1:12">
      <c r="A523">
        <v>116</v>
      </c>
      <c r="B523" t="s">
        <v>2680</v>
      </c>
      <c r="C523" s="119" t="s">
        <v>2681</v>
      </c>
      <c r="D523" t="s">
        <v>2682</v>
      </c>
      <c r="E523" s="119" t="s">
        <v>1606</v>
      </c>
      <c r="H523" t="s">
        <v>1607</v>
      </c>
      <c r="I523">
        <f>VLOOKUP(H523,Listas!$B$2:$C$20,2,FALSE)</f>
        <v>500001</v>
      </c>
      <c r="J523" t="s">
        <v>22</v>
      </c>
      <c r="K523">
        <f>VLOOKUP(J523,Listas!$B$21:$C$50,2,FALSE)</f>
        <v>600017</v>
      </c>
      <c r="L523">
        <v>-1</v>
      </c>
    </row>
    <row r="524" spans="1:12">
      <c r="A524">
        <v>116</v>
      </c>
      <c r="B524" t="s">
        <v>2683</v>
      </c>
      <c r="C524" s="119" t="s">
        <v>2684</v>
      </c>
      <c r="D524" t="s">
        <v>2685</v>
      </c>
      <c r="E524" s="119" t="s">
        <v>1606</v>
      </c>
      <c r="H524" t="s">
        <v>1607</v>
      </c>
      <c r="I524">
        <f>VLOOKUP(H524,Listas!$B$2:$C$20,2,FALSE)</f>
        <v>500001</v>
      </c>
      <c r="J524" t="s">
        <v>22</v>
      </c>
      <c r="K524">
        <f>VLOOKUP(J524,Listas!$B$21:$C$50,2,FALSE)</f>
        <v>600017</v>
      </c>
      <c r="L524">
        <v>-1</v>
      </c>
    </row>
    <row r="525" spans="1:12">
      <c r="A525">
        <v>116</v>
      </c>
      <c r="B525" t="s">
        <v>2686</v>
      </c>
      <c r="C525" s="119" t="s">
        <v>2687</v>
      </c>
      <c r="D525" t="s">
        <v>2688</v>
      </c>
      <c r="E525" s="119" t="s">
        <v>1606</v>
      </c>
      <c r="H525" t="s">
        <v>1607</v>
      </c>
      <c r="I525">
        <f>VLOOKUP(H525,Listas!$B$2:$C$20,2,FALSE)</f>
        <v>500001</v>
      </c>
      <c r="J525" t="s">
        <v>22</v>
      </c>
      <c r="K525">
        <f>VLOOKUP(J525,Listas!$B$21:$C$50,2,FALSE)</f>
        <v>600017</v>
      </c>
      <c r="L525">
        <v>-1</v>
      </c>
    </row>
    <row r="526" spans="1:12">
      <c r="A526">
        <v>116</v>
      </c>
      <c r="B526" t="s">
        <v>2689</v>
      </c>
      <c r="C526" s="119" t="s">
        <v>2690</v>
      </c>
      <c r="D526" t="s">
        <v>2691</v>
      </c>
      <c r="E526" s="119" t="s">
        <v>1606</v>
      </c>
      <c r="H526" t="s">
        <v>1607</v>
      </c>
      <c r="I526">
        <f>VLOOKUP(H526,Listas!$B$2:$C$20,2,FALSE)</f>
        <v>500001</v>
      </c>
      <c r="J526" t="s">
        <v>22</v>
      </c>
      <c r="K526">
        <f>VLOOKUP(J526,Listas!$B$21:$C$50,2,FALSE)</f>
        <v>600017</v>
      </c>
      <c r="L526">
        <v>-1</v>
      </c>
    </row>
    <row r="527" spans="1:12">
      <c r="A527">
        <v>116</v>
      </c>
      <c r="B527" t="s">
        <v>2692</v>
      </c>
      <c r="C527" s="119" t="s">
        <v>2693</v>
      </c>
      <c r="D527" t="s">
        <v>2694</v>
      </c>
      <c r="E527" s="119" t="s">
        <v>1606</v>
      </c>
      <c r="H527" t="s">
        <v>1607</v>
      </c>
      <c r="I527">
        <f>VLOOKUP(H527,Listas!$B$2:$C$20,2,FALSE)</f>
        <v>500001</v>
      </c>
      <c r="J527" t="s">
        <v>22</v>
      </c>
      <c r="K527">
        <f>VLOOKUP(J527,Listas!$B$21:$C$50,2,FALSE)</f>
        <v>600017</v>
      </c>
      <c r="L527">
        <v>-1</v>
      </c>
    </row>
    <row r="528" spans="1:12">
      <c r="A528">
        <v>116</v>
      </c>
      <c r="B528" t="s">
        <v>2695</v>
      </c>
      <c r="C528" s="119" t="s">
        <v>2696</v>
      </c>
      <c r="D528" t="s">
        <v>2697</v>
      </c>
      <c r="E528" s="119" t="s">
        <v>1606</v>
      </c>
      <c r="H528" t="s">
        <v>1607</v>
      </c>
      <c r="I528">
        <f>VLOOKUP(H528,Listas!$B$2:$C$20,2,FALSE)</f>
        <v>500001</v>
      </c>
      <c r="J528" t="s">
        <v>22</v>
      </c>
      <c r="K528">
        <f>VLOOKUP(J528,Listas!$B$21:$C$50,2,FALSE)</f>
        <v>600017</v>
      </c>
      <c r="L528">
        <v>-1</v>
      </c>
    </row>
    <row r="529" spans="1:12">
      <c r="A529">
        <v>116</v>
      </c>
      <c r="B529" t="s">
        <v>2698</v>
      </c>
      <c r="C529" s="119" t="s">
        <v>2699</v>
      </c>
      <c r="D529" t="s">
        <v>2700</v>
      </c>
      <c r="E529" s="119" t="s">
        <v>1606</v>
      </c>
      <c r="H529" t="s">
        <v>1607</v>
      </c>
      <c r="I529">
        <f>VLOOKUP(H529,Listas!$B$2:$C$20,2,FALSE)</f>
        <v>500001</v>
      </c>
      <c r="J529" t="s">
        <v>22</v>
      </c>
      <c r="K529">
        <f>VLOOKUP(J529,Listas!$B$21:$C$50,2,FALSE)</f>
        <v>600017</v>
      </c>
      <c r="L529">
        <v>-1</v>
      </c>
    </row>
    <row r="530" spans="1:12">
      <c r="A530">
        <v>116</v>
      </c>
      <c r="B530" t="s">
        <v>2701</v>
      </c>
      <c r="C530" s="119" t="s">
        <v>2702</v>
      </c>
      <c r="D530" t="s">
        <v>2703</v>
      </c>
      <c r="E530" s="119" t="s">
        <v>1606</v>
      </c>
      <c r="H530" t="s">
        <v>1607</v>
      </c>
      <c r="I530">
        <f>VLOOKUP(H530,Listas!$B$2:$C$20,2,FALSE)</f>
        <v>500001</v>
      </c>
      <c r="J530" t="s">
        <v>22</v>
      </c>
      <c r="K530">
        <f>VLOOKUP(J530,Listas!$B$21:$C$50,2,FALSE)</f>
        <v>600017</v>
      </c>
      <c r="L530">
        <v>-1</v>
      </c>
    </row>
    <row r="531" spans="1:12">
      <c r="A531">
        <v>116</v>
      </c>
      <c r="B531" t="s">
        <v>2704</v>
      </c>
      <c r="C531" s="119" t="s">
        <v>2705</v>
      </c>
      <c r="D531" t="s">
        <v>2706</v>
      </c>
      <c r="E531" s="119" t="s">
        <v>1606</v>
      </c>
      <c r="H531" t="s">
        <v>1607</v>
      </c>
      <c r="I531">
        <f>VLOOKUP(H531,Listas!$B$2:$C$20,2,FALSE)</f>
        <v>500001</v>
      </c>
      <c r="J531" t="s">
        <v>22</v>
      </c>
      <c r="K531">
        <f>VLOOKUP(J531,Listas!$B$21:$C$50,2,FALSE)</f>
        <v>600017</v>
      </c>
      <c r="L531">
        <v>-1</v>
      </c>
    </row>
    <row r="532" spans="1:12">
      <c r="A532">
        <v>116</v>
      </c>
      <c r="B532" t="s">
        <v>2707</v>
      </c>
      <c r="C532" s="119" t="s">
        <v>2708</v>
      </c>
      <c r="D532" t="s">
        <v>2709</v>
      </c>
      <c r="E532" s="119" t="s">
        <v>1606</v>
      </c>
      <c r="H532" t="s">
        <v>1607</v>
      </c>
      <c r="I532">
        <f>VLOOKUP(H532,Listas!$B$2:$C$20,2,FALSE)</f>
        <v>500001</v>
      </c>
      <c r="J532" t="s">
        <v>22</v>
      </c>
      <c r="K532">
        <f>VLOOKUP(J532,Listas!$B$21:$C$50,2,FALSE)</f>
        <v>600017</v>
      </c>
      <c r="L532">
        <v>-1</v>
      </c>
    </row>
    <row r="533" spans="1:12">
      <c r="A533">
        <v>116</v>
      </c>
      <c r="B533" t="s">
        <v>2710</v>
      </c>
      <c r="C533" s="119" t="s">
        <v>2711</v>
      </c>
      <c r="D533" t="s">
        <v>2712</v>
      </c>
      <c r="E533" s="119" t="s">
        <v>1606</v>
      </c>
      <c r="H533" t="s">
        <v>1607</v>
      </c>
      <c r="I533">
        <f>VLOOKUP(H533,Listas!$B$2:$C$20,2,FALSE)</f>
        <v>500001</v>
      </c>
      <c r="J533" t="s">
        <v>22</v>
      </c>
      <c r="K533">
        <f>VLOOKUP(J533,Listas!$B$21:$C$50,2,FALSE)</f>
        <v>600017</v>
      </c>
      <c r="L533">
        <v>-1</v>
      </c>
    </row>
    <row r="534" spans="1:12">
      <c r="A534">
        <v>116</v>
      </c>
      <c r="B534" t="s">
        <v>2713</v>
      </c>
      <c r="C534" s="119" t="s">
        <v>2714</v>
      </c>
      <c r="D534" t="s">
        <v>2715</v>
      </c>
      <c r="E534" s="119" t="s">
        <v>1606</v>
      </c>
      <c r="H534" t="s">
        <v>1607</v>
      </c>
      <c r="I534">
        <f>VLOOKUP(H534,Listas!$B$2:$C$20,2,FALSE)</f>
        <v>500001</v>
      </c>
      <c r="J534" t="s">
        <v>22</v>
      </c>
      <c r="K534">
        <f>VLOOKUP(J534,Listas!$B$21:$C$50,2,FALSE)</f>
        <v>600017</v>
      </c>
      <c r="L534">
        <v>-1</v>
      </c>
    </row>
    <row r="535" spans="1:12">
      <c r="A535">
        <v>116</v>
      </c>
      <c r="B535" t="s">
        <v>2716</v>
      </c>
      <c r="C535" s="119" t="s">
        <v>2717</v>
      </c>
      <c r="D535" t="s">
        <v>2718</v>
      </c>
      <c r="E535" s="119" t="s">
        <v>1606</v>
      </c>
      <c r="H535" t="s">
        <v>1607</v>
      </c>
      <c r="I535">
        <f>VLOOKUP(H535,Listas!$B$2:$C$20,2,FALSE)</f>
        <v>500001</v>
      </c>
      <c r="J535" t="s">
        <v>22</v>
      </c>
      <c r="K535">
        <f>VLOOKUP(J535,Listas!$B$21:$C$50,2,FALSE)</f>
        <v>600017</v>
      </c>
      <c r="L535">
        <v>-1</v>
      </c>
    </row>
    <row r="536" spans="1:12">
      <c r="A536">
        <v>116</v>
      </c>
      <c r="B536" t="s">
        <v>2719</v>
      </c>
      <c r="C536" s="119" t="s">
        <v>2720</v>
      </c>
      <c r="D536" t="s">
        <v>2721</v>
      </c>
      <c r="E536" s="119" t="s">
        <v>1606</v>
      </c>
      <c r="H536" t="s">
        <v>1607</v>
      </c>
      <c r="I536">
        <f>VLOOKUP(H536,Listas!$B$2:$C$20,2,FALSE)</f>
        <v>500001</v>
      </c>
      <c r="J536" t="s">
        <v>22</v>
      </c>
      <c r="K536">
        <f>VLOOKUP(J536,Listas!$B$21:$C$50,2,FALSE)</f>
        <v>600017</v>
      </c>
      <c r="L536">
        <v>-1</v>
      </c>
    </row>
    <row r="537" spans="1:12">
      <c r="A537">
        <v>116</v>
      </c>
      <c r="B537" t="s">
        <v>2722</v>
      </c>
      <c r="C537" s="119" t="s">
        <v>2723</v>
      </c>
      <c r="D537" t="s">
        <v>2724</v>
      </c>
      <c r="E537" s="119" t="s">
        <v>1606</v>
      </c>
      <c r="H537" t="s">
        <v>1607</v>
      </c>
      <c r="I537">
        <f>VLOOKUP(H537,Listas!$B$2:$C$20,2,FALSE)</f>
        <v>500001</v>
      </c>
      <c r="J537" t="s">
        <v>22</v>
      </c>
      <c r="K537">
        <f>VLOOKUP(J537,Listas!$B$21:$C$50,2,FALSE)</f>
        <v>600017</v>
      </c>
      <c r="L537">
        <v>-1</v>
      </c>
    </row>
    <row r="538" spans="1:12">
      <c r="A538">
        <v>116</v>
      </c>
      <c r="B538" t="s">
        <v>2725</v>
      </c>
      <c r="C538" s="119" t="s">
        <v>2726</v>
      </c>
      <c r="D538" t="s">
        <v>2727</v>
      </c>
      <c r="E538" s="119" t="s">
        <v>1606</v>
      </c>
      <c r="H538" t="s">
        <v>1607</v>
      </c>
      <c r="I538">
        <f>VLOOKUP(H538,Listas!$B$2:$C$20,2,FALSE)</f>
        <v>500001</v>
      </c>
      <c r="J538" t="s">
        <v>22</v>
      </c>
      <c r="K538">
        <f>VLOOKUP(J538,Listas!$B$21:$C$50,2,FALSE)</f>
        <v>600017</v>
      </c>
      <c r="L538">
        <v>-1</v>
      </c>
    </row>
    <row r="539" spans="1:12">
      <c r="A539">
        <v>116</v>
      </c>
      <c r="B539" t="s">
        <v>2728</v>
      </c>
      <c r="C539" s="119" t="s">
        <v>2729</v>
      </c>
      <c r="D539" t="s">
        <v>2730</v>
      </c>
      <c r="E539" s="119" t="s">
        <v>1606</v>
      </c>
      <c r="H539" t="s">
        <v>1607</v>
      </c>
      <c r="I539">
        <f>VLOOKUP(H539,Listas!$B$2:$C$20,2,FALSE)</f>
        <v>500001</v>
      </c>
      <c r="J539" t="s">
        <v>22</v>
      </c>
      <c r="K539">
        <f>VLOOKUP(J539,Listas!$B$21:$C$50,2,FALSE)</f>
        <v>600017</v>
      </c>
      <c r="L539">
        <v>-1</v>
      </c>
    </row>
    <row r="540" spans="1:12">
      <c r="A540">
        <v>116</v>
      </c>
      <c r="B540" t="s">
        <v>2731</v>
      </c>
      <c r="C540" s="119" t="s">
        <v>2732</v>
      </c>
      <c r="D540" t="s">
        <v>2733</v>
      </c>
      <c r="E540" s="119" t="s">
        <v>1606</v>
      </c>
      <c r="H540" t="s">
        <v>1607</v>
      </c>
      <c r="I540">
        <f>VLOOKUP(H540,Listas!$B$2:$C$20,2,FALSE)</f>
        <v>500001</v>
      </c>
      <c r="J540" t="s">
        <v>22</v>
      </c>
      <c r="K540">
        <f>VLOOKUP(J540,Listas!$B$21:$C$50,2,FALSE)</f>
        <v>600017</v>
      </c>
      <c r="L540">
        <v>-1</v>
      </c>
    </row>
    <row r="541" spans="1:12">
      <c r="A541">
        <v>116</v>
      </c>
      <c r="B541" t="s">
        <v>2734</v>
      </c>
      <c r="C541" s="119" t="s">
        <v>2735</v>
      </c>
      <c r="D541" t="s">
        <v>2736</v>
      </c>
      <c r="E541" s="119" t="s">
        <v>1606</v>
      </c>
      <c r="H541" t="s">
        <v>1607</v>
      </c>
      <c r="I541">
        <f>VLOOKUP(H541,Listas!$B$2:$C$20,2,FALSE)</f>
        <v>500001</v>
      </c>
      <c r="J541" t="s">
        <v>22</v>
      </c>
      <c r="K541">
        <f>VLOOKUP(J541,Listas!$B$21:$C$50,2,FALSE)</f>
        <v>600017</v>
      </c>
      <c r="L541">
        <v>-1</v>
      </c>
    </row>
    <row r="542" spans="1:12">
      <c r="A542">
        <v>116</v>
      </c>
      <c r="B542" t="s">
        <v>2737</v>
      </c>
      <c r="C542" s="119" t="s">
        <v>2738</v>
      </c>
      <c r="D542" t="s">
        <v>2739</v>
      </c>
      <c r="E542" s="119" t="s">
        <v>1606</v>
      </c>
      <c r="H542" t="s">
        <v>1607</v>
      </c>
      <c r="I542">
        <f>VLOOKUP(H542,Listas!$B$2:$C$20,2,FALSE)</f>
        <v>500001</v>
      </c>
      <c r="J542" t="s">
        <v>22</v>
      </c>
      <c r="K542">
        <f>VLOOKUP(J542,Listas!$B$21:$C$50,2,FALSE)</f>
        <v>600017</v>
      </c>
      <c r="L542">
        <v>-1</v>
      </c>
    </row>
    <row r="543" spans="1:12">
      <c r="A543">
        <v>116</v>
      </c>
      <c r="B543" t="s">
        <v>2740</v>
      </c>
      <c r="C543" s="119" t="s">
        <v>2741</v>
      </c>
      <c r="D543" t="s">
        <v>2742</v>
      </c>
      <c r="E543" s="119" t="s">
        <v>1606</v>
      </c>
      <c r="H543" t="s">
        <v>1607</v>
      </c>
      <c r="I543">
        <f>VLOOKUP(H543,Listas!$B$2:$C$20,2,FALSE)</f>
        <v>500001</v>
      </c>
      <c r="J543" t="s">
        <v>22</v>
      </c>
      <c r="K543">
        <f>VLOOKUP(J543,Listas!$B$21:$C$50,2,FALSE)</f>
        <v>600017</v>
      </c>
      <c r="L543">
        <v>-1</v>
      </c>
    </row>
    <row r="544" spans="1:12">
      <c r="A544">
        <v>116</v>
      </c>
      <c r="B544" t="s">
        <v>2743</v>
      </c>
      <c r="C544" s="119" t="s">
        <v>2744</v>
      </c>
      <c r="D544" t="s">
        <v>2745</v>
      </c>
      <c r="E544" s="119" t="s">
        <v>1606</v>
      </c>
      <c r="H544" t="s">
        <v>1607</v>
      </c>
      <c r="I544">
        <f>VLOOKUP(H544,Listas!$B$2:$C$20,2,FALSE)</f>
        <v>500001</v>
      </c>
      <c r="J544" t="s">
        <v>22</v>
      </c>
      <c r="K544">
        <f>VLOOKUP(J544,Listas!$B$21:$C$50,2,FALSE)</f>
        <v>600017</v>
      </c>
      <c r="L544">
        <v>-1</v>
      </c>
    </row>
    <row r="545" spans="1:12">
      <c r="A545">
        <v>116</v>
      </c>
      <c r="B545" t="s">
        <v>2746</v>
      </c>
      <c r="C545" s="119" t="s">
        <v>2747</v>
      </c>
      <c r="D545" t="s">
        <v>2748</v>
      </c>
      <c r="E545" s="119" t="s">
        <v>1606</v>
      </c>
      <c r="H545" t="s">
        <v>1607</v>
      </c>
      <c r="I545">
        <f>VLOOKUP(H545,Listas!$B$2:$C$20,2,FALSE)</f>
        <v>500001</v>
      </c>
      <c r="J545" t="s">
        <v>22</v>
      </c>
      <c r="K545">
        <f>VLOOKUP(J545,Listas!$B$21:$C$50,2,FALSE)</f>
        <v>600017</v>
      </c>
      <c r="L545">
        <v>-1</v>
      </c>
    </row>
    <row r="546" spans="1:12">
      <c r="A546">
        <v>116</v>
      </c>
      <c r="B546" t="s">
        <v>2749</v>
      </c>
      <c r="C546" s="119" t="s">
        <v>2750</v>
      </c>
      <c r="D546" t="s">
        <v>2751</v>
      </c>
      <c r="E546" s="119" t="s">
        <v>1606</v>
      </c>
      <c r="H546" t="s">
        <v>1607</v>
      </c>
      <c r="I546">
        <f>VLOOKUP(H546,Listas!$B$2:$C$20,2,FALSE)</f>
        <v>500001</v>
      </c>
      <c r="J546" t="s">
        <v>22</v>
      </c>
      <c r="K546">
        <f>VLOOKUP(J546,Listas!$B$21:$C$50,2,FALSE)</f>
        <v>600017</v>
      </c>
      <c r="L546">
        <v>-1</v>
      </c>
    </row>
    <row r="547" spans="1:12">
      <c r="A547">
        <v>116</v>
      </c>
      <c r="B547" t="s">
        <v>593</v>
      </c>
      <c r="C547" s="119" t="s">
        <v>594</v>
      </c>
      <c r="D547" t="s">
        <v>595</v>
      </c>
      <c r="E547" s="119" t="s">
        <v>1606</v>
      </c>
      <c r="H547" t="s">
        <v>1607</v>
      </c>
      <c r="I547">
        <f>VLOOKUP(H547,Listas!$B$2:$C$20,2,FALSE)</f>
        <v>500001</v>
      </c>
      <c r="J547" t="s">
        <v>22</v>
      </c>
      <c r="K547">
        <f>VLOOKUP(J547,Listas!$B$21:$C$50,2,FALSE)</f>
        <v>600017</v>
      </c>
      <c r="L547">
        <v>-1</v>
      </c>
    </row>
    <row r="548" spans="1:12">
      <c r="A548">
        <v>116</v>
      </c>
      <c r="B548" t="s">
        <v>2752</v>
      </c>
      <c r="C548" s="119" t="s">
        <v>2753</v>
      </c>
      <c r="D548" t="s">
        <v>2754</v>
      </c>
      <c r="E548" s="119" t="s">
        <v>1606</v>
      </c>
      <c r="H548" t="s">
        <v>1607</v>
      </c>
      <c r="I548">
        <f>VLOOKUP(H548,Listas!$B$2:$C$20,2,FALSE)</f>
        <v>500001</v>
      </c>
      <c r="J548" t="s">
        <v>22</v>
      </c>
      <c r="K548">
        <f>VLOOKUP(J548,Listas!$B$21:$C$50,2,FALSE)</f>
        <v>600017</v>
      </c>
      <c r="L548">
        <v>-1</v>
      </c>
    </row>
    <row r="549" spans="1:12">
      <c r="A549">
        <v>116</v>
      </c>
      <c r="B549" t="s">
        <v>2755</v>
      </c>
      <c r="C549" s="119" t="s">
        <v>2756</v>
      </c>
      <c r="D549" t="s">
        <v>2757</v>
      </c>
      <c r="E549" s="119" t="s">
        <v>1606</v>
      </c>
      <c r="H549" t="s">
        <v>1607</v>
      </c>
      <c r="I549">
        <f>VLOOKUP(H549,Listas!$B$2:$C$20,2,FALSE)</f>
        <v>500001</v>
      </c>
      <c r="J549" t="s">
        <v>22</v>
      </c>
      <c r="K549">
        <f>VLOOKUP(J549,Listas!$B$21:$C$50,2,FALSE)</f>
        <v>600017</v>
      </c>
      <c r="L549">
        <v>-1</v>
      </c>
    </row>
    <row r="550" spans="1:12">
      <c r="A550">
        <v>116</v>
      </c>
      <c r="B550" t="s">
        <v>2758</v>
      </c>
      <c r="C550" s="119" t="s">
        <v>2759</v>
      </c>
      <c r="D550" t="s">
        <v>2760</v>
      </c>
      <c r="E550" s="119" t="s">
        <v>1606</v>
      </c>
      <c r="H550" t="s">
        <v>1607</v>
      </c>
      <c r="I550">
        <f>VLOOKUP(H550,Listas!$B$2:$C$20,2,FALSE)</f>
        <v>500001</v>
      </c>
      <c r="J550" t="s">
        <v>22</v>
      </c>
      <c r="K550">
        <f>VLOOKUP(J550,Listas!$B$21:$C$50,2,FALSE)</f>
        <v>600017</v>
      </c>
      <c r="L550">
        <v>-1</v>
      </c>
    </row>
    <row r="551" spans="1:12">
      <c r="A551">
        <v>116</v>
      </c>
      <c r="B551" t="s">
        <v>2761</v>
      </c>
      <c r="C551" s="119" t="s">
        <v>2762</v>
      </c>
      <c r="D551" t="s">
        <v>2763</v>
      </c>
      <c r="E551" s="119" t="s">
        <v>1606</v>
      </c>
      <c r="H551" t="s">
        <v>1607</v>
      </c>
      <c r="I551">
        <f>VLOOKUP(H551,Listas!$B$2:$C$20,2,FALSE)</f>
        <v>500001</v>
      </c>
      <c r="J551" t="s">
        <v>22</v>
      </c>
      <c r="K551">
        <f>VLOOKUP(J551,Listas!$B$21:$C$50,2,FALSE)</f>
        <v>600017</v>
      </c>
      <c r="L551">
        <v>-1</v>
      </c>
    </row>
    <row r="552" spans="1:12">
      <c r="A552">
        <v>116</v>
      </c>
      <c r="B552" t="s">
        <v>2764</v>
      </c>
      <c r="C552" s="119">
        <v>1250701</v>
      </c>
      <c r="D552" t="s">
        <v>2765</v>
      </c>
      <c r="E552" s="119" t="s">
        <v>1606</v>
      </c>
      <c r="H552" t="s">
        <v>1607</v>
      </c>
      <c r="I552">
        <f>VLOOKUP(H552,Listas!$B$2:$C$20,2,FALSE)</f>
        <v>500001</v>
      </c>
      <c r="J552" t="s">
        <v>22</v>
      </c>
      <c r="K552">
        <f>VLOOKUP(J552,Listas!$B$21:$C$50,2,FALSE)</f>
        <v>600017</v>
      </c>
      <c r="L552">
        <v>-1</v>
      </c>
    </row>
    <row r="553" spans="1:12">
      <c r="A553">
        <v>116</v>
      </c>
      <c r="B553" t="s">
        <v>2766</v>
      </c>
      <c r="C553" s="119">
        <v>3623409</v>
      </c>
      <c r="D553" t="s">
        <v>2767</v>
      </c>
      <c r="E553" s="119" t="s">
        <v>1606</v>
      </c>
      <c r="H553" t="s">
        <v>1607</v>
      </c>
      <c r="I553">
        <f>VLOOKUP(H553,Listas!$B$2:$C$20,2,FALSE)</f>
        <v>500001</v>
      </c>
      <c r="J553" t="s">
        <v>22</v>
      </c>
      <c r="K553">
        <f>VLOOKUP(J553,Listas!$B$21:$C$50,2,FALSE)</f>
        <v>600017</v>
      </c>
      <c r="L553">
        <v>-1</v>
      </c>
    </row>
    <row r="554" spans="1:12">
      <c r="A554">
        <v>116</v>
      </c>
      <c r="B554" t="s">
        <v>2768</v>
      </c>
      <c r="C554" s="119" t="s">
        <v>2769</v>
      </c>
      <c r="D554" t="s">
        <v>2770</v>
      </c>
      <c r="E554" s="119" t="s">
        <v>1606</v>
      </c>
      <c r="H554" t="s">
        <v>1607</v>
      </c>
      <c r="I554">
        <f>VLOOKUP(H554,Listas!$B$2:$C$20,2,FALSE)</f>
        <v>500001</v>
      </c>
      <c r="J554" t="s">
        <v>22</v>
      </c>
      <c r="K554">
        <f>VLOOKUP(J554,Listas!$B$21:$C$50,2,FALSE)</f>
        <v>600017</v>
      </c>
      <c r="L554">
        <v>-1</v>
      </c>
    </row>
    <row r="555" spans="1:12">
      <c r="A555">
        <v>116</v>
      </c>
      <c r="B555" t="s">
        <v>2771</v>
      </c>
      <c r="C555" s="119" t="s">
        <v>2772</v>
      </c>
      <c r="D555" t="s">
        <v>2773</v>
      </c>
      <c r="E555" s="119" t="s">
        <v>1606</v>
      </c>
      <c r="H555" t="s">
        <v>1607</v>
      </c>
      <c r="I555">
        <f>VLOOKUP(H555,Listas!$B$2:$C$20,2,FALSE)</f>
        <v>500001</v>
      </c>
      <c r="J555" t="s">
        <v>22</v>
      </c>
      <c r="K555">
        <f>VLOOKUP(J555,Listas!$B$21:$C$50,2,FALSE)</f>
        <v>600017</v>
      </c>
      <c r="L555">
        <v>-1</v>
      </c>
    </row>
    <row r="556" spans="1:12">
      <c r="A556">
        <v>116</v>
      </c>
      <c r="B556" t="s">
        <v>2774</v>
      </c>
      <c r="C556" s="119" t="s">
        <v>2775</v>
      </c>
      <c r="D556" t="s">
        <v>2776</v>
      </c>
      <c r="E556" s="119" t="s">
        <v>1606</v>
      </c>
      <c r="H556" t="s">
        <v>1607</v>
      </c>
      <c r="I556">
        <f>VLOOKUP(H556,Listas!$B$2:$C$20,2,FALSE)</f>
        <v>500001</v>
      </c>
      <c r="J556" t="s">
        <v>22</v>
      </c>
      <c r="K556">
        <f>VLOOKUP(J556,Listas!$B$21:$C$50,2,FALSE)</f>
        <v>600017</v>
      </c>
      <c r="L556">
        <v>-1</v>
      </c>
    </row>
    <row r="557" spans="1:12">
      <c r="A557">
        <v>116</v>
      </c>
      <c r="B557" t="s">
        <v>2777</v>
      </c>
      <c r="C557" s="119" t="s">
        <v>2778</v>
      </c>
      <c r="D557" t="s">
        <v>2779</v>
      </c>
      <c r="E557" s="119" t="s">
        <v>1606</v>
      </c>
      <c r="H557" t="s">
        <v>1607</v>
      </c>
      <c r="I557">
        <f>VLOOKUP(H557,Listas!$B$2:$C$20,2,FALSE)</f>
        <v>500001</v>
      </c>
      <c r="J557" t="s">
        <v>22</v>
      </c>
      <c r="K557">
        <f>VLOOKUP(J557,Listas!$B$21:$C$50,2,FALSE)</f>
        <v>600017</v>
      </c>
      <c r="L557">
        <v>-1</v>
      </c>
    </row>
    <row r="558" spans="1:12">
      <c r="A558">
        <v>116</v>
      </c>
      <c r="B558" t="s">
        <v>2780</v>
      </c>
      <c r="C558" s="119" t="s">
        <v>2781</v>
      </c>
      <c r="D558" t="s">
        <v>2782</v>
      </c>
      <c r="E558" s="119" t="s">
        <v>1606</v>
      </c>
      <c r="H558" t="s">
        <v>1607</v>
      </c>
      <c r="I558">
        <f>VLOOKUP(H558,Listas!$B$2:$C$20,2,FALSE)</f>
        <v>500001</v>
      </c>
      <c r="J558" t="s">
        <v>22</v>
      </c>
      <c r="K558">
        <f>VLOOKUP(J558,Listas!$B$21:$C$50,2,FALSE)</f>
        <v>600017</v>
      </c>
      <c r="L558">
        <v>-1</v>
      </c>
    </row>
    <row r="559" spans="1:12">
      <c r="A559">
        <v>116</v>
      </c>
      <c r="B559" t="s">
        <v>2783</v>
      </c>
      <c r="C559" s="119" t="s">
        <v>2784</v>
      </c>
      <c r="D559" t="s">
        <v>2785</v>
      </c>
      <c r="E559" s="119" t="s">
        <v>1606</v>
      </c>
      <c r="H559" t="s">
        <v>1607</v>
      </c>
      <c r="I559">
        <f>VLOOKUP(H559,Listas!$B$2:$C$20,2,FALSE)</f>
        <v>500001</v>
      </c>
      <c r="J559" t="s">
        <v>22</v>
      </c>
      <c r="K559">
        <f>VLOOKUP(J559,Listas!$B$21:$C$50,2,FALSE)</f>
        <v>600017</v>
      </c>
      <c r="L559">
        <v>-1</v>
      </c>
    </row>
    <row r="560" spans="1:12">
      <c r="A560">
        <v>116</v>
      </c>
      <c r="B560" t="s">
        <v>2786</v>
      </c>
      <c r="C560" s="119" t="s">
        <v>2787</v>
      </c>
      <c r="D560" t="s">
        <v>2788</v>
      </c>
      <c r="E560" s="119" t="s">
        <v>1606</v>
      </c>
      <c r="H560" t="s">
        <v>1607</v>
      </c>
      <c r="I560">
        <f>VLOOKUP(H560,Listas!$B$2:$C$20,2,FALSE)</f>
        <v>500001</v>
      </c>
      <c r="J560" t="s">
        <v>22</v>
      </c>
      <c r="K560">
        <f>VLOOKUP(J560,Listas!$B$21:$C$50,2,FALSE)</f>
        <v>600017</v>
      </c>
      <c r="L560">
        <v>-1</v>
      </c>
    </row>
    <row r="561" spans="1:12">
      <c r="A561">
        <v>116</v>
      </c>
      <c r="B561" t="s">
        <v>2789</v>
      </c>
      <c r="C561" s="119" t="s">
        <v>2790</v>
      </c>
      <c r="D561" t="s">
        <v>2791</v>
      </c>
      <c r="E561" s="119" t="s">
        <v>1606</v>
      </c>
      <c r="H561" t="s">
        <v>1607</v>
      </c>
      <c r="I561">
        <f>VLOOKUP(H561,Listas!$B$2:$C$20,2,FALSE)</f>
        <v>500001</v>
      </c>
      <c r="J561" t="s">
        <v>22</v>
      </c>
      <c r="K561">
        <f>VLOOKUP(J561,Listas!$B$21:$C$50,2,FALSE)</f>
        <v>600017</v>
      </c>
      <c r="L561">
        <v>-1</v>
      </c>
    </row>
    <row r="562" spans="1:12">
      <c r="A562">
        <v>116</v>
      </c>
      <c r="B562" t="s">
        <v>2792</v>
      </c>
      <c r="C562" s="119" t="s">
        <v>2793</v>
      </c>
      <c r="D562" t="s">
        <v>2794</v>
      </c>
      <c r="E562" s="119" t="s">
        <v>1606</v>
      </c>
      <c r="H562" t="s">
        <v>1607</v>
      </c>
      <c r="I562">
        <f>VLOOKUP(H562,Listas!$B$2:$C$20,2,FALSE)</f>
        <v>500001</v>
      </c>
      <c r="J562" t="s">
        <v>22</v>
      </c>
      <c r="K562">
        <f>VLOOKUP(J562,Listas!$B$21:$C$50,2,FALSE)</f>
        <v>600017</v>
      </c>
      <c r="L562">
        <v>-1</v>
      </c>
    </row>
    <row r="563" spans="1:12">
      <c r="A563">
        <v>116</v>
      </c>
      <c r="B563" t="s">
        <v>2795</v>
      </c>
      <c r="C563" s="119" t="s">
        <v>2796</v>
      </c>
      <c r="D563" t="s">
        <v>2797</v>
      </c>
      <c r="E563" s="119" t="s">
        <v>1606</v>
      </c>
      <c r="H563" t="s">
        <v>1607</v>
      </c>
      <c r="I563">
        <f>VLOOKUP(H563,Listas!$B$2:$C$20,2,FALSE)</f>
        <v>500001</v>
      </c>
      <c r="J563" t="s">
        <v>22</v>
      </c>
      <c r="K563">
        <f>VLOOKUP(J563,Listas!$B$21:$C$50,2,FALSE)</f>
        <v>600017</v>
      </c>
      <c r="L563">
        <v>-1</v>
      </c>
    </row>
    <row r="564" spans="1:12">
      <c r="A564">
        <v>116</v>
      </c>
      <c r="B564" t="s">
        <v>2798</v>
      </c>
      <c r="C564" s="119" t="s">
        <v>2799</v>
      </c>
      <c r="D564" t="s">
        <v>2800</v>
      </c>
      <c r="E564" s="119" t="s">
        <v>1606</v>
      </c>
      <c r="H564" t="s">
        <v>1607</v>
      </c>
      <c r="I564">
        <f>VLOOKUP(H564,Listas!$B$2:$C$20,2,FALSE)</f>
        <v>500001</v>
      </c>
      <c r="J564" t="s">
        <v>22</v>
      </c>
      <c r="K564">
        <f>VLOOKUP(J564,Listas!$B$21:$C$50,2,FALSE)</f>
        <v>600017</v>
      </c>
      <c r="L564">
        <v>-1</v>
      </c>
    </row>
    <row r="565" spans="1:12">
      <c r="A565">
        <v>116</v>
      </c>
      <c r="B565" t="s">
        <v>2801</v>
      </c>
      <c r="C565" s="119" t="s">
        <v>2802</v>
      </c>
      <c r="D565" t="s">
        <v>2803</v>
      </c>
      <c r="E565" s="119" t="s">
        <v>1606</v>
      </c>
      <c r="H565" t="s">
        <v>1607</v>
      </c>
      <c r="I565">
        <f>VLOOKUP(H565,Listas!$B$2:$C$20,2,FALSE)</f>
        <v>500001</v>
      </c>
      <c r="J565" t="s">
        <v>22</v>
      </c>
      <c r="K565">
        <f>VLOOKUP(J565,Listas!$B$21:$C$50,2,FALSE)</f>
        <v>600017</v>
      </c>
      <c r="L565">
        <v>-1</v>
      </c>
    </row>
    <row r="566" spans="1:12">
      <c r="A566">
        <v>116</v>
      </c>
      <c r="B566" t="s">
        <v>2804</v>
      </c>
      <c r="C566" s="119" t="s">
        <v>2805</v>
      </c>
      <c r="D566" t="s">
        <v>2806</v>
      </c>
      <c r="E566" s="119" t="s">
        <v>1606</v>
      </c>
      <c r="H566" t="s">
        <v>1607</v>
      </c>
      <c r="I566">
        <f>VLOOKUP(H566,Listas!$B$2:$C$20,2,FALSE)</f>
        <v>500001</v>
      </c>
      <c r="J566" t="s">
        <v>22</v>
      </c>
      <c r="K566">
        <f>VLOOKUP(J566,Listas!$B$21:$C$50,2,FALSE)</f>
        <v>600017</v>
      </c>
      <c r="L566">
        <v>-1</v>
      </c>
    </row>
    <row r="567" spans="1:12">
      <c r="A567">
        <v>116</v>
      </c>
      <c r="B567" t="s">
        <v>2807</v>
      </c>
      <c r="C567" s="119" t="s">
        <v>2808</v>
      </c>
      <c r="D567" t="s">
        <v>2809</v>
      </c>
      <c r="E567" s="119" t="s">
        <v>1606</v>
      </c>
      <c r="H567" t="s">
        <v>1607</v>
      </c>
      <c r="I567">
        <f>VLOOKUP(H567,Listas!$B$2:$C$20,2,FALSE)</f>
        <v>500001</v>
      </c>
      <c r="J567" t="s">
        <v>22</v>
      </c>
      <c r="K567">
        <f>VLOOKUP(J567,Listas!$B$21:$C$50,2,FALSE)</f>
        <v>600017</v>
      </c>
      <c r="L567">
        <v>-1</v>
      </c>
    </row>
    <row r="568" spans="1:12">
      <c r="A568">
        <v>116</v>
      </c>
      <c r="B568" t="s">
        <v>2810</v>
      </c>
      <c r="C568" s="119" t="s">
        <v>2811</v>
      </c>
      <c r="D568" t="s">
        <v>2812</v>
      </c>
      <c r="E568" s="119" t="s">
        <v>1606</v>
      </c>
      <c r="H568" t="s">
        <v>1607</v>
      </c>
      <c r="I568">
        <f>VLOOKUP(H568,Listas!$B$2:$C$20,2,FALSE)</f>
        <v>500001</v>
      </c>
      <c r="J568" t="s">
        <v>22</v>
      </c>
      <c r="K568">
        <f>VLOOKUP(J568,Listas!$B$21:$C$50,2,FALSE)</f>
        <v>600017</v>
      </c>
      <c r="L568">
        <v>-1</v>
      </c>
    </row>
    <row r="569" spans="1:12">
      <c r="A569">
        <v>116</v>
      </c>
      <c r="B569" t="s">
        <v>2813</v>
      </c>
      <c r="C569" s="119" t="s">
        <v>2814</v>
      </c>
      <c r="D569" t="s">
        <v>2815</v>
      </c>
      <c r="E569" s="119" t="s">
        <v>1606</v>
      </c>
      <c r="H569" t="s">
        <v>1607</v>
      </c>
      <c r="I569">
        <f>VLOOKUP(H569,Listas!$B$2:$C$20,2,FALSE)</f>
        <v>500001</v>
      </c>
      <c r="J569" t="s">
        <v>22</v>
      </c>
      <c r="K569">
        <f>VLOOKUP(J569,Listas!$B$21:$C$50,2,FALSE)</f>
        <v>600017</v>
      </c>
      <c r="L569">
        <v>-1</v>
      </c>
    </row>
    <row r="570" spans="1:12">
      <c r="A570">
        <v>116</v>
      </c>
      <c r="B570" t="s">
        <v>2816</v>
      </c>
      <c r="C570" s="119" t="s">
        <v>2817</v>
      </c>
      <c r="D570" t="s">
        <v>2818</v>
      </c>
      <c r="E570" s="119" t="s">
        <v>1606</v>
      </c>
      <c r="H570" t="s">
        <v>1607</v>
      </c>
      <c r="I570">
        <f>VLOOKUP(H570,Listas!$B$2:$C$20,2,FALSE)</f>
        <v>500001</v>
      </c>
      <c r="J570" t="s">
        <v>22</v>
      </c>
      <c r="K570">
        <f>VLOOKUP(J570,Listas!$B$21:$C$50,2,FALSE)</f>
        <v>600017</v>
      </c>
      <c r="L570">
        <v>-1</v>
      </c>
    </row>
    <row r="571" spans="1:12">
      <c r="A571">
        <v>116</v>
      </c>
      <c r="B571" t="s">
        <v>2819</v>
      </c>
      <c r="C571" s="119" t="s">
        <v>2820</v>
      </c>
      <c r="D571" t="s">
        <v>2821</v>
      </c>
      <c r="E571" s="119" t="s">
        <v>1606</v>
      </c>
      <c r="H571" t="s">
        <v>1607</v>
      </c>
      <c r="I571">
        <f>VLOOKUP(H571,Listas!$B$2:$C$20,2,FALSE)</f>
        <v>500001</v>
      </c>
      <c r="J571" t="s">
        <v>22</v>
      </c>
      <c r="K571">
        <f>VLOOKUP(J571,Listas!$B$21:$C$50,2,FALSE)</f>
        <v>600017</v>
      </c>
      <c r="L571">
        <v>-1</v>
      </c>
    </row>
    <row r="572" spans="1:12">
      <c r="A572">
        <v>116</v>
      </c>
      <c r="B572" t="s">
        <v>2822</v>
      </c>
      <c r="C572" s="119" t="s">
        <v>2823</v>
      </c>
      <c r="D572" t="s">
        <v>2824</v>
      </c>
      <c r="E572" s="119" t="s">
        <v>1606</v>
      </c>
      <c r="H572" t="s">
        <v>1607</v>
      </c>
      <c r="I572">
        <f>VLOOKUP(H572,Listas!$B$2:$C$20,2,FALSE)</f>
        <v>500001</v>
      </c>
      <c r="J572" t="s">
        <v>22</v>
      </c>
      <c r="K572">
        <f>VLOOKUP(J572,Listas!$B$21:$C$50,2,FALSE)</f>
        <v>600017</v>
      </c>
      <c r="L572">
        <v>-1</v>
      </c>
    </row>
    <row r="573" spans="1:12">
      <c r="A573">
        <v>116</v>
      </c>
      <c r="B573" t="s">
        <v>2825</v>
      </c>
      <c r="C573" s="119" t="s">
        <v>2826</v>
      </c>
      <c r="D573" t="s">
        <v>2827</v>
      </c>
      <c r="E573" s="119" t="s">
        <v>1606</v>
      </c>
      <c r="H573" t="s">
        <v>1607</v>
      </c>
      <c r="I573">
        <f>VLOOKUP(H573,Listas!$B$2:$C$20,2,FALSE)</f>
        <v>500001</v>
      </c>
      <c r="J573" t="s">
        <v>22</v>
      </c>
      <c r="K573">
        <f>VLOOKUP(J573,Listas!$B$21:$C$50,2,FALSE)</f>
        <v>600017</v>
      </c>
      <c r="L573">
        <v>-1</v>
      </c>
    </row>
    <row r="574" spans="1:12">
      <c r="A574">
        <v>116</v>
      </c>
      <c r="B574" t="s">
        <v>2828</v>
      </c>
      <c r="C574" s="119" t="s">
        <v>2829</v>
      </c>
      <c r="D574" t="s">
        <v>2830</v>
      </c>
      <c r="E574" s="119" t="s">
        <v>1606</v>
      </c>
      <c r="H574" t="s">
        <v>1607</v>
      </c>
      <c r="I574">
        <f>VLOOKUP(H574,Listas!$B$2:$C$20,2,FALSE)</f>
        <v>500001</v>
      </c>
      <c r="J574" t="s">
        <v>22</v>
      </c>
      <c r="K574">
        <f>VLOOKUP(J574,Listas!$B$21:$C$50,2,FALSE)</f>
        <v>600017</v>
      </c>
      <c r="L574">
        <v>-1</v>
      </c>
    </row>
    <row r="575" spans="1:12">
      <c r="A575">
        <v>116</v>
      </c>
      <c r="B575" t="s">
        <v>2831</v>
      </c>
      <c r="C575" s="119" t="s">
        <v>2832</v>
      </c>
      <c r="D575" t="s">
        <v>2833</v>
      </c>
      <c r="E575" s="119" t="s">
        <v>1606</v>
      </c>
      <c r="H575" t="s">
        <v>1607</v>
      </c>
      <c r="I575">
        <f>VLOOKUP(H575,Listas!$B$2:$C$20,2,FALSE)</f>
        <v>500001</v>
      </c>
      <c r="J575" t="s">
        <v>22</v>
      </c>
      <c r="K575">
        <f>VLOOKUP(J575,Listas!$B$21:$C$50,2,FALSE)</f>
        <v>600017</v>
      </c>
      <c r="L575">
        <v>-1</v>
      </c>
    </row>
    <row r="576" spans="1:12">
      <c r="A576">
        <v>116</v>
      </c>
      <c r="B576" t="s">
        <v>1361</v>
      </c>
      <c r="C576" s="119">
        <v>32578387000154</v>
      </c>
      <c r="D576" t="s">
        <v>1362</v>
      </c>
      <c r="E576" s="119" t="s">
        <v>1606</v>
      </c>
      <c r="H576" t="s">
        <v>1607</v>
      </c>
      <c r="I576">
        <f>VLOOKUP(H576,Listas!$B$2:$C$20,2,FALSE)</f>
        <v>500001</v>
      </c>
      <c r="J576" t="s">
        <v>22</v>
      </c>
      <c r="K576">
        <f>VLOOKUP(J576,Listas!$B$21:$C$50,2,FALSE)</f>
        <v>600017</v>
      </c>
      <c r="L576">
        <v>-1</v>
      </c>
    </row>
    <row r="577" spans="1:12">
      <c r="A577">
        <v>116</v>
      </c>
      <c r="B577" t="s">
        <v>2834</v>
      </c>
      <c r="C577" s="119" t="s">
        <v>2835</v>
      </c>
      <c r="D577" t="s">
        <v>2836</v>
      </c>
      <c r="E577" s="119" t="s">
        <v>1606</v>
      </c>
      <c r="H577" t="s">
        <v>1607</v>
      </c>
      <c r="I577">
        <f>VLOOKUP(H577,Listas!$B$2:$C$20,2,FALSE)</f>
        <v>500001</v>
      </c>
      <c r="J577" t="s">
        <v>22</v>
      </c>
      <c r="K577">
        <f>VLOOKUP(J577,Listas!$B$21:$C$50,2,FALSE)</f>
        <v>600017</v>
      </c>
      <c r="L577">
        <v>-1</v>
      </c>
    </row>
    <row r="578" spans="1:12">
      <c r="A578">
        <v>116</v>
      </c>
      <c r="B578" t="s">
        <v>2837</v>
      </c>
      <c r="C578" s="119" t="s">
        <v>2838</v>
      </c>
      <c r="D578" t="s">
        <v>2839</v>
      </c>
      <c r="E578" s="119" t="s">
        <v>1606</v>
      </c>
      <c r="H578" t="s">
        <v>1607</v>
      </c>
      <c r="I578">
        <f>VLOOKUP(H578,Listas!$B$2:$C$20,2,FALSE)</f>
        <v>500001</v>
      </c>
      <c r="J578" t="s">
        <v>22</v>
      </c>
      <c r="K578">
        <f>VLOOKUP(J578,Listas!$B$21:$C$50,2,FALSE)</f>
        <v>600017</v>
      </c>
      <c r="L578">
        <v>-1</v>
      </c>
    </row>
    <row r="579" spans="1:12">
      <c r="A579">
        <v>116</v>
      </c>
      <c r="B579" t="s">
        <v>2840</v>
      </c>
      <c r="C579" s="119" t="s">
        <v>2841</v>
      </c>
      <c r="D579" t="s">
        <v>2842</v>
      </c>
      <c r="E579" s="119" t="s">
        <v>1606</v>
      </c>
      <c r="H579" t="s">
        <v>1607</v>
      </c>
      <c r="I579">
        <f>VLOOKUP(H579,Listas!$B$2:$C$20,2,FALSE)</f>
        <v>500001</v>
      </c>
      <c r="J579" t="s">
        <v>22</v>
      </c>
      <c r="K579">
        <f>VLOOKUP(J579,Listas!$B$21:$C$50,2,FALSE)</f>
        <v>600017</v>
      </c>
      <c r="L579">
        <v>-1</v>
      </c>
    </row>
    <row r="580" spans="1:12">
      <c r="A580">
        <v>116</v>
      </c>
      <c r="B580" t="s">
        <v>2843</v>
      </c>
      <c r="C580" s="119" t="s">
        <v>2844</v>
      </c>
      <c r="D580" t="s">
        <v>2845</v>
      </c>
      <c r="E580" s="119" t="s">
        <v>1606</v>
      </c>
      <c r="H580" t="s">
        <v>1607</v>
      </c>
      <c r="I580">
        <f>VLOOKUP(H580,Listas!$B$2:$C$20,2,FALSE)</f>
        <v>500001</v>
      </c>
      <c r="J580" t="s">
        <v>22</v>
      </c>
      <c r="K580">
        <f>VLOOKUP(J580,Listas!$B$21:$C$50,2,FALSE)</f>
        <v>600017</v>
      </c>
      <c r="L580">
        <v>-1</v>
      </c>
    </row>
    <row r="581" spans="1:12">
      <c r="A581">
        <v>116</v>
      </c>
      <c r="B581" t="s">
        <v>2846</v>
      </c>
      <c r="C581" s="119" t="s">
        <v>2847</v>
      </c>
      <c r="D581" t="s">
        <v>2848</v>
      </c>
      <c r="E581" s="119" t="s">
        <v>1606</v>
      </c>
      <c r="H581" t="s">
        <v>1607</v>
      </c>
      <c r="I581">
        <f>VLOOKUP(H581,Listas!$B$2:$C$20,2,FALSE)</f>
        <v>500001</v>
      </c>
      <c r="J581" t="s">
        <v>22</v>
      </c>
      <c r="K581">
        <f>VLOOKUP(J581,Listas!$B$21:$C$50,2,FALSE)</f>
        <v>600017</v>
      </c>
      <c r="L581">
        <v>-1</v>
      </c>
    </row>
    <row r="582" spans="1:12">
      <c r="A582">
        <v>116</v>
      </c>
      <c r="B582" t="s">
        <v>2849</v>
      </c>
      <c r="C582" s="119" t="s">
        <v>2850</v>
      </c>
      <c r="D582" t="s">
        <v>2851</v>
      </c>
      <c r="E582" s="119" t="s">
        <v>1606</v>
      </c>
      <c r="H582" t="s">
        <v>1607</v>
      </c>
      <c r="I582">
        <f>VLOOKUP(H582,Listas!$B$2:$C$20,2,FALSE)</f>
        <v>500001</v>
      </c>
      <c r="J582" t="s">
        <v>22</v>
      </c>
      <c r="K582">
        <f>VLOOKUP(J582,Listas!$B$21:$C$50,2,FALSE)</f>
        <v>600017</v>
      </c>
      <c r="L582">
        <v>-1</v>
      </c>
    </row>
    <row r="583" spans="1:12">
      <c r="A583">
        <v>116</v>
      </c>
      <c r="B583" t="s">
        <v>2852</v>
      </c>
      <c r="C583" s="119" t="s">
        <v>2853</v>
      </c>
      <c r="D583" t="s">
        <v>2854</v>
      </c>
      <c r="E583" s="119" t="s">
        <v>1606</v>
      </c>
      <c r="H583" t="s">
        <v>1607</v>
      </c>
      <c r="I583">
        <f>VLOOKUP(H583,Listas!$B$2:$C$20,2,FALSE)</f>
        <v>500001</v>
      </c>
      <c r="J583" t="s">
        <v>22</v>
      </c>
      <c r="K583">
        <f>VLOOKUP(J583,Listas!$B$21:$C$50,2,FALSE)</f>
        <v>600017</v>
      </c>
      <c r="L583">
        <v>-1</v>
      </c>
    </row>
    <row r="584" spans="1:12">
      <c r="A584">
        <v>116</v>
      </c>
      <c r="B584" t="s">
        <v>2855</v>
      </c>
      <c r="C584" s="119" t="s">
        <v>2856</v>
      </c>
      <c r="D584" t="s">
        <v>2857</v>
      </c>
      <c r="E584" s="119" t="s">
        <v>1606</v>
      </c>
      <c r="H584" t="s">
        <v>1607</v>
      </c>
      <c r="I584">
        <f>VLOOKUP(H584,Listas!$B$2:$C$20,2,FALSE)</f>
        <v>500001</v>
      </c>
      <c r="J584" t="s">
        <v>22</v>
      </c>
      <c r="K584">
        <f>VLOOKUP(J584,Listas!$B$21:$C$50,2,FALSE)</f>
        <v>600017</v>
      </c>
      <c r="L584">
        <v>-1</v>
      </c>
    </row>
    <row r="585" spans="1:12">
      <c r="A585">
        <v>116</v>
      </c>
      <c r="B585" t="s">
        <v>2858</v>
      </c>
      <c r="C585" s="119" t="s">
        <v>2859</v>
      </c>
      <c r="D585" t="s">
        <v>2860</v>
      </c>
      <c r="E585" s="119" t="s">
        <v>1606</v>
      </c>
      <c r="H585" t="s">
        <v>1607</v>
      </c>
      <c r="I585">
        <f>VLOOKUP(H585,Listas!$B$2:$C$20,2,FALSE)</f>
        <v>500001</v>
      </c>
      <c r="J585" t="s">
        <v>22</v>
      </c>
      <c r="K585">
        <f>VLOOKUP(J585,Listas!$B$21:$C$50,2,FALSE)</f>
        <v>600017</v>
      </c>
      <c r="L585">
        <v>-1</v>
      </c>
    </row>
    <row r="586" spans="1:12">
      <c r="A586">
        <v>116</v>
      </c>
      <c r="B586" t="s">
        <v>596</v>
      </c>
      <c r="C586" s="119" t="s">
        <v>597</v>
      </c>
      <c r="D586" t="s">
        <v>598</v>
      </c>
      <c r="E586" s="119" t="s">
        <v>1606</v>
      </c>
      <c r="H586" t="s">
        <v>1607</v>
      </c>
      <c r="I586">
        <f>VLOOKUP(H586,Listas!$B$2:$C$20,2,FALSE)</f>
        <v>500001</v>
      </c>
      <c r="J586" t="s">
        <v>22</v>
      </c>
      <c r="K586">
        <f>VLOOKUP(J586,Listas!$B$21:$C$50,2,FALSE)</f>
        <v>600017</v>
      </c>
      <c r="L586">
        <v>-1</v>
      </c>
    </row>
    <row r="587" spans="1:12">
      <c r="A587">
        <v>116</v>
      </c>
      <c r="B587" t="s">
        <v>2861</v>
      </c>
      <c r="C587" s="119" t="s">
        <v>2862</v>
      </c>
      <c r="D587" t="s">
        <v>2863</v>
      </c>
      <c r="E587" s="119" t="s">
        <v>1606</v>
      </c>
      <c r="H587" t="s">
        <v>1607</v>
      </c>
      <c r="I587">
        <f>VLOOKUP(H587,Listas!$B$2:$C$20,2,FALSE)</f>
        <v>500001</v>
      </c>
      <c r="J587" t="s">
        <v>22</v>
      </c>
      <c r="K587">
        <f>VLOOKUP(J587,Listas!$B$21:$C$50,2,FALSE)</f>
        <v>600017</v>
      </c>
      <c r="L587">
        <v>-1</v>
      </c>
    </row>
    <row r="588" spans="1:12">
      <c r="A588">
        <v>116</v>
      </c>
      <c r="B588" t="s">
        <v>2864</v>
      </c>
      <c r="C588" s="119" t="s">
        <v>2865</v>
      </c>
      <c r="D588" t="s">
        <v>2866</v>
      </c>
      <c r="E588" s="119" t="s">
        <v>1606</v>
      </c>
      <c r="H588" t="s">
        <v>1607</v>
      </c>
      <c r="I588">
        <f>VLOOKUP(H588,Listas!$B$2:$C$20,2,FALSE)</f>
        <v>500001</v>
      </c>
      <c r="J588" t="s">
        <v>22</v>
      </c>
      <c r="K588">
        <f>VLOOKUP(J588,Listas!$B$21:$C$50,2,FALSE)</f>
        <v>600017</v>
      </c>
      <c r="L588">
        <v>-1</v>
      </c>
    </row>
    <row r="589" spans="1:12">
      <c r="A589">
        <v>116</v>
      </c>
      <c r="B589" t="s">
        <v>2867</v>
      </c>
      <c r="C589" s="119" t="s">
        <v>2868</v>
      </c>
      <c r="D589" t="s">
        <v>2869</v>
      </c>
      <c r="E589" s="119" t="s">
        <v>1606</v>
      </c>
      <c r="H589" t="s">
        <v>1607</v>
      </c>
      <c r="I589">
        <f>VLOOKUP(H589,Listas!$B$2:$C$20,2,FALSE)</f>
        <v>500001</v>
      </c>
      <c r="J589" t="s">
        <v>22</v>
      </c>
      <c r="K589">
        <f>VLOOKUP(J589,Listas!$B$21:$C$50,2,FALSE)</f>
        <v>600017</v>
      </c>
      <c r="L589">
        <v>-1</v>
      </c>
    </row>
    <row r="590" spans="1:12">
      <c r="A590">
        <v>116</v>
      </c>
      <c r="B590" t="s">
        <v>2870</v>
      </c>
      <c r="C590" s="119" t="s">
        <v>2871</v>
      </c>
      <c r="D590" t="s">
        <v>2872</v>
      </c>
      <c r="E590" s="119" t="s">
        <v>1606</v>
      </c>
      <c r="H590" t="s">
        <v>1607</v>
      </c>
      <c r="I590">
        <f>VLOOKUP(H590,Listas!$B$2:$C$20,2,FALSE)</f>
        <v>500001</v>
      </c>
      <c r="J590" t="s">
        <v>22</v>
      </c>
      <c r="K590">
        <f>VLOOKUP(J590,Listas!$B$21:$C$50,2,FALSE)</f>
        <v>600017</v>
      </c>
      <c r="L590">
        <v>-1</v>
      </c>
    </row>
    <row r="591" spans="1:12">
      <c r="A591">
        <v>116</v>
      </c>
      <c r="B591" t="s">
        <v>2873</v>
      </c>
      <c r="C591" s="119" t="s">
        <v>2874</v>
      </c>
      <c r="D591" t="s">
        <v>2875</v>
      </c>
      <c r="E591" s="119" t="s">
        <v>1606</v>
      </c>
      <c r="H591" t="s">
        <v>1607</v>
      </c>
      <c r="I591">
        <f>VLOOKUP(H591,Listas!$B$2:$C$20,2,FALSE)</f>
        <v>500001</v>
      </c>
      <c r="J591" t="s">
        <v>22</v>
      </c>
      <c r="K591">
        <f>VLOOKUP(J591,Listas!$B$21:$C$50,2,FALSE)</f>
        <v>600017</v>
      </c>
      <c r="L591">
        <v>-1</v>
      </c>
    </row>
    <row r="592" spans="1:12">
      <c r="A592">
        <v>116</v>
      </c>
      <c r="B592" t="s">
        <v>2876</v>
      </c>
      <c r="C592" s="119" t="s">
        <v>2877</v>
      </c>
      <c r="D592" t="s">
        <v>2878</v>
      </c>
      <c r="E592" s="119" t="s">
        <v>1606</v>
      </c>
      <c r="H592" t="s">
        <v>1607</v>
      </c>
      <c r="I592">
        <f>VLOOKUP(H592,Listas!$B$2:$C$20,2,FALSE)</f>
        <v>500001</v>
      </c>
      <c r="J592" t="s">
        <v>22</v>
      </c>
      <c r="K592">
        <f>VLOOKUP(J592,Listas!$B$21:$C$50,2,FALSE)</f>
        <v>600017</v>
      </c>
      <c r="L592">
        <v>-1</v>
      </c>
    </row>
    <row r="593" spans="1:12">
      <c r="A593">
        <v>116</v>
      </c>
      <c r="B593" t="s">
        <v>2879</v>
      </c>
      <c r="C593" s="119" t="s">
        <v>2880</v>
      </c>
      <c r="D593" t="s">
        <v>2881</v>
      </c>
      <c r="E593" s="119" t="s">
        <v>1606</v>
      </c>
      <c r="H593" t="s">
        <v>1607</v>
      </c>
      <c r="I593">
        <f>VLOOKUP(H593,Listas!$B$2:$C$20,2,FALSE)</f>
        <v>500001</v>
      </c>
      <c r="J593" t="s">
        <v>22</v>
      </c>
      <c r="K593">
        <f>VLOOKUP(J593,Listas!$B$21:$C$50,2,FALSE)</f>
        <v>600017</v>
      </c>
      <c r="L593">
        <v>-1</v>
      </c>
    </row>
    <row r="594" spans="1:12">
      <c r="A594">
        <v>116</v>
      </c>
      <c r="B594" t="s">
        <v>2882</v>
      </c>
      <c r="C594" s="119" t="s">
        <v>2883</v>
      </c>
      <c r="D594" t="s">
        <v>2884</v>
      </c>
      <c r="E594" s="119" t="s">
        <v>1606</v>
      </c>
      <c r="H594" t="s">
        <v>1607</v>
      </c>
      <c r="I594">
        <f>VLOOKUP(H594,Listas!$B$2:$C$20,2,FALSE)</f>
        <v>500001</v>
      </c>
      <c r="J594" t="s">
        <v>22</v>
      </c>
      <c r="K594">
        <f>VLOOKUP(J594,Listas!$B$21:$C$50,2,FALSE)</f>
        <v>600017</v>
      </c>
      <c r="L594">
        <v>-1</v>
      </c>
    </row>
    <row r="595" spans="1:12">
      <c r="A595">
        <v>116</v>
      </c>
      <c r="B595" t="s">
        <v>2885</v>
      </c>
      <c r="C595" s="119" t="s">
        <v>2886</v>
      </c>
      <c r="D595" t="s">
        <v>2887</v>
      </c>
      <c r="E595" s="119" t="s">
        <v>1606</v>
      </c>
      <c r="H595" t="s">
        <v>1607</v>
      </c>
      <c r="I595">
        <f>VLOOKUP(H595,Listas!$B$2:$C$20,2,FALSE)</f>
        <v>500001</v>
      </c>
      <c r="J595" t="s">
        <v>22</v>
      </c>
      <c r="K595">
        <f>VLOOKUP(J595,Listas!$B$21:$C$50,2,FALSE)</f>
        <v>600017</v>
      </c>
      <c r="L595">
        <v>-1</v>
      </c>
    </row>
    <row r="596" spans="1:12">
      <c r="A596">
        <v>116</v>
      </c>
      <c r="B596" t="s">
        <v>2888</v>
      </c>
      <c r="C596" s="119">
        <v>14084391000184</v>
      </c>
      <c r="D596" t="s">
        <v>2889</v>
      </c>
      <c r="E596" s="119" t="s">
        <v>1606</v>
      </c>
      <c r="H596" t="s">
        <v>1607</v>
      </c>
      <c r="I596">
        <f>VLOOKUP(H596,Listas!$B$2:$C$20,2,FALSE)</f>
        <v>500001</v>
      </c>
      <c r="J596" t="s">
        <v>22</v>
      </c>
      <c r="K596">
        <f>VLOOKUP(J596,Listas!$B$21:$C$50,2,FALSE)</f>
        <v>600017</v>
      </c>
      <c r="L596">
        <v>-1</v>
      </c>
    </row>
    <row r="597" spans="1:12">
      <c r="A597">
        <v>116</v>
      </c>
      <c r="B597" t="s">
        <v>1363</v>
      </c>
      <c r="C597" s="119" t="s">
        <v>1364</v>
      </c>
      <c r="D597" t="s">
        <v>1365</v>
      </c>
      <c r="E597" s="119" t="s">
        <v>1606</v>
      </c>
      <c r="H597" t="s">
        <v>1607</v>
      </c>
      <c r="I597">
        <f>VLOOKUP(H597,Listas!$B$2:$C$20,2,FALSE)</f>
        <v>500001</v>
      </c>
      <c r="J597" t="s">
        <v>22</v>
      </c>
      <c r="K597">
        <f>VLOOKUP(J597,Listas!$B$21:$C$50,2,FALSE)</f>
        <v>600017</v>
      </c>
      <c r="L597">
        <v>-1</v>
      </c>
    </row>
    <row r="598" spans="1:12">
      <c r="A598">
        <v>116</v>
      </c>
      <c r="B598" t="s">
        <v>2890</v>
      </c>
      <c r="C598" s="119" t="s">
        <v>2891</v>
      </c>
      <c r="D598" t="s">
        <v>2892</v>
      </c>
      <c r="E598" s="119" t="s">
        <v>1606</v>
      </c>
      <c r="H598" t="s">
        <v>1607</v>
      </c>
      <c r="I598">
        <f>VLOOKUP(H598,Listas!$B$2:$C$20,2,FALSE)</f>
        <v>500001</v>
      </c>
      <c r="J598" t="s">
        <v>22</v>
      </c>
      <c r="K598">
        <f>VLOOKUP(J598,Listas!$B$21:$C$50,2,FALSE)</f>
        <v>600017</v>
      </c>
      <c r="L598">
        <v>-1</v>
      </c>
    </row>
    <row r="599" spans="1:12">
      <c r="A599">
        <v>116</v>
      </c>
      <c r="B599" t="s">
        <v>2893</v>
      </c>
      <c r="C599" s="119" t="s">
        <v>2894</v>
      </c>
      <c r="D599" t="s">
        <v>2895</v>
      </c>
      <c r="E599" s="119" t="s">
        <v>1606</v>
      </c>
      <c r="H599" t="s">
        <v>1607</v>
      </c>
      <c r="I599">
        <f>VLOOKUP(H599,Listas!$B$2:$C$20,2,FALSE)</f>
        <v>500001</v>
      </c>
      <c r="J599" t="s">
        <v>22</v>
      </c>
      <c r="K599">
        <f>VLOOKUP(J599,Listas!$B$21:$C$50,2,FALSE)</f>
        <v>600017</v>
      </c>
      <c r="L599">
        <v>-1</v>
      </c>
    </row>
    <row r="600" spans="1:12">
      <c r="A600">
        <v>116</v>
      </c>
      <c r="B600" t="s">
        <v>2896</v>
      </c>
      <c r="C600" s="119" t="s">
        <v>2897</v>
      </c>
      <c r="D600" t="s">
        <v>2898</v>
      </c>
      <c r="E600" s="119" t="s">
        <v>1606</v>
      </c>
      <c r="H600" t="s">
        <v>1607</v>
      </c>
      <c r="I600">
        <f>VLOOKUP(H600,Listas!$B$2:$C$20,2,FALSE)</f>
        <v>500001</v>
      </c>
      <c r="J600" t="s">
        <v>22</v>
      </c>
      <c r="K600">
        <f>VLOOKUP(J600,Listas!$B$21:$C$50,2,FALSE)</f>
        <v>600017</v>
      </c>
      <c r="L600">
        <v>-1</v>
      </c>
    </row>
    <row r="601" spans="1:12">
      <c r="A601">
        <v>116</v>
      </c>
      <c r="B601" t="s">
        <v>2899</v>
      </c>
      <c r="C601" s="119" t="s">
        <v>2900</v>
      </c>
      <c r="D601" t="s">
        <v>2901</v>
      </c>
      <c r="E601" s="119" t="s">
        <v>1606</v>
      </c>
      <c r="H601" t="s">
        <v>1607</v>
      </c>
      <c r="I601">
        <f>VLOOKUP(H601,Listas!$B$2:$C$20,2,FALSE)</f>
        <v>500001</v>
      </c>
      <c r="J601" t="s">
        <v>22</v>
      </c>
      <c r="K601">
        <f>VLOOKUP(J601,Listas!$B$21:$C$50,2,FALSE)</f>
        <v>600017</v>
      </c>
      <c r="L601">
        <v>-1</v>
      </c>
    </row>
    <row r="602" spans="1:12">
      <c r="A602">
        <v>116</v>
      </c>
      <c r="B602" t="s">
        <v>2902</v>
      </c>
      <c r="C602" s="119" t="s">
        <v>2903</v>
      </c>
      <c r="D602" t="s">
        <v>2904</v>
      </c>
      <c r="E602" s="119" t="s">
        <v>1606</v>
      </c>
      <c r="H602" t="s">
        <v>1607</v>
      </c>
      <c r="I602">
        <f>VLOOKUP(H602,Listas!$B$2:$C$20,2,FALSE)</f>
        <v>500001</v>
      </c>
      <c r="J602" t="s">
        <v>22</v>
      </c>
      <c r="K602">
        <f>VLOOKUP(J602,Listas!$B$21:$C$50,2,FALSE)</f>
        <v>600017</v>
      </c>
      <c r="L602">
        <v>-1</v>
      </c>
    </row>
    <row r="603" spans="1:12">
      <c r="A603">
        <v>116</v>
      </c>
      <c r="B603" t="s">
        <v>2905</v>
      </c>
      <c r="C603" s="119" t="s">
        <v>2906</v>
      </c>
      <c r="D603" t="s">
        <v>2907</v>
      </c>
      <c r="E603" s="119" t="s">
        <v>1606</v>
      </c>
      <c r="H603" t="s">
        <v>1607</v>
      </c>
      <c r="I603">
        <f>VLOOKUP(H603,Listas!$B$2:$C$20,2,FALSE)</f>
        <v>500001</v>
      </c>
      <c r="J603" t="s">
        <v>22</v>
      </c>
      <c r="K603">
        <f>VLOOKUP(J603,Listas!$B$21:$C$50,2,FALSE)</f>
        <v>600017</v>
      </c>
      <c r="L603">
        <v>-1</v>
      </c>
    </row>
    <row r="604" spans="1:12">
      <c r="A604">
        <v>116</v>
      </c>
      <c r="B604" t="s">
        <v>2908</v>
      </c>
      <c r="C604" s="119" t="s">
        <v>2909</v>
      </c>
      <c r="D604" t="s">
        <v>2910</v>
      </c>
      <c r="E604" s="119" t="s">
        <v>1606</v>
      </c>
      <c r="H604" t="s">
        <v>1607</v>
      </c>
      <c r="I604">
        <f>VLOOKUP(H604,Listas!$B$2:$C$20,2,FALSE)</f>
        <v>500001</v>
      </c>
      <c r="J604" t="s">
        <v>22</v>
      </c>
      <c r="K604">
        <f>VLOOKUP(J604,Listas!$B$21:$C$50,2,FALSE)</f>
        <v>600017</v>
      </c>
      <c r="L604">
        <v>-1</v>
      </c>
    </row>
    <row r="605" spans="1:12">
      <c r="A605">
        <v>116</v>
      </c>
      <c r="B605" t="s">
        <v>2911</v>
      </c>
      <c r="C605" s="119" t="s">
        <v>2912</v>
      </c>
      <c r="D605" t="s">
        <v>2913</v>
      </c>
      <c r="E605" s="119" t="s">
        <v>1606</v>
      </c>
      <c r="H605" t="s">
        <v>1607</v>
      </c>
      <c r="I605">
        <f>VLOOKUP(H605,Listas!$B$2:$C$20,2,FALSE)</f>
        <v>500001</v>
      </c>
      <c r="J605" t="s">
        <v>22</v>
      </c>
      <c r="K605">
        <f>VLOOKUP(J605,Listas!$B$21:$C$50,2,FALSE)</f>
        <v>600017</v>
      </c>
      <c r="L605">
        <v>-1</v>
      </c>
    </row>
    <row r="606" spans="1:12">
      <c r="A606">
        <v>116</v>
      </c>
      <c r="B606" t="s">
        <v>2914</v>
      </c>
      <c r="C606" s="119" t="s">
        <v>2915</v>
      </c>
      <c r="D606" t="s">
        <v>2916</v>
      </c>
      <c r="E606" s="119" t="s">
        <v>1606</v>
      </c>
      <c r="H606" t="s">
        <v>1607</v>
      </c>
      <c r="I606">
        <f>VLOOKUP(H606,Listas!$B$2:$C$20,2,FALSE)</f>
        <v>500001</v>
      </c>
      <c r="J606" t="s">
        <v>22</v>
      </c>
      <c r="K606">
        <f>VLOOKUP(J606,Listas!$B$21:$C$50,2,FALSE)</f>
        <v>600017</v>
      </c>
      <c r="L606">
        <v>-1</v>
      </c>
    </row>
    <row r="607" spans="1:12">
      <c r="A607">
        <v>116</v>
      </c>
      <c r="B607" t="s">
        <v>2917</v>
      </c>
      <c r="C607" s="119" t="s">
        <v>2918</v>
      </c>
      <c r="D607" t="s">
        <v>2919</v>
      </c>
      <c r="E607" s="119" t="s">
        <v>1606</v>
      </c>
      <c r="H607" t="s">
        <v>1607</v>
      </c>
      <c r="I607">
        <f>VLOOKUP(H607,Listas!$B$2:$C$20,2,FALSE)</f>
        <v>500001</v>
      </c>
      <c r="J607" t="s">
        <v>22</v>
      </c>
      <c r="K607">
        <f>VLOOKUP(J607,Listas!$B$21:$C$50,2,FALSE)</f>
        <v>600017</v>
      </c>
      <c r="L607">
        <v>-1</v>
      </c>
    </row>
    <row r="608" spans="1:12">
      <c r="A608">
        <v>116</v>
      </c>
      <c r="B608" t="s">
        <v>2920</v>
      </c>
      <c r="C608" s="119" t="s">
        <v>2921</v>
      </c>
      <c r="D608" t="s">
        <v>2922</v>
      </c>
      <c r="E608" s="119" t="s">
        <v>1606</v>
      </c>
      <c r="H608" t="s">
        <v>1607</v>
      </c>
      <c r="I608">
        <f>VLOOKUP(H608,Listas!$B$2:$C$20,2,FALSE)</f>
        <v>500001</v>
      </c>
      <c r="J608" t="s">
        <v>22</v>
      </c>
      <c r="K608">
        <f>VLOOKUP(J608,Listas!$B$21:$C$50,2,FALSE)</f>
        <v>600017</v>
      </c>
      <c r="L608">
        <v>-1</v>
      </c>
    </row>
    <row r="609" spans="1:12">
      <c r="A609">
        <v>116</v>
      </c>
      <c r="B609" t="s">
        <v>2923</v>
      </c>
      <c r="C609" s="119" t="s">
        <v>2924</v>
      </c>
      <c r="D609" t="s">
        <v>2925</v>
      </c>
      <c r="E609" s="119" t="s">
        <v>1606</v>
      </c>
      <c r="H609" t="s">
        <v>1607</v>
      </c>
      <c r="I609">
        <f>VLOOKUP(H609,Listas!$B$2:$C$20,2,FALSE)</f>
        <v>500001</v>
      </c>
      <c r="J609" t="s">
        <v>22</v>
      </c>
      <c r="K609">
        <f>VLOOKUP(J609,Listas!$B$21:$C$50,2,FALSE)</f>
        <v>600017</v>
      </c>
      <c r="L609">
        <v>-1</v>
      </c>
    </row>
    <row r="610" spans="1:12">
      <c r="A610">
        <v>116</v>
      </c>
      <c r="B610" t="s">
        <v>2926</v>
      </c>
      <c r="C610" s="119" t="s">
        <v>2927</v>
      </c>
      <c r="D610" t="s">
        <v>2928</v>
      </c>
      <c r="E610" s="119" t="s">
        <v>1606</v>
      </c>
      <c r="H610" t="s">
        <v>1607</v>
      </c>
      <c r="I610">
        <f>VLOOKUP(H610,Listas!$B$2:$C$20,2,FALSE)</f>
        <v>500001</v>
      </c>
      <c r="J610" t="s">
        <v>22</v>
      </c>
      <c r="K610">
        <f>VLOOKUP(J610,Listas!$B$21:$C$50,2,FALSE)</f>
        <v>600017</v>
      </c>
      <c r="L610">
        <v>-1</v>
      </c>
    </row>
    <row r="611" spans="1:12">
      <c r="A611">
        <v>116</v>
      </c>
      <c r="B611" t="s">
        <v>2929</v>
      </c>
      <c r="C611" s="119" t="s">
        <v>2930</v>
      </c>
      <c r="D611" t="s">
        <v>2931</v>
      </c>
      <c r="E611" s="119" t="s">
        <v>1606</v>
      </c>
      <c r="H611" t="s">
        <v>1607</v>
      </c>
      <c r="I611">
        <f>VLOOKUP(H611,Listas!$B$2:$C$20,2,FALSE)</f>
        <v>500001</v>
      </c>
      <c r="J611" t="s">
        <v>22</v>
      </c>
      <c r="K611">
        <f>VLOOKUP(J611,Listas!$B$21:$C$50,2,FALSE)</f>
        <v>600017</v>
      </c>
      <c r="L611">
        <v>-1</v>
      </c>
    </row>
    <row r="612" spans="1:12">
      <c r="A612">
        <v>116</v>
      </c>
      <c r="B612" t="s">
        <v>2932</v>
      </c>
      <c r="C612" s="119" t="s">
        <v>2933</v>
      </c>
      <c r="D612" t="s">
        <v>2934</v>
      </c>
      <c r="E612" s="119" t="s">
        <v>1606</v>
      </c>
      <c r="H612" t="s">
        <v>1607</v>
      </c>
      <c r="I612">
        <f>VLOOKUP(H612,Listas!$B$2:$C$20,2,FALSE)</f>
        <v>500001</v>
      </c>
      <c r="J612" t="s">
        <v>22</v>
      </c>
      <c r="K612">
        <f>VLOOKUP(J612,Listas!$B$21:$C$50,2,FALSE)</f>
        <v>600017</v>
      </c>
      <c r="L612">
        <v>-1</v>
      </c>
    </row>
    <row r="613" spans="1:12">
      <c r="A613">
        <v>116</v>
      </c>
      <c r="B613" t="s">
        <v>2935</v>
      </c>
      <c r="C613" s="119" t="s">
        <v>2936</v>
      </c>
      <c r="D613" t="s">
        <v>2937</v>
      </c>
      <c r="E613" s="119" t="s">
        <v>1606</v>
      </c>
      <c r="H613" t="s">
        <v>1607</v>
      </c>
      <c r="I613">
        <f>VLOOKUP(H613,Listas!$B$2:$C$20,2,FALSE)</f>
        <v>500001</v>
      </c>
      <c r="J613" t="s">
        <v>22</v>
      </c>
      <c r="K613">
        <f>VLOOKUP(J613,Listas!$B$21:$C$50,2,FALSE)</f>
        <v>600017</v>
      </c>
      <c r="L613">
        <v>-1</v>
      </c>
    </row>
    <row r="614" spans="1:12">
      <c r="A614">
        <v>116</v>
      </c>
      <c r="B614" t="s">
        <v>2938</v>
      </c>
      <c r="C614" s="119" t="s">
        <v>2939</v>
      </c>
      <c r="D614" t="s">
        <v>2940</v>
      </c>
      <c r="E614" s="119" t="s">
        <v>1606</v>
      </c>
      <c r="H614" t="s">
        <v>1607</v>
      </c>
      <c r="I614">
        <f>VLOOKUP(H614,Listas!$B$2:$C$20,2,FALSE)</f>
        <v>500001</v>
      </c>
      <c r="J614" t="s">
        <v>22</v>
      </c>
      <c r="K614">
        <f>VLOOKUP(J614,Listas!$B$21:$C$50,2,FALSE)</f>
        <v>600017</v>
      </c>
      <c r="L614">
        <v>-1</v>
      </c>
    </row>
    <row r="615" spans="1:12">
      <c r="A615">
        <v>116</v>
      </c>
      <c r="B615" t="s">
        <v>2941</v>
      </c>
      <c r="C615" s="119" t="s">
        <v>2942</v>
      </c>
      <c r="D615" t="s">
        <v>2943</v>
      </c>
      <c r="E615" s="119" t="s">
        <v>1606</v>
      </c>
      <c r="H615" t="s">
        <v>1607</v>
      </c>
      <c r="I615">
        <f>VLOOKUP(H615,Listas!$B$2:$C$20,2,FALSE)</f>
        <v>500001</v>
      </c>
      <c r="J615" t="s">
        <v>22</v>
      </c>
      <c r="K615">
        <f>VLOOKUP(J615,Listas!$B$21:$C$50,2,FALSE)</f>
        <v>600017</v>
      </c>
      <c r="L615">
        <v>-1</v>
      </c>
    </row>
    <row r="616" spans="1:12">
      <c r="A616">
        <v>116</v>
      </c>
      <c r="B616" t="s">
        <v>2944</v>
      </c>
      <c r="C616" s="119" t="s">
        <v>2945</v>
      </c>
      <c r="D616" t="s">
        <v>2946</v>
      </c>
      <c r="E616" s="119" t="s">
        <v>1606</v>
      </c>
      <c r="H616" t="s">
        <v>1607</v>
      </c>
      <c r="I616">
        <f>VLOOKUP(H616,Listas!$B$2:$C$20,2,FALSE)</f>
        <v>500001</v>
      </c>
      <c r="J616" t="s">
        <v>22</v>
      </c>
      <c r="K616">
        <f>VLOOKUP(J616,Listas!$B$21:$C$50,2,FALSE)</f>
        <v>600017</v>
      </c>
      <c r="L616">
        <v>-1</v>
      </c>
    </row>
    <row r="617" spans="1:12">
      <c r="A617">
        <v>116</v>
      </c>
      <c r="B617" t="s">
        <v>2947</v>
      </c>
      <c r="C617" s="119" t="s">
        <v>2948</v>
      </c>
      <c r="D617" t="s">
        <v>2949</v>
      </c>
      <c r="E617" s="119" t="s">
        <v>1606</v>
      </c>
      <c r="H617" t="s">
        <v>1607</v>
      </c>
      <c r="I617">
        <f>VLOOKUP(H617,Listas!$B$2:$C$20,2,FALSE)</f>
        <v>500001</v>
      </c>
      <c r="J617" t="s">
        <v>22</v>
      </c>
      <c r="K617">
        <f>VLOOKUP(J617,Listas!$B$21:$C$50,2,FALSE)</f>
        <v>600017</v>
      </c>
      <c r="L617">
        <v>-1</v>
      </c>
    </row>
    <row r="618" spans="1:12">
      <c r="A618">
        <v>116</v>
      </c>
      <c r="B618" t="s">
        <v>2950</v>
      </c>
      <c r="C618" s="119" t="s">
        <v>2951</v>
      </c>
      <c r="D618" t="s">
        <v>2952</v>
      </c>
      <c r="E618" s="119" t="s">
        <v>1606</v>
      </c>
      <c r="H618" t="s">
        <v>1607</v>
      </c>
      <c r="I618">
        <f>VLOOKUP(H618,Listas!$B$2:$C$20,2,FALSE)</f>
        <v>500001</v>
      </c>
      <c r="J618" t="s">
        <v>22</v>
      </c>
      <c r="K618">
        <f>VLOOKUP(J618,Listas!$B$21:$C$50,2,FALSE)</f>
        <v>600017</v>
      </c>
      <c r="L618">
        <v>-1</v>
      </c>
    </row>
    <row r="619" spans="1:12">
      <c r="A619">
        <v>116</v>
      </c>
      <c r="B619" t="s">
        <v>2953</v>
      </c>
      <c r="C619" s="119" t="s">
        <v>2954</v>
      </c>
      <c r="D619" t="s">
        <v>2955</v>
      </c>
      <c r="E619" s="119" t="s">
        <v>1606</v>
      </c>
      <c r="H619" t="s">
        <v>1607</v>
      </c>
      <c r="I619">
        <f>VLOOKUP(H619,Listas!$B$2:$C$20,2,FALSE)</f>
        <v>500001</v>
      </c>
      <c r="J619" t="s">
        <v>22</v>
      </c>
      <c r="K619">
        <f>VLOOKUP(J619,Listas!$B$21:$C$50,2,FALSE)</f>
        <v>600017</v>
      </c>
      <c r="L619">
        <v>-1</v>
      </c>
    </row>
    <row r="620" spans="1:12">
      <c r="A620">
        <v>116</v>
      </c>
      <c r="B620" t="s">
        <v>2956</v>
      </c>
      <c r="C620" s="119" t="s">
        <v>2957</v>
      </c>
      <c r="D620" t="s">
        <v>2958</v>
      </c>
      <c r="E620" s="119" t="s">
        <v>1606</v>
      </c>
      <c r="H620" t="s">
        <v>1607</v>
      </c>
      <c r="I620">
        <f>VLOOKUP(H620,Listas!$B$2:$C$20,2,FALSE)</f>
        <v>500001</v>
      </c>
      <c r="J620" t="s">
        <v>22</v>
      </c>
      <c r="K620">
        <f>VLOOKUP(J620,Listas!$B$21:$C$50,2,FALSE)</f>
        <v>600017</v>
      </c>
      <c r="L620">
        <v>-1</v>
      </c>
    </row>
    <row r="621" spans="1:12">
      <c r="A621">
        <v>116</v>
      </c>
      <c r="B621" t="s">
        <v>2959</v>
      </c>
      <c r="C621" s="119" t="s">
        <v>2960</v>
      </c>
      <c r="D621" t="s">
        <v>2961</v>
      </c>
      <c r="E621" s="119" t="s">
        <v>1606</v>
      </c>
      <c r="H621" t="s">
        <v>1607</v>
      </c>
      <c r="I621">
        <f>VLOOKUP(H621,Listas!$B$2:$C$20,2,FALSE)</f>
        <v>500001</v>
      </c>
      <c r="J621" t="s">
        <v>22</v>
      </c>
      <c r="K621">
        <f>VLOOKUP(J621,Listas!$B$21:$C$50,2,FALSE)</f>
        <v>600017</v>
      </c>
      <c r="L621">
        <v>-1</v>
      </c>
    </row>
    <row r="622" spans="1:12">
      <c r="A622">
        <v>116</v>
      </c>
      <c r="B622" t="s">
        <v>2962</v>
      </c>
      <c r="C622" s="119" t="s">
        <v>2963</v>
      </c>
      <c r="D622" t="s">
        <v>2964</v>
      </c>
      <c r="E622" s="119" t="s">
        <v>1606</v>
      </c>
      <c r="H622" t="s">
        <v>1607</v>
      </c>
      <c r="I622">
        <f>VLOOKUP(H622,Listas!$B$2:$C$20,2,FALSE)</f>
        <v>500001</v>
      </c>
      <c r="J622" t="s">
        <v>22</v>
      </c>
      <c r="K622">
        <f>VLOOKUP(J622,Listas!$B$21:$C$50,2,FALSE)</f>
        <v>600017</v>
      </c>
      <c r="L622">
        <v>-1</v>
      </c>
    </row>
    <row r="623" spans="1:12">
      <c r="A623">
        <v>116</v>
      </c>
      <c r="B623" t="s">
        <v>2965</v>
      </c>
      <c r="C623" s="119" t="s">
        <v>2966</v>
      </c>
      <c r="D623" t="s">
        <v>2967</v>
      </c>
      <c r="E623" s="119" t="s">
        <v>1606</v>
      </c>
      <c r="H623" t="s">
        <v>1607</v>
      </c>
      <c r="I623">
        <f>VLOOKUP(H623,Listas!$B$2:$C$20,2,FALSE)</f>
        <v>500001</v>
      </c>
      <c r="J623" t="s">
        <v>22</v>
      </c>
      <c r="K623">
        <f>VLOOKUP(J623,Listas!$B$21:$C$50,2,FALSE)</f>
        <v>600017</v>
      </c>
      <c r="L623">
        <v>-1</v>
      </c>
    </row>
    <row r="624" spans="1:12">
      <c r="A624">
        <v>116</v>
      </c>
      <c r="B624" t="s">
        <v>2968</v>
      </c>
      <c r="C624" s="119" t="s">
        <v>2969</v>
      </c>
      <c r="D624" t="s">
        <v>2970</v>
      </c>
      <c r="E624" s="119" t="s">
        <v>1606</v>
      </c>
      <c r="H624" t="s">
        <v>1607</v>
      </c>
      <c r="I624">
        <f>VLOOKUP(H624,Listas!$B$2:$C$20,2,FALSE)</f>
        <v>500001</v>
      </c>
      <c r="J624" t="s">
        <v>22</v>
      </c>
      <c r="K624">
        <f>VLOOKUP(J624,Listas!$B$21:$C$50,2,FALSE)</f>
        <v>600017</v>
      </c>
      <c r="L624">
        <v>-1</v>
      </c>
    </row>
    <row r="625" spans="1:12">
      <c r="A625">
        <v>116</v>
      </c>
      <c r="B625" t="s">
        <v>2971</v>
      </c>
      <c r="C625" s="119" t="s">
        <v>2972</v>
      </c>
      <c r="D625" t="s">
        <v>2973</v>
      </c>
      <c r="E625" s="119" t="s">
        <v>1606</v>
      </c>
      <c r="H625" t="s">
        <v>1607</v>
      </c>
      <c r="I625">
        <f>VLOOKUP(H625,Listas!$B$2:$C$20,2,FALSE)</f>
        <v>500001</v>
      </c>
      <c r="J625" t="s">
        <v>22</v>
      </c>
      <c r="K625">
        <f>VLOOKUP(J625,Listas!$B$21:$C$50,2,FALSE)</f>
        <v>600017</v>
      </c>
      <c r="L625">
        <v>-1</v>
      </c>
    </row>
    <row r="626" spans="1:12">
      <c r="A626">
        <v>116</v>
      </c>
      <c r="B626" t="s">
        <v>2974</v>
      </c>
      <c r="C626" s="119" t="s">
        <v>2975</v>
      </c>
      <c r="D626" t="s">
        <v>2976</v>
      </c>
      <c r="E626" s="119" t="s">
        <v>1606</v>
      </c>
      <c r="H626" t="s">
        <v>1607</v>
      </c>
      <c r="I626">
        <f>VLOOKUP(H626,Listas!$B$2:$C$20,2,FALSE)</f>
        <v>500001</v>
      </c>
      <c r="J626" t="s">
        <v>22</v>
      </c>
      <c r="K626">
        <f>VLOOKUP(J626,Listas!$B$21:$C$50,2,FALSE)</f>
        <v>600017</v>
      </c>
      <c r="L626">
        <v>-1</v>
      </c>
    </row>
    <row r="627" spans="1:12">
      <c r="A627">
        <v>116</v>
      </c>
      <c r="B627" t="s">
        <v>2977</v>
      </c>
      <c r="C627" s="119" t="s">
        <v>2978</v>
      </c>
      <c r="D627" t="s">
        <v>2979</v>
      </c>
      <c r="E627" s="119" t="s">
        <v>1606</v>
      </c>
      <c r="H627" t="s">
        <v>1607</v>
      </c>
      <c r="I627">
        <f>VLOOKUP(H627,Listas!$B$2:$C$20,2,FALSE)</f>
        <v>500001</v>
      </c>
      <c r="J627" t="s">
        <v>22</v>
      </c>
      <c r="K627">
        <f>VLOOKUP(J627,Listas!$B$21:$C$50,2,FALSE)</f>
        <v>600017</v>
      </c>
      <c r="L627">
        <v>-1</v>
      </c>
    </row>
    <row r="628" spans="1:12">
      <c r="A628">
        <v>116</v>
      </c>
      <c r="B628" t="s">
        <v>2980</v>
      </c>
      <c r="C628" s="119" t="s">
        <v>2981</v>
      </c>
      <c r="D628" t="s">
        <v>2982</v>
      </c>
      <c r="E628" s="119" t="s">
        <v>1606</v>
      </c>
      <c r="H628" t="s">
        <v>1607</v>
      </c>
      <c r="I628">
        <f>VLOOKUP(H628,Listas!$B$2:$C$20,2,FALSE)</f>
        <v>500001</v>
      </c>
      <c r="J628" t="s">
        <v>22</v>
      </c>
      <c r="K628">
        <f>VLOOKUP(J628,Listas!$B$21:$C$50,2,FALSE)</f>
        <v>600017</v>
      </c>
      <c r="L628">
        <v>-1</v>
      </c>
    </row>
    <row r="629" spans="1:12">
      <c r="A629">
        <v>116</v>
      </c>
      <c r="B629" t="s">
        <v>2983</v>
      </c>
      <c r="C629" s="119" t="s">
        <v>2984</v>
      </c>
      <c r="D629" t="s">
        <v>2985</v>
      </c>
      <c r="E629" s="119" t="s">
        <v>1606</v>
      </c>
      <c r="H629" t="s">
        <v>1607</v>
      </c>
      <c r="I629">
        <f>VLOOKUP(H629,Listas!$B$2:$C$20,2,FALSE)</f>
        <v>500001</v>
      </c>
      <c r="J629" t="s">
        <v>22</v>
      </c>
      <c r="K629">
        <f>VLOOKUP(J629,Listas!$B$21:$C$50,2,FALSE)</f>
        <v>600017</v>
      </c>
      <c r="L629">
        <v>-1</v>
      </c>
    </row>
    <row r="630" spans="1:12">
      <c r="A630">
        <v>116</v>
      </c>
      <c r="B630" t="s">
        <v>2986</v>
      </c>
      <c r="C630" s="119" t="s">
        <v>2987</v>
      </c>
      <c r="D630" t="s">
        <v>2988</v>
      </c>
      <c r="E630" s="119" t="s">
        <v>1606</v>
      </c>
      <c r="H630" t="s">
        <v>1607</v>
      </c>
      <c r="I630">
        <f>VLOOKUP(H630,Listas!$B$2:$C$20,2,FALSE)</f>
        <v>500001</v>
      </c>
      <c r="J630" t="s">
        <v>22</v>
      </c>
      <c r="K630">
        <f>VLOOKUP(J630,Listas!$B$21:$C$50,2,FALSE)</f>
        <v>600017</v>
      </c>
      <c r="L630">
        <v>-1</v>
      </c>
    </row>
    <row r="631" spans="1:12">
      <c r="A631">
        <v>116</v>
      </c>
      <c r="B631" t="s">
        <v>2989</v>
      </c>
      <c r="C631" s="119" t="s">
        <v>2990</v>
      </c>
      <c r="D631" t="s">
        <v>2991</v>
      </c>
      <c r="E631" s="119" t="s">
        <v>1606</v>
      </c>
      <c r="H631" t="s">
        <v>1607</v>
      </c>
      <c r="I631">
        <f>VLOOKUP(H631,Listas!$B$2:$C$20,2,FALSE)</f>
        <v>500001</v>
      </c>
      <c r="J631" t="s">
        <v>22</v>
      </c>
      <c r="K631">
        <f>VLOOKUP(J631,Listas!$B$21:$C$50,2,FALSE)</f>
        <v>600017</v>
      </c>
      <c r="L631">
        <v>-1</v>
      </c>
    </row>
    <row r="632" spans="1:12">
      <c r="A632">
        <v>116</v>
      </c>
      <c r="B632" t="s">
        <v>2992</v>
      </c>
      <c r="C632" s="119" t="s">
        <v>2993</v>
      </c>
      <c r="D632" t="s">
        <v>2994</v>
      </c>
      <c r="E632" s="119" t="s">
        <v>1606</v>
      </c>
      <c r="H632" t="s">
        <v>1607</v>
      </c>
      <c r="I632">
        <f>VLOOKUP(H632,Listas!$B$2:$C$20,2,FALSE)</f>
        <v>500001</v>
      </c>
      <c r="J632" t="s">
        <v>22</v>
      </c>
      <c r="K632">
        <f>VLOOKUP(J632,Listas!$B$21:$C$50,2,FALSE)</f>
        <v>600017</v>
      </c>
      <c r="L632">
        <v>-1</v>
      </c>
    </row>
    <row r="633" spans="1:12">
      <c r="A633">
        <v>116</v>
      </c>
      <c r="B633" t="s">
        <v>2995</v>
      </c>
      <c r="C633" s="119" t="s">
        <v>2996</v>
      </c>
      <c r="D633" t="s">
        <v>2997</v>
      </c>
      <c r="E633" s="119" t="s">
        <v>1606</v>
      </c>
      <c r="H633" t="s">
        <v>1607</v>
      </c>
      <c r="I633">
        <f>VLOOKUP(H633,Listas!$B$2:$C$20,2,FALSE)</f>
        <v>500001</v>
      </c>
      <c r="J633" t="s">
        <v>22</v>
      </c>
      <c r="K633">
        <f>VLOOKUP(J633,Listas!$B$21:$C$50,2,FALSE)</f>
        <v>600017</v>
      </c>
      <c r="L633">
        <v>-1</v>
      </c>
    </row>
    <row r="634" spans="1:12">
      <c r="A634">
        <v>116</v>
      </c>
      <c r="B634" t="s">
        <v>2998</v>
      </c>
      <c r="C634" s="119" t="s">
        <v>2999</v>
      </c>
      <c r="D634" t="s">
        <v>3000</v>
      </c>
      <c r="E634" s="119" t="s">
        <v>1606</v>
      </c>
      <c r="H634" t="s">
        <v>1607</v>
      </c>
      <c r="I634">
        <f>VLOOKUP(H634,Listas!$B$2:$C$20,2,FALSE)</f>
        <v>500001</v>
      </c>
      <c r="J634" t="s">
        <v>22</v>
      </c>
      <c r="K634">
        <f>VLOOKUP(J634,Listas!$B$21:$C$50,2,FALSE)</f>
        <v>600017</v>
      </c>
      <c r="L634">
        <v>-1</v>
      </c>
    </row>
    <row r="635" spans="1:12">
      <c r="A635">
        <v>116</v>
      </c>
      <c r="B635" t="s">
        <v>3001</v>
      </c>
      <c r="C635" s="119" t="s">
        <v>3002</v>
      </c>
      <c r="D635" t="s">
        <v>3003</v>
      </c>
      <c r="E635" s="119" t="s">
        <v>1606</v>
      </c>
      <c r="H635" t="s">
        <v>1607</v>
      </c>
      <c r="I635">
        <f>VLOOKUP(H635,Listas!$B$2:$C$20,2,FALSE)</f>
        <v>500001</v>
      </c>
      <c r="J635" t="s">
        <v>22</v>
      </c>
      <c r="K635">
        <f>VLOOKUP(J635,Listas!$B$21:$C$50,2,FALSE)</f>
        <v>600017</v>
      </c>
      <c r="L635">
        <v>-1</v>
      </c>
    </row>
    <row r="636" spans="1:12">
      <c r="A636">
        <v>116</v>
      </c>
      <c r="B636" t="s">
        <v>3004</v>
      </c>
      <c r="C636" s="119" t="s">
        <v>3005</v>
      </c>
      <c r="D636" t="s">
        <v>3006</v>
      </c>
      <c r="E636" s="119" t="s">
        <v>1606</v>
      </c>
      <c r="H636" t="s">
        <v>1607</v>
      </c>
      <c r="I636">
        <f>VLOOKUP(H636,Listas!$B$2:$C$20,2,FALSE)</f>
        <v>500001</v>
      </c>
      <c r="J636" t="s">
        <v>22</v>
      </c>
      <c r="K636">
        <f>VLOOKUP(J636,Listas!$B$21:$C$50,2,FALSE)</f>
        <v>600017</v>
      </c>
      <c r="L636">
        <v>-1</v>
      </c>
    </row>
    <row r="637" spans="1:12">
      <c r="A637">
        <v>116</v>
      </c>
      <c r="B637" t="s">
        <v>3007</v>
      </c>
      <c r="C637" s="119" t="s">
        <v>3008</v>
      </c>
      <c r="D637" t="s">
        <v>3009</v>
      </c>
      <c r="E637" s="119" t="s">
        <v>1606</v>
      </c>
      <c r="H637" t="s">
        <v>1607</v>
      </c>
      <c r="I637">
        <f>VLOOKUP(H637,Listas!$B$2:$C$20,2,FALSE)</f>
        <v>500001</v>
      </c>
      <c r="J637" t="s">
        <v>22</v>
      </c>
      <c r="K637">
        <f>VLOOKUP(J637,Listas!$B$21:$C$50,2,FALSE)</f>
        <v>600017</v>
      </c>
      <c r="L637">
        <v>-1</v>
      </c>
    </row>
    <row r="638" spans="1:12">
      <c r="A638">
        <v>116</v>
      </c>
      <c r="B638" t="s">
        <v>3010</v>
      </c>
      <c r="C638" s="119" t="s">
        <v>3011</v>
      </c>
      <c r="D638" t="s">
        <v>3012</v>
      </c>
      <c r="E638" s="119" t="s">
        <v>1606</v>
      </c>
      <c r="H638" t="s">
        <v>1607</v>
      </c>
      <c r="I638">
        <f>VLOOKUP(H638,Listas!$B$2:$C$20,2,FALSE)</f>
        <v>500001</v>
      </c>
      <c r="J638" t="s">
        <v>22</v>
      </c>
      <c r="K638">
        <f>VLOOKUP(J638,Listas!$B$21:$C$50,2,FALSE)</f>
        <v>600017</v>
      </c>
      <c r="L638">
        <v>-1</v>
      </c>
    </row>
    <row r="639" spans="1:12">
      <c r="A639">
        <v>116</v>
      </c>
      <c r="B639" t="s">
        <v>3013</v>
      </c>
      <c r="C639" s="119" t="s">
        <v>3014</v>
      </c>
      <c r="D639" t="s">
        <v>3015</v>
      </c>
      <c r="E639" s="119" t="s">
        <v>1606</v>
      </c>
      <c r="H639" t="s">
        <v>1607</v>
      </c>
      <c r="I639">
        <f>VLOOKUP(H639,Listas!$B$2:$C$20,2,FALSE)</f>
        <v>500001</v>
      </c>
      <c r="J639" t="s">
        <v>22</v>
      </c>
      <c r="K639">
        <f>VLOOKUP(J639,Listas!$B$21:$C$50,2,FALSE)</f>
        <v>600017</v>
      </c>
      <c r="L639">
        <v>-1</v>
      </c>
    </row>
    <row r="640" spans="1:12">
      <c r="A640">
        <v>116</v>
      </c>
      <c r="B640" t="s">
        <v>3016</v>
      </c>
      <c r="C640" s="119" t="s">
        <v>3017</v>
      </c>
      <c r="D640" t="s">
        <v>3018</v>
      </c>
      <c r="E640" s="119" t="s">
        <v>1606</v>
      </c>
      <c r="H640" t="s">
        <v>1607</v>
      </c>
      <c r="I640">
        <f>VLOOKUP(H640,Listas!$B$2:$C$20,2,FALSE)</f>
        <v>500001</v>
      </c>
      <c r="J640" t="s">
        <v>22</v>
      </c>
      <c r="K640">
        <f>VLOOKUP(J640,Listas!$B$21:$C$50,2,FALSE)</f>
        <v>600017</v>
      </c>
      <c r="L640">
        <v>-1</v>
      </c>
    </row>
    <row r="641" spans="1:12">
      <c r="A641">
        <v>116</v>
      </c>
      <c r="B641" t="s">
        <v>3019</v>
      </c>
      <c r="C641" s="119" t="s">
        <v>3020</v>
      </c>
      <c r="D641" t="s">
        <v>3021</v>
      </c>
      <c r="E641" s="119" t="s">
        <v>1606</v>
      </c>
      <c r="H641" t="s">
        <v>1607</v>
      </c>
      <c r="I641">
        <f>VLOOKUP(H641,Listas!$B$2:$C$20,2,FALSE)</f>
        <v>500001</v>
      </c>
      <c r="J641" t="s">
        <v>22</v>
      </c>
      <c r="K641">
        <f>VLOOKUP(J641,Listas!$B$21:$C$50,2,FALSE)</f>
        <v>600017</v>
      </c>
      <c r="L641">
        <v>-1</v>
      </c>
    </row>
    <row r="642" spans="1:12">
      <c r="A642">
        <v>116</v>
      </c>
      <c r="B642" t="s">
        <v>3022</v>
      </c>
      <c r="C642" s="119" t="s">
        <v>3023</v>
      </c>
      <c r="D642" t="s">
        <v>3024</v>
      </c>
      <c r="E642" s="119" t="s">
        <v>1606</v>
      </c>
      <c r="H642" t="s">
        <v>1607</v>
      </c>
      <c r="I642">
        <f>VLOOKUP(H642,Listas!$B$2:$C$20,2,FALSE)</f>
        <v>500001</v>
      </c>
      <c r="J642" t="s">
        <v>22</v>
      </c>
      <c r="K642">
        <f>VLOOKUP(J642,Listas!$B$21:$C$50,2,FALSE)</f>
        <v>600017</v>
      </c>
      <c r="L642">
        <v>-1</v>
      </c>
    </row>
    <row r="643" spans="1:12">
      <c r="A643">
        <v>116</v>
      </c>
      <c r="B643" t="s">
        <v>1366</v>
      </c>
      <c r="C643" s="119" t="s">
        <v>1367</v>
      </c>
      <c r="D643" t="s">
        <v>1368</v>
      </c>
      <c r="E643" s="119" t="s">
        <v>1606</v>
      </c>
      <c r="H643" t="s">
        <v>1607</v>
      </c>
      <c r="I643">
        <f>VLOOKUP(H643,Listas!$B$2:$C$20,2,FALSE)</f>
        <v>500001</v>
      </c>
      <c r="J643" t="s">
        <v>22</v>
      </c>
      <c r="K643">
        <f>VLOOKUP(J643,Listas!$B$21:$C$50,2,FALSE)</f>
        <v>600017</v>
      </c>
      <c r="L643">
        <v>-1</v>
      </c>
    </row>
    <row r="644" spans="1:12">
      <c r="A644">
        <v>116</v>
      </c>
      <c r="B644" t="s">
        <v>3025</v>
      </c>
      <c r="C644" s="119" t="s">
        <v>3026</v>
      </c>
      <c r="D644" t="s">
        <v>3027</v>
      </c>
      <c r="E644" s="119" t="s">
        <v>1606</v>
      </c>
      <c r="H644" t="s">
        <v>1607</v>
      </c>
      <c r="I644">
        <f>VLOOKUP(H644,Listas!$B$2:$C$20,2,FALSE)</f>
        <v>500001</v>
      </c>
      <c r="J644" t="s">
        <v>22</v>
      </c>
      <c r="K644">
        <f>VLOOKUP(J644,Listas!$B$21:$C$50,2,FALSE)</f>
        <v>600017</v>
      </c>
      <c r="L644">
        <v>-1</v>
      </c>
    </row>
    <row r="645" spans="1:12">
      <c r="A645">
        <v>116</v>
      </c>
      <c r="B645" t="s">
        <v>3028</v>
      </c>
      <c r="C645" s="119" t="s">
        <v>3029</v>
      </c>
      <c r="D645" t="s">
        <v>3030</v>
      </c>
      <c r="E645" s="119" t="s">
        <v>1606</v>
      </c>
      <c r="H645" t="s">
        <v>1607</v>
      </c>
      <c r="I645">
        <f>VLOOKUP(H645,Listas!$B$2:$C$20,2,FALSE)</f>
        <v>500001</v>
      </c>
      <c r="J645" t="s">
        <v>22</v>
      </c>
      <c r="K645">
        <f>VLOOKUP(J645,Listas!$B$21:$C$50,2,FALSE)</f>
        <v>600017</v>
      </c>
      <c r="L645">
        <v>-1</v>
      </c>
    </row>
    <row r="646" spans="1:12">
      <c r="A646">
        <v>116</v>
      </c>
      <c r="B646" t="s">
        <v>3031</v>
      </c>
      <c r="C646" s="119" t="s">
        <v>3032</v>
      </c>
      <c r="D646" t="s">
        <v>3033</v>
      </c>
      <c r="E646" s="119" t="s">
        <v>1606</v>
      </c>
      <c r="H646" t="s">
        <v>1607</v>
      </c>
      <c r="I646">
        <f>VLOOKUP(H646,Listas!$B$2:$C$20,2,FALSE)</f>
        <v>500001</v>
      </c>
      <c r="J646" t="s">
        <v>22</v>
      </c>
      <c r="K646">
        <f>VLOOKUP(J646,Listas!$B$21:$C$50,2,FALSE)</f>
        <v>600017</v>
      </c>
      <c r="L646">
        <v>-1</v>
      </c>
    </row>
    <row r="647" spans="1:12">
      <c r="A647">
        <v>116</v>
      </c>
      <c r="B647" t="s">
        <v>3034</v>
      </c>
      <c r="C647" s="119" t="s">
        <v>3035</v>
      </c>
      <c r="D647" t="s">
        <v>3036</v>
      </c>
      <c r="E647" s="119" t="s">
        <v>1606</v>
      </c>
      <c r="H647" t="s">
        <v>1607</v>
      </c>
      <c r="I647">
        <f>VLOOKUP(H647,Listas!$B$2:$C$20,2,FALSE)</f>
        <v>500001</v>
      </c>
      <c r="J647" t="s">
        <v>22</v>
      </c>
      <c r="K647">
        <f>VLOOKUP(J647,Listas!$B$21:$C$50,2,FALSE)</f>
        <v>600017</v>
      </c>
      <c r="L647">
        <v>-1</v>
      </c>
    </row>
    <row r="648" spans="1:12">
      <c r="A648">
        <v>116</v>
      </c>
      <c r="B648" t="s">
        <v>3037</v>
      </c>
      <c r="C648" s="119" t="s">
        <v>3038</v>
      </c>
      <c r="D648" t="s">
        <v>3039</v>
      </c>
      <c r="E648" s="119" t="s">
        <v>1606</v>
      </c>
      <c r="H648" t="s">
        <v>1607</v>
      </c>
      <c r="I648">
        <f>VLOOKUP(H648,Listas!$B$2:$C$20,2,FALSE)</f>
        <v>500001</v>
      </c>
      <c r="J648" t="s">
        <v>22</v>
      </c>
      <c r="K648">
        <f>VLOOKUP(J648,Listas!$B$21:$C$50,2,FALSE)</f>
        <v>600017</v>
      </c>
      <c r="L648">
        <v>-1</v>
      </c>
    </row>
    <row r="649" spans="1:12">
      <c r="A649">
        <v>116</v>
      </c>
      <c r="B649" t="s">
        <v>3040</v>
      </c>
      <c r="C649" s="119" t="s">
        <v>3041</v>
      </c>
      <c r="D649" t="s">
        <v>3042</v>
      </c>
      <c r="E649" s="119" t="s">
        <v>1606</v>
      </c>
      <c r="H649" t="s">
        <v>1607</v>
      </c>
      <c r="I649">
        <f>VLOOKUP(H649,Listas!$B$2:$C$20,2,FALSE)</f>
        <v>500001</v>
      </c>
      <c r="J649" t="s">
        <v>22</v>
      </c>
      <c r="K649">
        <f>VLOOKUP(J649,Listas!$B$21:$C$50,2,FALSE)</f>
        <v>600017</v>
      </c>
      <c r="L649">
        <v>-1</v>
      </c>
    </row>
    <row r="650" spans="1:12">
      <c r="A650">
        <v>116</v>
      </c>
      <c r="B650" t="s">
        <v>3043</v>
      </c>
      <c r="C650" s="119" t="s">
        <v>3044</v>
      </c>
      <c r="D650" t="s">
        <v>3045</v>
      </c>
      <c r="E650" s="119" t="s">
        <v>1606</v>
      </c>
      <c r="H650" t="s">
        <v>1607</v>
      </c>
      <c r="I650">
        <f>VLOOKUP(H650,Listas!$B$2:$C$20,2,FALSE)</f>
        <v>500001</v>
      </c>
      <c r="J650" t="s">
        <v>22</v>
      </c>
      <c r="K650">
        <f>VLOOKUP(J650,Listas!$B$21:$C$50,2,FALSE)</f>
        <v>600017</v>
      </c>
      <c r="L650">
        <v>-1</v>
      </c>
    </row>
    <row r="651" spans="1:12">
      <c r="A651">
        <v>116</v>
      </c>
      <c r="B651" t="s">
        <v>3046</v>
      </c>
      <c r="C651" s="119" t="s">
        <v>3047</v>
      </c>
      <c r="D651" t="s">
        <v>3048</v>
      </c>
      <c r="E651" s="119" t="s">
        <v>1606</v>
      </c>
      <c r="H651" t="s">
        <v>1607</v>
      </c>
      <c r="I651">
        <f>VLOOKUP(H651,Listas!$B$2:$C$20,2,FALSE)</f>
        <v>500001</v>
      </c>
      <c r="J651" t="s">
        <v>22</v>
      </c>
      <c r="K651">
        <f>VLOOKUP(J651,Listas!$B$21:$C$50,2,FALSE)</f>
        <v>600017</v>
      </c>
      <c r="L651">
        <v>-1</v>
      </c>
    </row>
    <row r="652" spans="1:12">
      <c r="A652">
        <v>116</v>
      </c>
      <c r="B652" t="s">
        <v>3049</v>
      </c>
      <c r="C652" s="119" t="s">
        <v>3050</v>
      </c>
      <c r="D652" t="s">
        <v>3051</v>
      </c>
      <c r="E652" s="119" t="s">
        <v>1606</v>
      </c>
      <c r="H652" t="s">
        <v>1607</v>
      </c>
      <c r="I652">
        <f>VLOOKUP(H652,Listas!$B$2:$C$20,2,FALSE)</f>
        <v>500001</v>
      </c>
      <c r="J652" t="s">
        <v>22</v>
      </c>
      <c r="K652">
        <f>VLOOKUP(J652,Listas!$B$21:$C$50,2,FALSE)</f>
        <v>600017</v>
      </c>
      <c r="L652">
        <v>-1</v>
      </c>
    </row>
    <row r="653" spans="1:12">
      <c r="A653">
        <v>116</v>
      </c>
      <c r="B653" t="s">
        <v>3052</v>
      </c>
      <c r="C653" s="119" t="s">
        <v>3053</v>
      </c>
      <c r="D653" t="s">
        <v>3054</v>
      </c>
      <c r="E653" s="119" t="s">
        <v>1606</v>
      </c>
      <c r="H653" t="s">
        <v>1607</v>
      </c>
      <c r="I653">
        <f>VLOOKUP(H653,Listas!$B$2:$C$20,2,FALSE)</f>
        <v>500001</v>
      </c>
      <c r="J653" t="s">
        <v>22</v>
      </c>
      <c r="K653">
        <f>VLOOKUP(J653,Listas!$B$21:$C$50,2,FALSE)</f>
        <v>600017</v>
      </c>
      <c r="L653">
        <v>-1</v>
      </c>
    </row>
    <row r="654" spans="1:12">
      <c r="A654">
        <v>116</v>
      </c>
      <c r="B654" t="s">
        <v>3055</v>
      </c>
      <c r="C654" s="119" t="s">
        <v>3056</v>
      </c>
      <c r="D654" t="s">
        <v>3057</v>
      </c>
      <c r="E654" s="119" t="s">
        <v>1606</v>
      </c>
      <c r="H654" t="s">
        <v>1607</v>
      </c>
      <c r="I654">
        <f>VLOOKUP(H654,Listas!$B$2:$C$20,2,FALSE)</f>
        <v>500001</v>
      </c>
      <c r="J654" t="s">
        <v>22</v>
      </c>
      <c r="K654">
        <f>VLOOKUP(J654,Listas!$B$21:$C$50,2,FALSE)</f>
        <v>600017</v>
      </c>
      <c r="L654">
        <v>-1</v>
      </c>
    </row>
    <row r="655" spans="1:12">
      <c r="A655">
        <v>116</v>
      </c>
      <c r="B655" t="s">
        <v>3058</v>
      </c>
      <c r="C655" s="119" t="s">
        <v>3059</v>
      </c>
      <c r="D655" t="s">
        <v>3060</v>
      </c>
      <c r="E655" s="119" t="s">
        <v>1606</v>
      </c>
      <c r="H655" t="s">
        <v>1607</v>
      </c>
      <c r="I655">
        <f>VLOOKUP(H655,Listas!$B$2:$C$20,2,FALSE)</f>
        <v>500001</v>
      </c>
      <c r="J655" t="s">
        <v>22</v>
      </c>
      <c r="K655">
        <f>VLOOKUP(J655,Listas!$B$21:$C$50,2,FALSE)</f>
        <v>600017</v>
      </c>
      <c r="L655">
        <v>-1</v>
      </c>
    </row>
    <row r="656" spans="1:12">
      <c r="A656">
        <v>116</v>
      </c>
      <c r="B656" t="s">
        <v>3061</v>
      </c>
      <c r="C656" s="119" t="s">
        <v>3062</v>
      </c>
      <c r="D656" t="s">
        <v>3063</v>
      </c>
      <c r="E656" s="119" t="s">
        <v>1606</v>
      </c>
      <c r="H656" t="s">
        <v>1607</v>
      </c>
      <c r="I656">
        <f>VLOOKUP(H656,Listas!$B$2:$C$20,2,FALSE)</f>
        <v>500001</v>
      </c>
      <c r="J656" t="s">
        <v>22</v>
      </c>
      <c r="K656">
        <f>VLOOKUP(J656,Listas!$B$21:$C$50,2,FALSE)</f>
        <v>600017</v>
      </c>
      <c r="L656">
        <v>-1</v>
      </c>
    </row>
    <row r="657" spans="1:12">
      <c r="A657">
        <v>116</v>
      </c>
      <c r="B657" t="s">
        <v>3064</v>
      </c>
      <c r="C657" s="119" t="s">
        <v>3065</v>
      </c>
      <c r="D657" t="s">
        <v>3066</v>
      </c>
      <c r="E657" s="119" t="s">
        <v>1606</v>
      </c>
      <c r="H657" t="s">
        <v>1607</v>
      </c>
      <c r="I657">
        <f>VLOOKUP(H657,Listas!$B$2:$C$20,2,FALSE)</f>
        <v>500001</v>
      </c>
      <c r="J657" t="s">
        <v>22</v>
      </c>
      <c r="K657">
        <f>VLOOKUP(J657,Listas!$B$21:$C$50,2,FALSE)</f>
        <v>600017</v>
      </c>
      <c r="L657">
        <v>-1</v>
      </c>
    </row>
    <row r="658" spans="1:12">
      <c r="A658">
        <v>116</v>
      </c>
      <c r="B658" t="s">
        <v>599</v>
      </c>
      <c r="C658" s="119" t="s">
        <v>600</v>
      </c>
      <c r="D658" t="s">
        <v>601</v>
      </c>
      <c r="E658" s="119" t="s">
        <v>1606</v>
      </c>
      <c r="H658" t="s">
        <v>1607</v>
      </c>
      <c r="I658">
        <f>VLOOKUP(H658,Listas!$B$2:$C$20,2,FALSE)</f>
        <v>500001</v>
      </c>
      <c r="J658" t="s">
        <v>22</v>
      </c>
      <c r="K658">
        <f>VLOOKUP(J658,Listas!$B$21:$C$50,2,FALSE)</f>
        <v>600017</v>
      </c>
      <c r="L658">
        <v>-1</v>
      </c>
    </row>
    <row r="659" spans="1:12">
      <c r="A659">
        <v>116</v>
      </c>
      <c r="B659" t="s">
        <v>3067</v>
      </c>
      <c r="C659" s="119" t="s">
        <v>3068</v>
      </c>
      <c r="D659" t="s">
        <v>3069</v>
      </c>
      <c r="E659" s="119" t="s">
        <v>1606</v>
      </c>
      <c r="H659" t="s">
        <v>1607</v>
      </c>
      <c r="I659">
        <f>VLOOKUP(H659,Listas!$B$2:$C$20,2,FALSE)</f>
        <v>500001</v>
      </c>
      <c r="J659" t="s">
        <v>22</v>
      </c>
      <c r="K659">
        <f>VLOOKUP(J659,Listas!$B$21:$C$50,2,FALSE)</f>
        <v>600017</v>
      </c>
      <c r="L659">
        <v>-1</v>
      </c>
    </row>
    <row r="660" spans="1:12">
      <c r="A660">
        <v>116</v>
      </c>
      <c r="B660" t="s">
        <v>3070</v>
      </c>
      <c r="C660" s="119">
        <v>10282714000193</v>
      </c>
      <c r="D660" t="s">
        <v>3071</v>
      </c>
      <c r="E660" s="119" t="s">
        <v>1606</v>
      </c>
      <c r="H660" t="s">
        <v>1607</v>
      </c>
      <c r="I660">
        <f>VLOOKUP(H660,Listas!$B$2:$C$20,2,FALSE)</f>
        <v>500001</v>
      </c>
      <c r="J660" t="s">
        <v>22</v>
      </c>
      <c r="K660">
        <f>VLOOKUP(J660,Listas!$B$21:$C$50,2,FALSE)</f>
        <v>600017</v>
      </c>
      <c r="L660">
        <v>-1</v>
      </c>
    </row>
    <row r="661" spans="1:12">
      <c r="A661">
        <v>116</v>
      </c>
      <c r="B661" t="s">
        <v>3072</v>
      </c>
      <c r="C661" s="119" t="s">
        <v>3073</v>
      </c>
      <c r="D661" t="s">
        <v>3074</v>
      </c>
      <c r="E661" s="119" t="s">
        <v>1606</v>
      </c>
      <c r="H661" t="s">
        <v>1607</v>
      </c>
      <c r="I661">
        <f>VLOOKUP(H661,Listas!$B$2:$C$20,2,FALSE)</f>
        <v>500001</v>
      </c>
      <c r="J661" t="s">
        <v>22</v>
      </c>
      <c r="K661">
        <f>VLOOKUP(J661,Listas!$B$21:$C$50,2,FALSE)</f>
        <v>600017</v>
      </c>
      <c r="L661">
        <v>-1</v>
      </c>
    </row>
    <row r="662" spans="1:12">
      <c r="A662">
        <v>116</v>
      </c>
      <c r="B662" t="s">
        <v>3075</v>
      </c>
      <c r="C662" s="119" t="s">
        <v>3076</v>
      </c>
      <c r="D662" t="s">
        <v>3077</v>
      </c>
      <c r="E662" s="119" t="s">
        <v>1606</v>
      </c>
      <c r="H662" t="s">
        <v>1607</v>
      </c>
      <c r="I662">
        <f>VLOOKUP(H662,Listas!$B$2:$C$20,2,FALSE)</f>
        <v>500001</v>
      </c>
      <c r="J662" t="s">
        <v>22</v>
      </c>
      <c r="K662">
        <f>VLOOKUP(J662,Listas!$B$21:$C$50,2,FALSE)</f>
        <v>600017</v>
      </c>
      <c r="L662">
        <v>-1</v>
      </c>
    </row>
    <row r="663" spans="1:12">
      <c r="A663">
        <v>116</v>
      </c>
      <c r="B663" t="s">
        <v>3078</v>
      </c>
      <c r="C663" s="119" t="s">
        <v>3079</v>
      </c>
      <c r="D663" t="s">
        <v>3080</v>
      </c>
      <c r="E663" s="119" t="s">
        <v>1606</v>
      </c>
      <c r="H663" t="s">
        <v>1607</v>
      </c>
      <c r="I663">
        <f>VLOOKUP(H663,Listas!$B$2:$C$20,2,FALSE)</f>
        <v>500001</v>
      </c>
      <c r="J663" t="s">
        <v>22</v>
      </c>
      <c r="K663">
        <f>VLOOKUP(J663,Listas!$B$21:$C$50,2,FALSE)</f>
        <v>600017</v>
      </c>
      <c r="L663">
        <v>-1</v>
      </c>
    </row>
    <row r="664" spans="1:12">
      <c r="A664">
        <v>116</v>
      </c>
      <c r="B664" t="s">
        <v>3081</v>
      </c>
      <c r="C664" s="119" t="s">
        <v>3082</v>
      </c>
      <c r="D664" t="s">
        <v>3083</v>
      </c>
      <c r="E664" s="119" t="s">
        <v>1606</v>
      </c>
      <c r="H664" t="s">
        <v>1607</v>
      </c>
      <c r="I664">
        <f>VLOOKUP(H664,Listas!$B$2:$C$20,2,FALSE)</f>
        <v>500001</v>
      </c>
      <c r="J664" t="s">
        <v>22</v>
      </c>
      <c r="K664">
        <f>VLOOKUP(J664,Listas!$B$21:$C$50,2,FALSE)</f>
        <v>600017</v>
      </c>
      <c r="L664">
        <v>-1</v>
      </c>
    </row>
    <row r="665" spans="1:12">
      <c r="A665">
        <v>116</v>
      </c>
      <c r="B665" t="s">
        <v>602</v>
      </c>
      <c r="C665" s="119" t="s">
        <v>603</v>
      </c>
      <c r="D665" t="s">
        <v>604</v>
      </c>
      <c r="E665" s="119" t="s">
        <v>1606</v>
      </c>
      <c r="H665" t="s">
        <v>1607</v>
      </c>
      <c r="I665">
        <f>VLOOKUP(H665,Listas!$B$2:$C$20,2,FALSE)</f>
        <v>500001</v>
      </c>
      <c r="J665" t="s">
        <v>22</v>
      </c>
      <c r="K665">
        <f>VLOOKUP(J665,Listas!$B$21:$C$50,2,FALSE)</f>
        <v>600017</v>
      </c>
      <c r="L665">
        <v>-1</v>
      </c>
    </row>
    <row r="666" spans="1:12">
      <c r="A666">
        <v>116</v>
      </c>
      <c r="B666" t="s">
        <v>3084</v>
      </c>
      <c r="C666" s="119" t="s">
        <v>3085</v>
      </c>
      <c r="D666" t="s">
        <v>3086</v>
      </c>
      <c r="E666" s="119" t="s">
        <v>1606</v>
      </c>
      <c r="H666" t="s">
        <v>1607</v>
      </c>
      <c r="I666">
        <f>VLOOKUP(H666,Listas!$B$2:$C$20,2,FALSE)</f>
        <v>500001</v>
      </c>
      <c r="J666" t="s">
        <v>22</v>
      </c>
      <c r="K666">
        <f>VLOOKUP(J666,Listas!$B$21:$C$50,2,FALSE)</f>
        <v>600017</v>
      </c>
      <c r="L666">
        <v>-1</v>
      </c>
    </row>
    <row r="667" spans="1:12">
      <c r="A667">
        <v>116</v>
      </c>
      <c r="B667" t="s">
        <v>3087</v>
      </c>
      <c r="C667" s="119" t="s">
        <v>3088</v>
      </c>
      <c r="D667" t="s">
        <v>3089</v>
      </c>
      <c r="E667" s="119" t="s">
        <v>1606</v>
      </c>
      <c r="H667" t="s">
        <v>1607</v>
      </c>
      <c r="I667">
        <f>VLOOKUP(H667,Listas!$B$2:$C$20,2,FALSE)</f>
        <v>500001</v>
      </c>
      <c r="J667" t="s">
        <v>22</v>
      </c>
      <c r="K667">
        <f>VLOOKUP(J667,Listas!$B$21:$C$50,2,FALSE)</f>
        <v>600017</v>
      </c>
      <c r="L667">
        <v>-1</v>
      </c>
    </row>
    <row r="668" spans="1:12">
      <c r="A668">
        <v>116</v>
      </c>
      <c r="B668" t="s">
        <v>3090</v>
      </c>
      <c r="C668" s="119" t="s">
        <v>3091</v>
      </c>
      <c r="D668" t="s">
        <v>3092</v>
      </c>
      <c r="E668" s="119" t="s">
        <v>1606</v>
      </c>
      <c r="H668" t="s">
        <v>1607</v>
      </c>
      <c r="I668">
        <f>VLOOKUP(H668,Listas!$B$2:$C$20,2,FALSE)</f>
        <v>500001</v>
      </c>
      <c r="J668" t="s">
        <v>22</v>
      </c>
      <c r="K668">
        <f>VLOOKUP(J668,Listas!$B$21:$C$50,2,FALSE)</f>
        <v>600017</v>
      </c>
      <c r="L668">
        <v>-1</v>
      </c>
    </row>
    <row r="669" spans="1:12">
      <c r="A669">
        <v>116</v>
      </c>
      <c r="B669" t="s">
        <v>3093</v>
      </c>
      <c r="C669" s="119" t="s">
        <v>3094</v>
      </c>
      <c r="D669" t="s">
        <v>3095</v>
      </c>
      <c r="E669" s="119" t="s">
        <v>1606</v>
      </c>
      <c r="H669" t="s">
        <v>1607</v>
      </c>
      <c r="I669">
        <f>VLOOKUP(H669,Listas!$B$2:$C$20,2,FALSE)</f>
        <v>500001</v>
      </c>
      <c r="J669" t="s">
        <v>22</v>
      </c>
      <c r="K669">
        <f>VLOOKUP(J669,Listas!$B$21:$C$50,2,FALSE)</f>
        <v>600017</v>
      </c>
      <c r="L669">
        <v>-1</v>
      </c>
    </row>
    <row r="670" spans="1:12">
      <c r="A670">
        <v>116</v>
      </c>
      <c r="B670" t="s">
        <v>3096</v>
      </c>
      <c r="C670" s="119" t="s">
        <v>3097</v>
      </c>
      <c r="D670" t="s">
        <v>3098</v>
      </c>
      <c r="E670" s="119" t="s">
        <v>1606</v>
      </c>
      <c r="H670" t="s">
        <v>1607</v>
      </c>
      <c r="I670">
        <f>VLOOKUP(H670,Listas!$B$2:$C$20,2,FALSE)</f>
        <v>500001</v>
      </c>
      <c r="J670" t="s">
        <v>22</v>
      </c>
      <c r="K670">
        <f>VLOOKUP(J670,Listas!$B$21:$C$50,2,FALSE)</f>
        <v>600017</v>
      </c>
      <c r="L670">
        <v>-1</v>
      </c>
    </row>
    <row r="671" spans="1:12">
      <c r="A671">
        <v>116</v>
      </c>
      <c r="B671" t="s">
        <v>3099</v>
      </c>
      <c r="C671" s="119" t="s">
        <v>3100</v>
      </c>
      <c r="D671" t="s">
        <v>3101</v>
      </c>
      <c r="E671" s="119" t="s">
        <v>1606</v>
      </c>
      <c r="H671" t="s">
        <v>1607</v>
      </c>
      <c r="I671">
        <f>VLOOKUP(H671,Listas!$B$2:$C$20,2,FALSE)</f>
        <v>500001</v>
      </c>
      <c r="J671" t="s">
        <v>22</v>
      </c>
      <c r="K671">
        <f>VLOOKUP(J671,Listas!$B$21:$C$50,2,FALSE)</f>
        <v>600017</v>
      </c>
      <c r="L671">
        <v>-1</v>
      </c>
    </row>
    <row r="672" spans="1:12">
      <c r="A672">
        <v>116</v>
      </c>
      <c r="B672" t="s">
        <v>3102</v>
      </c>
      <c r="C672" s="119" t="s">
        <v>3103</v>
      </c>
      <c r="D672" t="s">
        <v>3104</v>
      </c>
      <c r="E672" s="119" t="s">
        <v>1606</v>
      </c>
      <c r="H672" t="s">
        <v>1607</v>
      </c>
      <c r="I672">
        <f>VLOOKUP(H672,Listas!$B$2:$C$20,2,FALSE)</f>
        <v>500001</v>
      </c>
      <c r="J672" t="s">
        <v>22</v>
      </c>
      <c r="K672">
        <f>VLOOKUP(J672,Listas!$B$21:$C$50,2,FALSE)</f>
        <v>600017</v>
      </c>
      <c r="L672">
        <v>-1</v>
      </c>
    </row>
    <row r="673" spans="1:12">
      <c r="A673">
        <v>116</v>
      </c>
      <c r="B673" t="s">
        <v>3105</v>
      </c>
      <c r="C673" s="119" t="s">
        <v>3106</v>
      </c>
      <c r="D673" t="s">
        <v>3107</v>
      </c>
      <c r="E673" s="119" t="s">
        <v>1606</v>
      </c>
      <c r="H673" t="s">
        <v>1607</v>
      </c>
      <c r="I673">
        <f>VLOOKUP(H673,Listas!$B$2:$C$20,2,FALSE)</f>
        <v>500001</v>
      </c>
      <c r="J673" t="s">
        <v>22</v>
      </c>
      <c r="K673">
        <f>VLOOKUP(J673,Listas!$B$21:$C$50,2,FALSE)</f>
        <v>600017</v>
      </c>
      <c r="L673">
        <v>-1</v>
      </c>
    </row>
    <row r="674" spans="1:12">
      <c r="A674">
        <v>116</v>
      </c>
      <c r="B674" t="s">
        <v>3108</v>
      </c>
      <c r="C674" s="119" t="s">
        <v>3109</v>
      </c>
      <c r="D674" t="s">
        <v>3110</v>
      </c>
      <c r="E674" s="119" t="s">
        <v>1606</v>
      </c>
      <c r="H674" t="s">
        <v>1607</v>
      </c>
      <c r="I674">
        <f>VLOOKUP(H674,Listas!$B$2:$C$20,2,FALSE)</f>
        <v>500001</v>
      </c>
      <c r="J674" t="s">
        <v>22</v>
      </c>
      <c r="K674">
        <f>VLOOKUP(J674,Listas!$B$21:$C$50,2,FALSE)</f>
        <v>600017</v>
      </c>
      <c r="L674">
        <v>-1</v>
      </c>
    </row>
    <row r="675" spans="1:12">
      <c r="A675">
        <v>116</v>
      </c>
      <c r="B675" t="s">
        <v>3111</v>
      </c>
      <c r="C675" s="119" t="s">
        <v>3112</v>
      </c>
      <c r="D675" t="s">
        <v>3113</v>
      </c>
      <c r="E675" s="119" t="s">
        <v>1606</v>
      </c>
      <c r="H675" t="s">
        <v>1607</v>
      </c>
      <c r="I675">
        <f>VLOOKUP(H675,Listas!$B$2:$C$20,2,FALSE)</f>
        <v>500001</v>
      </c>
      <c r="J675" t="s">
        <v>22</v>
      </c>
      <c r="K675">
        <f>VLOOKUP(J675,Listas!$B$21:$C$50,2,FALSE)</f>
        <v>600017</v>
      </c>
      <c r="L675">
        <v>-1</v>
      </c>
    </row>
    <row r="676" spans="1:12">
      <c r="A676">
        <v>116</v>
      </c>
      <c r="B676" t="s">
        <v>3114</v>
      </c>
      <c r="C676" s="119" t="s">
        <v>3115</v>
      </c>
      <c r="D676" t="s">
        <v>3116</v>
      </c>
      <c r="E676" s="119" t="s">
        <v>1606</v>
      </c>
      <c r="H676" t="s">
        <v>1607</v>
      </c>
      <c r="I676">
        <f>VLOOKUP(H676,Listas!$B$2:$C$20,2,FALSE)</f>
        <v>500001</v>
      </c>
      <c r="J676" t="s">
        <v>22</v>
      </c>
      <c r="K676">
        <f>VLOOKUP(J676,Listas!$B$21:$C$50,2,FALSE)</f>
        <v>600017</v>
      </c>
      <c r="L676">
        <v>-1</v>
      </c>
    </row>
    <row r="677" spans="1:12">
      <c r="A677">
        <v>116</v>
      </c>
      <c r="B677" t="s">
        <v>3117</v>
      </c>
      <c r="C677" s="119" t="s">
        <v>3118</v>
      </c>
      <c r="D677" t="s">
        <v>3119</v>
      </c>
      <c r="E677" s="119" t="s">
        <v>1606</v>
      </c>
      <c r="H677" t="s">
        <v>1607</v>
      </c>
      <c r="I677">
        <f>VLOOKUP(H677,Listas!$B$2:$C$20,2,FALSE)</f>
        <v>500001</v>
      </c>
      <c r="J677" t="s">
        <v>22</v>
      </c>
      <c r="K677">
        <f>VLOOKUP(J677,Listas!$B$21:$C$50,2,FALSE)</f>
        <v>600017</v>
      </c>
      <c r="L677">
        <v>-1</v>
      </c>
    </row>
    <row r="678" spans="1:12">
      <c r="A678">
        <v>116</v>
      </c>
      <c r="B678" t="s">
        <v>3120</v>
      </c>
      <c r="C678" s="119" t="s">
        <v>3121</v>
      </c>
      <c r="D678" t="s">
        <v>3122</v>
      </c>
      <c r="E678" s="119" t="s">
        <v>1606</v>
      </c>
      <c r="H678" t="s">
        <v>1607</v>
      </c>
      <c r="I678">
        <f>VLOOKUP(H678,Listas!$B$2:$C$20,2,FALSE)</f>
        <v>500001</v>
      </c>
      <c r="J678" t="s">
        <v>22</v>
      </c>
      <c r="K678">
        <f>VLOOKUP(J678,Listas!$B$21:$C$50,2,FALSE)</f>
        <v>600017</v>
      </c>
      <c r="L678">
        <v>-1</v>
      </c>
    </row>
    <row r="679" spans="1:12">
      <c r="A679">
        <v>116</v>
      </c>
      <c r="B679" t="s">
        <v>3123</v>
      </c>
      <c r="C679" s="119" t="s">
        <v>3124</v>
      </c>
      <c r="D679" t="s">
        <v>3125</v>
      </c>
      <c r="E679" s="119" t="s">
        <v>1606</v>
      </c>
      <c r="H679" t="s">
        <v>1607</v>
      </c>
      <c r="I679">
        <f>VLOOKUP(H679,Listas!$B$2:$C$20,2,FALSE)</f>
        <v>500001</v>
      </c>
      <c r="J679" t="s">
        <v>22</v>
      </c>
      <c r="K679">
        <f>VLOOKUP(J679,Listas!$B$21:$C$50,2,FALSE)</f>
        <v>600017</v>
      </c>
      <c r="L679">
        <v>-1</v>
      </c>
    </row>
    <row r="680" spans="1:12">
      <c r="A680">
        <v>116</v>
      </c>
      <c r="B680" t="s">
        <v>3126</v>
      </c>
      <c r="C680" s="119" t="s">
        <v>3127</v>
      </c>
      <c r="D680" t="s">
        <v>3128</v>
      </c>
      <c r="E680" s="119" t="s">
        <v>1606</v>
      </c>
      <c r="H680" t="s">
        <v>1607</v>
      </c>
      <c r="I680">
        <f>VLOOKUP(H680,Listas!$B$2:$C$20,2,FALSE)</f>
        <v>500001</v>
      </c>
      <c r="J680" t="s">
        <v>22</v>
      </c>
      <c r="K680">
        <f>VLOOKUP(J680,Listas!$B$21:$C$50,2,FALSE)</f>
        <v>600017</v>
      </c>
      <c r="L680">
        <v>-1</v>
      </c>
    </row>
    <row r="681" spans="1:12">
      <c r="A681">
        <v>116</v>
      </c>
      <c r="B681" t="s">
        <v>605</v>
      </c>
      <c r="C681" s="119" t="s">
        <v>606</v>
      </c>
      <c r="D681" t="s">
        <v>607</v>
      </c>
      <c r="E681" s="119" t="s">
        <v>1606</v>
      </c>
      <c r="H681" t="s">
        <v>1607</v>
      </c>
      <c r="I681">
        <f>VLOOKUP(H681,Listas!$B$2:$C$20,2,FALSE)</f>
        <v>500001</v>
      </c>
      <c r="J681" t="s">
        <v>22</v>
      </c>
      <c r="K681">
        <f>VLOOKUP(J681,Listas!$B$21:$C$50,2,FALSE)</f>
        <v>600017</v>
      </c>
      <c r="L681">
        <v>-1</v>
      </c>
    </row>
    <row r="682" spans="1:12">
      <c r="A682">
        <v>116</v>
      </c>
      <c r="B682" t="s">
        <v>3129</v>
      </c>
      <c r="C682" s="119" t="s">
        <v>3130</v>
      </c>
      <c r="D682" t="s">
        <v>3131</v>
      </c>
      <c r="E682" s="119" t="s">
        <v>1606</v>
      </c>
      <c r="H682" t="s">
        <v>1607</v>
      </c>
      <c r="I682">
        <f>VLOOKUP(H682,Listas!$B$2:$C$20,2,FALSE)</f>
        <v>500001</v>
      </c>
      <c r="J682" t="s">
        <v>22</v>
      </c>
      <c r="K682">
        <f>VLOOKUP(J682,Listas!$B$21:$C$50,2,FALSE)</f>
        <v>600017</v>
      </c>
      <c r="L682">
        <v>-1</v>
      </c>
    </row>
    <row r="683" spans="1:12">
      <c r="A683">
        <v>116</v>
      </c>
      <c r="B683" t="s">
        <v>3132</v>
      </c>
      <c r="C683" s="119">
        <v>2794423</v>
      </c>
      <c r="D683" t="s">
        <v>3133</v>
      </c>
      <c r="E683" s="119" t="s">
        <v>1606</v>
      </c>
      <c r="H683" t="s">
        <v>1607</v>
      </c>
      <c r="I683">
        <f>VLOOKUP(H683,Listas!$B$2:$C$20,2,FALSE)</f>
        <v>500001</v>
      </c>
      <c r="J683" t="s">
        <v>22</v>
      </c>
      <c r="K683">
        <f>VLOOKUP(J683,Listas!$B$21:$C$50,2,FALSE)</f>
        <v>600017</v>
      </c>
      <c r="L683">
        <v>-1</v>
      </c>
    </row>
    <row r="684" spans="1:12">
      <c r="A684">
        <v>116</v>
      </c>
      <c r="B684" t="s">
        <v>3134</v>
      </c>
      <c r="C684" s="119" t="s">
        <v>3135</v>
      </c>
      <c r="D684" t="s">
        <v>3136</v>
      </c>
      <c r="E684" s="119" t="s">
        <v>1606</v>
      </c>
      <c r="H684" t="s">
        <v>1607</v>
      </c>
      <c r="I684">
        <f>VLOOKUP(H684,Listas!$B$2:$C$20,2,FALSE)</f>
        <v>500001</v>
      </c>
      <c r="J684" t="s">
        <v>22</v>
      </c>
      <c r="K684">
        <f>VLOOKUP(J684,Listas!$B$21:$C$50,2,FALSE)</f>
        <v>600017</v>
      </c>
      <c r="L684">
        <v>-1</v>
      </c>
    </row>
    <row r="685" spans="1:12">
      <c r="A685">
        <v>116</v>
      </c>
      <c r="B685" t="s">
        <v>3137</v>
      </c>
      <c r="C685" s="119" t="s">
        <v>3138</v>
      </c>
      <c r="D685" t="s">
        <v>3139</v>
      </c>
      <c r="E685" s="119" t="s">
        <v>1606</v>
      </c>
      <c r="H685" t="s">
        <v>1607</v>
      </c>
      <c r="I685">
        <f>VLOOKUP(H685,Listas!$B$2:$C$20,2,FALSE)</f>
        <v>500001</v>
      </c>
      <c r="J685" t="s">
        <v>22</v>
      </c>
      <c r="K685">
        <f>VLOOKUP(J685,Listas!$B$21:$C$50,2,FALSE)</f>
        <v>600017</v>
      </c>
      <c r="L685">
        <v>-1</v>
      </c>
    </row>
    <row r="686" spans="1:12">
      <c r="A686">
        <v>116</v>
      </c>
      <c r="B686" t="s">
        <v>3140</v>
      </c>
      <c r="C686" s="119" t="s">
        <v>3141</v>
      </c>
      <c r="D686" t="s">
        <v>3136</v>
      </c>
      <c r="E686" s="119" t="s">
        <v>1606</v>
      </c>
      <c r="H686" t="s">
        <v>1607</v>
      </c>
      <c r="I686">
        <f>VLOOKUP(H686,Listas!$B$2:$C$20,2,FALSE)</f>
        <v>500001</v>
      </c>
      <c r="J686" t="s">
        <v>22</v>
      </c>
      <c r="K686">
        <f>VLOOKUP(J686,Listas!$B$21:$C$50,2,FALSE)</f>
        <v>600017</v>
      </c>
      <c r="L686">
        <v>-1</v>
      </c>
    </row>
    <row r="687" spans="1:12">
      <c r="A687">
        <v>116</v>
      </c>
      <c r="B687" t="s">
        <v>3142</v>
      </c>
      <c r="C687" s="119">
        <v>7874587000130</v>
      </c>
      <c r="D687" t="s">
        <v>3143</v>
      </c>
      <c r="E687" s="119" t="s">
        <v>1606</v>
      </c>
      <c r="H687" t="s">
        <v>1607</v>
      </c>
      <c r="I687">
        <f>VLOOKUP(H687,Listas!$B$2:$C$20,2,FALSE)</f>
        <v>500001</v>
      </c>
      <c r="J687" t="s">
        <v>22</v>
      </c>
      <c r="K687">
        <f>VLOOKUP(J687,Listas!$B$21:$C$50,2,FALSE)</f>
        <v>600017</v>
      </c>
      <c r="L687">
        <v>-1</v>
      </c>
    </row>
    <row r="688" spans="1:12">
      <c r="A688">
        <v>116</v>
      </c>
      <c r="B688" t="s">
        <v>3144</v>
      </c>
      <c r="C688" s="119" t="s">
        <v>3145</v>
      </c>
      <c r="D688" t="s">
        <v>3146</v>
      </c>
      <c r="E688" s="119" t="s">
        <v>1606</v>
      </c>
      <c r="H688" t="s">
        <v>1607</v>
      </c>
      <c r="I688">
        <f>VLOOKUP(H688,Listas!$B$2:$C$20,2,FALSE)</f>
        <v>500001</v>
      </c>
      <c r="J688" t="s">
        <v>22</v>
      </c>
      <c r="K688">
        <f>VLOOKUP(J688,Listas!$B$21:$C$50,2,FALSE)</f>
        <v>600017</v>
      </c>
      <c r="L688">
        <v>-1</v>
      </c>
    </row>
    <row r="689" spans="1:12">
      <c r="A689">
        <v>116</v>
      </c>
      <c r="B689" t="s">
        <v>3147</v>
      </c>
      <c r="C689" s="119" t="s">
        <v>3148</v>
      </c>
      <c r="D689" t="s">
        <v>3149</v>
      </c>
      <c r="E689" s="119" t="s">
        <v>1606</v>
      </c>
      <c r="H689" t="s">
        <v>1607</v>
      </c>
      <c r="I689">
        <f>VLOOKUP(H689,Listas!$B$2:$C$20,2,FALSE)</f>
        <v>500001</v>
      </c>
      <c r="J689" t="s">
        <v>22</v>
      </c>
      <c r="K689">
        <f>VLOOKUP(J689,Listas!$B$21:$C$50,2,FALSE)</f>
        <v>600017</v>
      </c>
      <c r="L689">
        <v>-1</v>
      </c>
    </row>
    <row r="690" spans="1:12">
      <c r="A690">
        <v>116</v>
      </c>
      <c r="B690" t="s">
        <v>3150</v>
      </c>
      <c r="C690" s="119" t="s">
        <v>3151</v>
      </c>
      <c r="D690" t="s">
        <v>3152</v>
      </c>
      <c r="E690" s="119" t="s">
        <v>1606</v>
      </c>
      <c r="H690" t="s">
        <v>1607</v>
      </c>
      <c r="I690">
        <f>VLOOKUP(H690,Listas!$B$2:$C$20,2,FALSE)</f>
        <v>500001</v>
      </c>
      <c r="J690" t="s">
        <v>22</v>
      </c>
      <c r="K690">
        <f>VLOOKUP(J690,Listas!$B$21:$C$50,2,FALSE)</f>
        <v>600017</v>
      </c>
      <c r="L690">
        <v>-1</v>
      </c>
    </row>
    <row r="691" spans="1:12">
      <c r="A691">
        <v>116</v>
      </c>
      <c r="B691" t="s">
        <v>3153</v>
      </c>
      <c r="C691" s="119" t="s">
        <v>3154</v>
      </c>
      <c r="D691" t="s">
        <v>3155</v>
      </c>
      <c r="E691" s="119" t="s">
        <v>1606</v>
      </c>
      <c r="H691" t="s">
        <v>1607</v>
      </c>
      <c r="I691">
        <f>VLOOKUP(H691,Listas!$B$2:$C$20,2,FALSE)</f>
        <v>500001</v>
      </c>
      <c r="J691" t="s">
        <v>22</v>
      </c>
      <c r="K691">
        <f>VLOOKUP(J691,Listas!$B$21:$C$50,2,FALSE)</f>
        <v>600017</v>
      </c>
      <c r="L691">
        <v>-1</v>
      </c>
    </row>
    <row r="692" spans="1:12">
      <c r="A692">
        <v>116</v>
      </c>
      <c r="B692" t="s">
        <v>3156</v>
      </c>
      <c r="C692" s="119" t="s">
        <v>3157</v>
      </c>
      <c r="D692" t="s">
        <v>3158</v>
      </c>
      <c r="E692" s="119" t="s">
        <v>1606</v>
      </c>
      <c r="H692" t="s">
        <v>1607</v>
      </c>
      <c r="I692">
        <f>VLOOKUP(H692,Listas!$B$2:$C$20,2,FALSE)</f>
        <v>500001</v>
      </c>
      <c r="J692" t="s">
        <v>22</v>
      </c>
      <c r="K692">
        <f>VLOOKUP(J692,Listas!$B$21:$C$50,2,FALSE)</f>
        <v>600017</v>
      </c>
      <c r="L692">
        <v>-1</v>
      </c>
    </row>
    <row r="693" spans="1:12">
      <c r="A693">
        <v>116</v>
      </c>
      <c r="B693" t="s">
        <v>3159</v>
      </c>
      <c r="C693" s="119" t="s">
        <v>3160</v>
      </c>
      <c r="D693" t="s">
        <v>3161</v>
      </c>
      <c r="E693" s="119" t="s">
        <v>1606</v>
      </c>
      <c r="H693" t="s">
        <v>1607</v>
      </c>
      <c r="I693">
        <f>VLOOKUP(H693,Listas!$B$2:$C$20,2,FALSE)</f>
        <v>500001</v>
      </c>
      <c r="J693" t="s">
        <v>22</v>
      </c>
      <c r="K693">
        <f>VLOOKUP(J693,Listas!$B$21:$C$50,2,FALSE)</f>
        <v>600017</v>
      </c>
      <c r="L693">
        <v>-1</v>
      </c>
    </row>
    <row r="694" spans="1:12">
      <c r="A694">
        <v>116</v>
      </c>
      <c r="B694" t="s">
        <v>3162</v>
      </c>
      <c r="C694" s="119" t="s">
        <v>3163</v>
      </c>
      <c r="D694" t="s">
        <v>3164</v>
      </c>
      <c r="E694" s="119" t="s">
        <v>1606</v>
      </c>
      <c r="H694" t="s">
        <v>1607</v>
      </c>
      <c r="I694">
        <f>VLOOKUP(H694,Listas!$B$2:$C$20,2,FALSE)</f>
        <v>500001</v>
      </c>
      <c r="J694" t="s">
        <v>22</v>
      </c>
      <c r="K694">
        <f>VLOOKUP(J694,Listas!$B$21:$C$50,2,FALSE)</f>
        <v>600017</v>
      </c>
      <c r="L694">
        <v>-1</v>
      </c>
    </row>
    <row r="695" spans="1:12">
      <c r="A695">
        <v>116</v>
      </c>
      <c r="B695" t="s">
        <v>3165</v>
      </c>
      <c r="C695" s="119" t="s">
        <v>3166</v>
      </c>
      <c r="D695" t="s">
        <v>3167</v>
      </c>
      <c r="E695" s="119" t="s">
        <v>1606</v>
      </c>
      <c r="H695" t="s">
        <v>1607</v>
      </c>
      <c r="I695">
        <f>VLOOKUP(H695,Listas!$B$2:$C$20,2,FALSE)</f>
        <v>500001</v>
      </c>
      <c r="J695" t="s">
        <v>22</v>
      </c>
      <c r="K695">
        <f>VLOOKUP(J695,Listas!$B$21:$C$50,2,FALSE)</f>
        <v>600017</v>
      </c>
      <c r="L695">
        <v>-1</v>
      </c>
    </row>
    <row r="696" spans="1:12">
      <c r="A696">
        <v>116</v>
      </c>
      <c r="B696" t="s">
        <v>3168</v>
      </c>
      <c r="C696" s="119" t="s">
        <v>3169</v>
      </c>
      <c r="D696" t="s">
        <v>3170</v>
      </c>
      <c r="E696" s="119" t="s">
        <v>1606</v>
      </c>
      <c r="H696" t="s">
        <v>1607</v>
      </c>
      <c r="I696">
        <f>VLOOKUP(H696,Listas!$B$2:$C$20,2,FALSE)</f>
        <v>500001</v>
      </c>
      <c r="J696" t="s">
        <v>22</v>
      </c>
      <c r="K696">
        <f>VLOOKUP(J696,Listas!$B$21:$C$50,2,FALSE)</f>
        <v>600017</v>
      </c>
      <c r="L696">
        <v>-1</v>
      </c>
    </row>
    <row r="697" spans="1:12">
      <c r="A697">
        <v>116</v>
      </c>
      <c r="B697" t="s">
        <v>3171</v>
      </c>
      <c r="C697" s="119" t="s">
        <v>3172</v>
      </c>
      <c r="D697" t="s">
        <v>3173</v>
      </c>
      <c r="E697" s="119" t="s">
        <v>1606</v>
      </c>
      <c r="H697" t="s">
        <v>1607</v>
      </c>
      <c r="I697">
        <f>VLOOKUP(H697,Listas!$B$2:$C$20,2,FALSE)</f>
        <v>500001</v>
      </c>
      <c r="J697" t="s">
        <v>22</v>
      </c>
      <c r="K697">
        <f>VLOOKUP(J697,Listas!$B$21:$C$50,2,FALSE)</f>
        <v>600017</v>
      </c>
      <c r="L697">
        <v>-1</v>
      </c>
    </row>
    <row r="698" spans="1:12">
      <c r="A698">
        <v>116</v>
      </c>
      <c r="B698" t="s">
        <v>3174</v>
      </c>
      <c r="C698" s="119" t="s">
        <v>3175</v>
      </c>
      <c r="D698" t="s">
        <v>3176</v>
      </c>
      <c r="E698" s="119" t="s">
        <v>1606</v>
      </c>
      <c r="H698" t="s">
        <v>1607</v>
      </c>
      <c r="I698">
        <f>VLOOKUP(H698,Listas!$B$2:$C$20,2,FALSE)</f>
        <v>500001</v>
      </c>
      <c r="J698" t="s">
        <v>22</v>
      </c>
      <c r="K698">
        <f>VLOOKUP(J698,Listas!$B$21:$C$50,2,FALSE)</f>
        <v>600017</v>
      </c>
      <c r="L698">
        <v>-1</v>
      </c>
    </row>
    <row r="699" spans="1:12">
      <c r="A699">
        <v>116</v>
      </c>
      <c r="B699" t="s">
        <v>3177</v>
      </c>
      <c r="C699" s="119" t="s">
        <v>3178</v>
      </c>
      <c r="D699" t="s">
        <v>3179</v>
      </c>
      <c r="E699" s="119" t="s">
        <v>1606</v>
      </c>
      <c r="H699" t="s">
        <v>1607</v>
      </c>
      <c r="I699">
        <f>VLOOKUP(H699,Listas!$B$2:$C$20,2,FALSE)</f>
        <v>500001</v>
      </c>
      <c r="J699" t="s">
        <v>22</v>
      </c>
      <c r="K699">
        <f>VLOOKUP(J699,Listas!$B$21:$C$50,2,FALSE)</f>
        <v>600017</v>
      </c>
      <c r="L699">
        <v>-1</v>
      </c>
    </row>
    <row r="700" spans="1:12">
      <c r="A700">
        <v>116</v>
      </c>
      <c r="B700" t="s">
        <v>3180</v>
      </c>
      <c r="C700" s="119" t="s">
        <v>3181</v>
      </c>
      <c r="D700" t="s">
        <v>3182</v>
      </c>
      <c r="E700" s="119" t="s">
        <v>1606</v>
      </c>
      <c r="H700" t="s">
        <v>1607</v>
      </c>
      <c r="I700">
        <f>VLOOKUP(H700,Listas!$B$2:$C$20,2,FALSE)</f>
        <v>500001</v>
      </c>
      <c r="J700" t="s">
        <v>22</v>
      </c>
      <c r="K700">
        <f>VLOOKUP(J700,Listas!$B$21:$C$50,2,FALSE)</f>
        <v>600017</v>
      </c>
      <c r="L700">
        <v>-1</v>
      </c>
    </row>
    <row r="701" spans="1:12">
      <c r="A701">
        <v>116</v>
      </c>
      <c r="B701" t="s">
        <v>3183</v>
      </c>
      <c r="C701" s="119" t="s">
        <v>3184</v>
      </c>
      <c r="D701" t="s">
        <v>3185</v>
      </c>
      <c r="E701" s="119" t="s">
        <v>1606</v>
      </c>
      <c r="H701" t="s">
        <v>1607</v>
      </c>
      <c r="I701">
        <f>VLOOKUP(H701,Listas!$B$2:$C$20,2,FALSE)</f>
        <v>500001</v>
      </c>
      <c r="J701" t="s">
        <v>22</v>
      </c>
      <c r="K701">
        <f>VLOOKUP(J701,Listas!$B$21:$C$50,2,FALSE)</f>
        <v>600017</v>
      </c>
      <c r="L701">
        <v>-1</v>
      </c>
    </row>
    <row r="702" spans="1:12">
      <c r="A702">
        <v>116</v>
      </c>
      <c r="B702" t="s">
        <v>3186</v>
      </c>
      <c r="C702" s="119" t="s">
        <v>3187</v>
      </c>
      <c r="D702" t="s">
        <v>3188</v>
      </c>
      <c r="E702" s="119" t="s">
        <v>1606</v>
      </c>
      <c r="H702" t="s">
        <v>1607</v>
      </c>
      <c r="I702">
        <f>VLOOKUP(H702,Listas!$B$2:$C$20,2,FALSE)</f>
        <v>500001</v>
      </c>
      <c r="J702" t="s">
        <v>22</v>
      </c>
      <c r="K702">
        <f>VLOOKUP(J702,Listas!$B$21:$C$50,2,FALSE)</f>
        <v>600017</v>
      </c>
      <c r="L702">
        <v>-1</v>
      </c>
    </row>
    <row r="703" spans="1:12">
      <c r="A703">
        <v>116</v>
      </c>
      <c r="B703" t="s">
        <v>3189</v>
      </c>
      <c r="C703" s="119" t="s">
        <v>3190</v>
      </c>
      <c r="D703" t="s">
        <v>3191</v>
      </c>
      <c r="E703" s="119" t="s">
        <v>1606</v>
      </c>
      <c r="H703" t="s">
        <v>1607</v>
      </c>
      <c r="I703">
        <f>VLOOKUP(H703,Listas!$B$2:$C$20,2,FALSE)</f>
        <v>500001</v>
      </c>
      <c r="J703" t="s">
        <v>22</v>
      </c>
      <c r="K703">
        <f>VLOOKUP(J703,Listas!$B$21:$C$50,2,FALSE)</f>
        <v>600017</v>
      </c>
      <c r="L703">
        <v>-1</v>
      </c>
    </row>
    <row r="704" spans="1:12">
      <c r="A704">
        <v>116</v>
      </c>
      <c r="B704" t="s">
        <v>3192</v>
      </c>
      <c r="C704" s="119" t="s">
        <v>3193</v>
      </c>
      <c r="D704" t="s">
        <v>3194</v>
      </c>
      <c r="E704" s="119" t="s">
        <v>1606</v>
      </c>
      <c r="H704" t="s">
        <v>1607</v>
      </c>
      <c r="I704">
        <f>VLOOKUP(H704,Listas!$B$2:$C$20,2,FALSE)</f>
        <v>500001</v>
      </c>
      <c r="J704" t="s">
        <v>22</v>
      </c>
      <c r="K704">
        <f>VLOOKUP(J704,Listas!$B$21:$C$50,2,FALSE)</f>
        <v>600017</v>
      </c>
      <c r="L704">
        <v>-1</v>
      </c>
    </row>
    <row r="705" spans="1:12">
      <c r="A705">
        <v>116</v>
      </c>
      <c r="B705" t="s">
        <v>3195</v>
      </c>
      <c r="C705" s="119" t="s">
        <v>3196</v>
      </c>
      <c r="D705" t="s">
        <v>3197</v>
      </c>
      <c r="E705" s="119" t="s">
        <v>1606</v>
      </c>
      <c r="H705" t="s">
        <v>1607</v>
      </c>
      <c r="I705">
        <f>VLOOKUP(H705,Listas!$B$2:$C$20,2,FALSE)</f>
        <v>500001</v>
      </c>
      <c r="J705" t="s">
        <v>22</v>
      </c>
      <c r="K705">
        <f>VLOOKUP(J705,Listas!$B$21:$C$50,2,FALSE)</f>
        <v>600017</v>
      </c>
      <c r="L705">
        <v>-1</v>
      </c>
    </row>
    <row r="706" spans="1:12">
      <c r="A706">
        <v>116</v>
      </c>
      <c r="B706" t="s">
        <v>3198</v>
      </c>
      <c r="C706" s="119" t="s">
        <v>3199</v>
      </c>
      <c r="D706" t="s">
        <v>3200</v>
      </c>
      <c r="E706" s="119" t="s">
        <v>1606</v>
      </c>
      <c r="H706" t="s">
        <v>1607</v>
      </c>
      <c r="I706">
        <f>VLOOKUP(H706,Listas!$B$2:$C$20,2,FALSE)</f>
        <v>500001</v>
      </c>
      <c r="J706" t="s">
        <v>22</v>
      </c>
      <c r="K706">
        <f>VLOOKUP(J706,Listas!$B$21:$C$50,2,FALSE)</f>
        <v>600017</v>
      </c>
      <c r="L706">
        <v>-1</v>
      </c>
    </row>
    <row r="707" spans="1:12">
      <c r="A707">
        <v>116</v>
      </c>
      <c r="B707" t="s">
        <v>3201</v>
      </c>
      <c r="C707" s="119" t="s">
        <v>3202</v>
      </c>
      <c r="D707" t="s">
        <v>3203</v>
      </c>
      <c r="E707" s="119" t="s">
        <v>1606</v>
      </c>
      <c r="H707" t="s">
        <v>1607</v>
      </c>
      <c r="I707">
        <f>VLOOKUP(H707,Listas!$B$2:$C$20,2,FALSE)</f>
        <v>500001</v>
      </c>
      <c r="J707" t="s">
        <v>22</v>
      </c>
      <c r="K707">
        <f>VLOOKUP(J707,Listas!$B$21:$C$50,2,FALSE)</f>
        <v>600017</v>
      </c>
      <c r="L707">
        <v>-1</v>
      </c>
    </row>
    <row r="708" spans="1:12">
      <c r="A708">
        <v>116</v>
      </c>
      <c r="B708" t="s">
        <v>3204</v>
      </c>
      <c r="C708" s="119" t="s">
        <v>3205</v>
      </c>
      <c r="D708" t="s">
        <v>3206</v>
      </c>
      <c r="E708" s="119" t="s">
        <v>1606</v>
      </c>
      <c r="H708" t="s">
        <v>1607</v>
      </c>
      <c r="I708">
        <f>VLOOKUP(H708,Listas!$B$2:$C$20,2,FALSE)</f>
        <v>500001</v>
      </c>
      <c r="J708" t="s">
        <v>22</v>
      </c>
      <c r="K708">
        <f>VLOOKUP(J708,Listas!$B$21:$C$50,2,FALSE)</f>
        <v>600017</v>
      </c>
      <c r="L708">
        <v>-1</v>
      </c>
    </row>
    <row r="709" spans="1:12">
      <c r="A709">
        <v>116</v>
      </c>
      <c r="B709" t="s">
        <v>3207</v>
      </c>
      <c r="C709" s="119" t="s">
        <v>3208</v>
      </c>
      <c r="D709" t="s">
        <v>3209</v>
      </c>
      <c r="E709" s="119" t="s">
        <v>1606</v>
      </c>
      <c r="H709" t="s">
        <v>1607</v>
      </c>
      <c r="I709">
        <f>VLOOKUP(H709,Listas!$B$2:$C$20,2,FALSE)</f>
        <v>500001</v>
      </c>
      <c r="J709" t="s">
        <v>22</v>
      </c>
      <c r="K709">
        <f>VLOOKUP(J709,Listas!$B$21:$C$50,2,FALSE)</f>
        <v>600017</v>
      </c>
      <c r="L709">
        <v>-1</v>
      </c>
    </row>
    <row r="710" spans="1:12">
      <c r="A710">
        <v>116</v>
      </c>
      <c r="B710" t="s">
        <v>3210</v>
      </c>
      <c r="C710" s="119" t="s">
        <v>3211</v>
      </c>
      <c r="D710" t="s">
        <v>3212</v>
      </c>
      <c r="E710" s="119" t="s">
        <v>1606</v>
      </c>
      <c r="H710" t="s">
        <v>1607</v>
      </c>
      <c r="I710">
        <f>VLOOKUP(H710,Listas!$B$2:$C$20,2,FALSE)</f>
        <v>500001</v>
      </c>
      <c r="J710" t="s">
        <v>22</v>
      </c>
      <c r="K710">
        <f>VLOOKUP(J710,Listas!$B$21:$C$50,2,FALSE)</f>
        <v>600017</v>
      </c>
      <c r="L710">
        <v>-1</v>
      </c>
    </row>
    <row r="711" spans="1:12">
      <c r="A711">
        <v>116</v>
      </c>
      <c r="B711" t="s">
        <v>3213</v>
      </c>
      <c r="C711" s="119" t="s">
        <v>3214</v>
      </c>
      <c r="D711" t="s">
        <v>3215</v>
      </c>
      <c r="E711" s="119" t="s">
        <v>1606</v>
      </c>
      <c r="H711" t="s">
        <v>1607</v>
      </c>
      <c r="I711">
        <f>VLOOKUP(H711,Listas!$B$2:$C$20,2,FALSE)</f>
        <v>500001</v>
      </c>
      <c r="J711" t="s">
        <v>22</v>
      </c>
      <c r="K711">
        <f>VLOOKUP(J711,Listas!$B$21:$C$50,2,FALSE)</f>
        <v>600017</v>
      </c>
      <c r="L711">
        <v>-1</v>
      </c>
    </row>
    <row r="712" spans="1:12">
      <c r="A712">
        <v>116</v>
      </c>
      <c r="B712" t="s">
        <v>3216</v>
      </c>
      <c r="C712" s="119" t="s">
        <v>3217</v>
      </c>
      <c r="D712" t="s">
        <v>3218</v>
      </c>
      <c r="E712" s="119" t="s">
        <v>1606</v>
      </c>
      <c r="H712" t="s">
        <v>1607</v>
      </c>
      <c r="I712">
        <f>VLOOKUP(H712,Listas!$B$2:$C$20,2,FALSE)</f>
        <v>500001</v>
      </c>
      <c r="J712" t="s">
        <v>22</v>
      </c>
      <c r="K712">
        <f>VLOOKUP(J712,Listas!$B$21:$C$50,2,FALSE)</f>
        <v>600017</v>
      </c>
      <c r="L712">
        <v>-1</v>
      </c>
    </row>
    <row r="713" spans="1:12">
      <c r="A713">
        <v>116</v>
      </c>
      <c r="B713" t="s">
        <v>3219</v>
      </c>
      <c r="C713" s="119" t="s">
        <v>3220</v>
      </c>
      <c r="D713" t="s">
        <v>3221</v>
      </c>
      <c r="E713" s="119" t="s">
        <v>1606</v>
      </c>
      <c r="H713" t="s">
        <v>1607</v>
      </c>
      <c r="I713">
        <f>VLOOKUP(H713,Listas!$B$2:$C$20,2,FALSE)</f>
        <v>500001</v>
      </c>
      <c r="J713" t="s">
        <v>22</v>
      </c>
      <c r="K713">
        <f>VLOOKUP(J713,Listas!$B$21:$C$50,2,FALSE)</f>
        <v>600017</v>
      </c>
      <c r="L713">
        <v>-1</v>
      </c>
    </row>
    <row r="714" spans="1:12">
      <c r="A714">
        <v>116</v>
      </c>
      <c r="B714" t="s">
        <v>3222</v>
      </c>
      <c r="C714" s="119" t="s">
        <v>3223</v>
      </c>
      <c r="D714" t="s">
        <v>3224</v>
      </c>
      <c r="E714" s="119" t="s">
        <v>1606</v>
      </c>
      <c r="H714" t="s">
        <v>1607</v>
      </c>
      <c r="I714">
        <f>VLOOKUP(H714,Listas!$B$2:$C$20,2,FALSE)</f>
        <v>500001</v>
      </c>
      <c r="J714" t="s">
        <v>22</v>
      </c>
      <c r="K714">
        <f>VLOOKUP(J714,Listas!$B$21:$C$50,2,FALSE)</f>
        <v>600017</v>
      </c>
      <c r="L714">
        <v>-1</v>
      </c>
    </row>
    <row r="715" spans="1:12">
      <c r="A715">
        <v>116</v>
      </c>
      <c r="B715" t="s">
        <v>3225</v>
      </c>
      <c r="C715" s="119" t="s">
        <v>3226</v>
      </c>
      <c r="D715" t="s">
        <v>3227</v>
      </c>
      <c r="E715" s="119" t="s">
        <v>1606</v>
      </c>
      <c r="H715" t="s">
        <v>1607</v>
      </c>
      <c r="I715">
        <f>VLOOKUP(H715,Listas!$B$2:$C$20,2,FALSE)</f>
        <v>500001</v>
      </c>
      <c r="J715" t="s">
        <v>22</v>
      </c>
      <c r="K715">
        <f>VLOOKUP(J715,Listas!$B$21:$C$50,2,FALSE)</f>
        <v>600017</v>
      </c>
      <c r="L715">
        <v>-1</v>
      </c>
    </row>
    <row r="716" spans="1:12">
      <c r="A716">
        <v>116</v>
      </c>
      <c r="B716" t="s">
        <v>3228</v>
      </c>
      <c r="C716" s="119" t="s">
        <v>3229</v>
      </c>
      <c r="D716" t="s">
        <v>3230</v>
      </c>
      <c r="E716" s="119" t="s">
        <v>1606</v>
      </c>
      <c r="H716" t="s">
        <v>1607</v>
      </c>
      <c r="I716">
        <f>VLOOKUP(H716,Listas!$B$2:$C$20,2,FALSE)</f>
        <v>500001</v>
      </c>
      <c r="J716" t="s">
        <v>22</v>
      </c>
      <c r="K716">
        <f>VLOOKUP(J716,Listas!$B$21:$C$50,2,FALSE)</f>
        <v>600017</v>
      </c>
      <c r="L716">
        <v>-1</v>
      </c>
    </row>
    <row r="717" spans="1:12">
      <c r="A717">
        <v>116</v>
      </c>
      <c r="B717" t="s">
        <v>3231</v>
      </c>
      <c r="C717" s="119" t="s">
        <v>3232</v>
      </c>
      <c r="D717" t="s">
        <v>3233</v>
      </c>
      <c r="E717" s="119" t="s">
        <v>1606</v>
      </c>
      <c r="H717" t="s">
        <v>1607</v>
      </c>
      <c r="I717">
        <f>VLOOKUP(H717,Listas!$B$2:$C$20,2,FALSE)</f>
        <v>500001</v>
      </c>
      <c r="J717" t="s">
        <v>22</v>
      </c>
      <c r="K717">
        <f>VLOOKUP(J717,Listas!$B$21:$C$50,2,FALSE)</f>
        <v>600017</v>
      </c>
      <c r="L717">
        <v>-1</v>
      </c>
    </row>
    <row r="718" spans="1:12">
      <c r="A718">
        <v>116</v>
      </c>
      <c r="B718" t="s">
        <v>3234</v>
      </c>
      <c r="C718" s="119" t="s">
        <v>3235</v>
      </c>
      <c r="D718" t="s">
        <v>3236</v>
      </c>
      <c r="E718" s="119" t="s">
        <v>1606</v>
      </c>
      <c r="H718" t="s">
        <v>1607</v>
      </c>
      <c r="I718">
        <f>VLOOKUP(H718,Listas!$B$2:$C$20,2,FALSE)</f>
        <v>500001</v>
      </c>
      <c r="J718" t="s">
        <v>22</v>
      </c>
      <c r="K718">
        <f>VLOOKUP(J718,Listas!$B$21:$C$50,2,FALSE)</f>
        <v>600017</v>
      </c>
      <c r="L718">
        <v>-1</v>
      </c>
    </row>
    <row r="719" spans="1:12">
      <c r="A719">
        <v>116</v>
      </c>
      <c r="B719" t="s">
        <v>3237</v>
      </c>
      <c r="C719" s="119" t="s">
        <v>3238</v>
      </c>
      <c r="D719" t="s">
        <v>3239</v>
      </c>
      <c r="E719" s="119" t="s">
        <v>1606</v>
      </c>
      <c r="H719" t="s">
        <v>1607</v>
      </c>
      <c r="I719">
        <f>VLOOKUP(H719,Listas!$B$2:$C$20,2,FALSE)</f>
        <v>500001</v>
      </c>
      <c r="J719" t="s">
        <v>22</v>
      </c>
      <c r="K719">
        <f>VLOOKUP(J719,Listas!$B$21:$C$50,2,FALSE)</f>
        <v>600017</v>
      </c>
      <c r="L719">
        <v>-1</v>
      </c>
    </row>
    <row r="720" spans="1:12">
      <c r="A720">
        <v>116</v>
      </c>
      <c r="B720" t="s">
        <v>3240</v>
      </c>
      <c r="C720" s="119" t="s">
        <v>3241</v>
      </c>
      <c r="D720" t="s">
        <v>3242</v>
      </c>
      <c r="E720" s="119" t="s">
        <v>1606</v>
      </c>
      <c r="H720" t="s">
        <v>1607</v>
      </c>
      <c r="I720">
        <f>VLOOKUP(H720,Listas!$B$2:$C$20,2,FALSE)</f>
        <v>500001</v>
      </c>
      <c r="J720" t="s">
        <v>22</v>
      </c>
      <c r="K720">
        <f>VLOOKUP(J720,Listas!$B$21:$C$50,2,FALSE)</f>
        <v>600017</v>
      </c>
      <c r="L720">
        <v>-1</v>
      </c>
    </row>
    <row r="721" spans="1:12">
      <c r="A721">
        <v>116</v>
      </c>
      <c r="B721" t="s">
        <v>3243</v>
      </c>
      <c r="C721" s="119" t="s">
        <v>3244</v>
      </c>
      <c r="D721" t="s">
        <v>3245</v>
      </c>
      <c r="E721" s="119" t="s">
        <v>1606</v>
      </c>
      <c r="H721" t="s">
        <v>1607</v>
      </c>
      <c r="I721">
        <f>VLOOKUP(H721,Listas!$B$2:$C$20,2,FALSE)</f>
        <v>500001</v>
      </c>
      <c r="J721" t="s">
        <v>22</v>
      </c>
      <c r="K721">
        <f>VLOOKUP(J721,Listas!$B$21:$C$50,2,FALSE)</f>
        <v>600017</v>
      </c>
      <c r="L721">
        <v>-1</v>
      </c>
    </row>
    <row r="722" spans="1:12">
      <c r="A722">
        <v>116</v>
      </c>
      <c r="B722" t="s">
        <v>3246</v>
      </c>
      <c r="C722" s="119" t="s">
        <v>3247</v>
      </c>
      <c r="D722" t="s">
        <v>3248</v>
      </c>
      <c r="E722" s="119" t="s">
        <v>1606</v>
      </c>
      <c r="H722" t="s">
        <v>1607</v>
      </c>
      <c r="I722">
        <f>VLOOKUP(H722,Listas!$B$2:$C$20,2,FALSE)</f>
        <v>500001</v>
      </c>
      <c r="J722" t="s">
        <v>22</v>
      </c>
      <c r="K722">
        <f>VLOOKUP(J722,Listas!$B$21:$C$50,2,FALSE)</f>
        <v>600017</v>
      </c>
      <c r="L722">
        <v>-1</v>
      </c>
    </row>
    <row r="723" spans="1:12">
      <c r="A723">
        <v>116</v>
      </c>
      <c r="B723" t="s">
        <v>3249</v>
      </c>
      <c r="C723" s="119" t="s">
        <v>3250</v>
      </c>
      <c r="D723" t="s">
        <v>3251</v>
      </c>
      <c r="E723" s="119" t="s">
        <v>1606</v>
      </c>
      <c r="H723" t="s">
        <v>1607</v>
      </c>
      <c r="I723">
        <f>VLOOKUP(H723,Listas!$B$2:$C$20,2,FALSE)</f>
        <v>500001</v>
      </c>
      <c r="J723" t="s">
        <v>22</v>
      </c>
      <c r="K723">
        <f>VLOOKUP(J723,Listas!$B$21:$C$50,2,FALSE)</f>
        <v>600017</v>
      </c>
      <c r="L723">
        <v>-1</v>
      </c>
    </row>
    <row r="724" spans="1:12">
      <c r="A724">
        <v>116</v>
      </c>
      <c r="B724" t="s">
        <v>3252</v>
      </c>
      <c r="C724" s="119" t="s">
        <v>3253</v>
      </c>
      <c r="D724" t="s">
        <v>3254</v>
      </c>
      <c r="E724" s="119" t="s">
        <v>1606</v>
      </c>
      <c r="H724" t="s">
        <v>1607</v>
      </c>
      <c r="I724">
        <f>VLOOKUP(H724,Listas!$B$2:$C$20,2,FALSE)</f>
        <v>500001</v>
      </c>
      <c r="J724" t="s">
        <v>22</v>
      </c>
      <c r="K724">
        <f>VLOOKUP(J724,Listas!$B$21:$C$50,2,FALSE)</f>
        <v>600017</v>
      </c>
      <c r="L724">
        <v>-1</v>
      </c>
    </row>
    <row r="725" spans="1:12">
      <c r="A725">
        <v>116</v>
      </c>
      <c r="B725" t="s">
        <v>3255</v>
      </c>
      <c r="C725" s="119" t="s">
        <v>3256</v>
      </c>
      <c r="D725" t="s">
        <v>3257</v>
      </c>
      <c r="E725" s="119" t="s">
        <v>1606</v>
      </c>
      <c r="H725" t="s">
        <v>1607</v>
      </c>
      <c r="I725">
        <f>VLOOKUP(H725,Listas!$B$2:$C$20,2,FALSE)</f>
        <v>500001</v>
      </c>
      <c r="J725" t="s">
        <v>22</v>
      </c>
      <c r="K725">
        <f>VLOOKUP(J725,Listas!$B$21:$C$50,2,FALSE)</f>
        <v>600017</v>
      </c>
      <c r="L725">
        <v>-1</v>
      </c>
    </row>
    <row r="726" spans="1:12">
      <c r="A726">
        <v>116</v>
      </c>
      <c r="B726" t="s">
        <v>3258</v>
      </c>
      <c r="C726" s="119" t="s">
        <v>3259</v>
      </c>
      <c r="D726" t="s">
        <v>3260</v>
      </c>
      <c r="E726" s="119" t="s">
        <v>1606</v>
      </c>
      <c r="H726" t="s">
        <v>1607</v>
      </c>
      <c r="I726">
        <f>VLOOKUP(H726,Listas!$B$2:$C$20,2,FALSE)</f>
        <v>500001</v>
      </c>
      <c r="J726" t="s">
        <v>22</v>
      </c>
      <c r="K726">
        <f>VLOOKUP(J726,Listas!$B$21:$C$50,2,FALSE)</f>
        <v>600017</v>
      </c>
      <c r="L726">
        <v>-1</v>
      </c>
    </row>
    <row r="727" spans="1:12">
      <c r="A727">
        <v>116</v>
      </c>
      <c r="B727" t="s">
        <v>3261</v>
      </c>
      <c r="C727" s="119" t="s">
        <v>3262</v>
      </c>
      <c r="D727" t="s">
        <v>3263</v>
      </c>
      <c r="E727" s="119" t="s">
        <v>1606</v>
      </c>
      <c r="H727" t="s">
        <v>1607</v>
      </c>
      <c r="I727">
        <f>VLOOKUP(H727,Listas!$B$2:$C$20,2,FALSE)</f>
        <v>500001</v>
      </c>
      <c r="J727" t="s">
        <v>22</v>
      </c>
      <c r="K727">
        <f>VLOOKUP(J727,Listas!$B$21:$C$50,2,FALSE)</f>
        <v>600017</v>
      </c>
      <c r="L727">
        <v>-1</v>
      </c>
    </row>
    <row r="728" spans="1:12">
      <c r="A728">
        <v>116</v>
      </c>
      <c r="B728" t="s">
        <v>3264</v>
      </c>
      <c r="C728" s="119" t="s">
        <v>3265</v>
      </c>
      <c r="D728" t="s">
        <v>3266</v>
      </c>
      <c r="E728" s="119" t="s">
        <v>1606</v>
      </c>
      <c r="H728" t="s">
        <v>1607</v>
      </c>
      <c r="I728">
        <f>VLOOKUP(H728,Listas!$B$2:$C$20,2,FALSE)</f>
        <v>500001</v>
      </c>
      <c r="J728" t="s">
        <v>22</v>
      </c>
      <c r="K728">
        <f>VLOOKUP(J728,Listas!$B$21:$C$50,2,FALSE)</f>
        <v>600017</v>
      </c>
      <c r="L728">
        <v>-1</v>
      </c>
    </row>
    <row r="729" spans="1:12">
      <c r="A729">
        <v>116</v>
      </c>
      <c r="B729" t="s">
        <v>3267</v>
      </c>
      <c r="C729" s="119" t="s">
        <v>3268</v>
      </c>
      <c r="D729" t="s">
        <v>3269</v>
      </c>
      <c r="E729" s="119" t="s">
        <v>1606</v>
      </c>
      <c r="H729" t="s">
        <v>1607</v>
      </c>
      <c r="I729">
        <f>VLOOKUP(H729,Listas!$B$2:$C$20,2,FALSE)</f>
        <v>500001</v>
      </c>
      <c r="J729" t="s">
        <v>22</v>
      </c>
      <c r="K729">
        <f>VLOOKUP(J729,Listas!$B$21:$C$50,2,FALSE)</f>
        <v>600017</v>
      </c>
      <c r="L729">
        <v>-1</v>
      </c>
    </row>
    <row r="730" spans="1:12">
      <c r="A730">
        <v>116</v>
      </c>
      <c r="B730" t="s">
        <v>3270</v>
      </c>
      <c r="C730" s="119" t="s">
        <v>3271</v>
      </c>
      <c r="D730" t="s">
        <v>3272</v>
      </c>
      <c r="E730" s="119" t="s">
        <v>1606</v>
      </c>
      <c r="H730" t="s">
        <v>1607</v>
      </c>
      <c r="I730">
        <f>VLOOKUP(H730,Listas!$B$2:$C$20,2,FALSE)</f>
        <v>500001</v>
      </c>
      <c r="J730" t="s">
        <v>22</v>
      </c>
      <c r="K730">
        <f>VLOOKUP(J730,Listas!$B$21:$C$50,2,FALSE)</f>
        <v>600017</v>
      </c>
      <c r="L730">
        <v>-1</v>
      </c>
    </row>
    <row r="731" spans="1:12">
      <c r="A731">
        <v>116</v>
      </c>
      <c r="B731" t="s">
        <v>3273</v>
      </c>
      <c r="C731" s="119" t="s">
        <v>3274</v>
      </c>
      <c r="D731" t="s">
        <v>3275</v>
      </c>
      <c r="E731" s="119" t="s">
        <v>1606</v>
      </c>
      <c r="H731" t="s">
        <v>1607</v>
      </c>
      <c r="I731">
        <f>VLOOKUP(H731,Listas!$B$2:$C$20,2,FALSE)</f>
        <v>500001</v>
      </c>
      <c r="J731" t="s">
        <v>22</v>
      </c>
      <c r="K731">
        <f>VLOOKUP(J731,Listas!$B$21:$C$50,2,FALSE)</f>
        <v>600017</v>
      </c>
      <c r="L731">
        <v>-1</v>
      </c>
    </row>
    <row r="732" spans="1:12">
      <c r="A732">
        <v>116</v>
      </c>
      <c r="B732" t="s">
        <v>3276</v>
      </c>
      <c r="C732" s="119" t="s">
        <v>3277</v>
      </c>
      <c r="D732" t="s">
        <v>3278</v>
      </c>
      <c r="E732" s="119" t="s">
        <v>1606</v>
      </c>
      <c r="H732" t="s">
        <v>1607</v>
      </c>
      <c r="I732">
        <f>VLOOKUP(H732,Listas!$B$2:$C$20,2,FALSE)</f>
        <v>500001</v>
      </c>
      <c r="J732" t="s">
        <v>22</v>
      </c>
      <c r="K732">
        <f>VLOOKUP(J732,Listas!$B$21:$C$50,2,FALSE)</f>
        <v>600017</v>
      </c>
      <c r="L732">
        <v>-1</v>
      </c>
    </row>
    <row r="733" spans="1:12">
      <c r="A733">
        <v>116</v>
      </c>
      <c r="B733" t="s">
        <v>3279</v>
      </c>
      <c r="C733" s="119">
        <v>4709191000116</v>
      </c>
      <c r="D733" t="s">
        <v>3280</v>
      </c>
      <c r="E733" s="119" t="s">
        <v>1606</v>
      </c>
      <c r="H733" t="s">
        <v>1607</v>
      </c>
      <c r="I733">
        <f>VLOOKUP(H733,Listas!$B$2:$C$20,2,FALSE)</f>
        <v>500001</v>
      </c>
      <c r="J733" t="s">
        <v>22</v>
      </c>
      <c r="K733">
        <f>VLOOKUP(J733,Listas!$B$21:$C$50,2,FALSE)</f>
        <v>600017</v>
      </c>
      <c r="L733">
        <v>-1</v>
      </c>
    </row>
    <row r="734" spans="1:12">
      <c r="A734">
        <v>116</v>
      </c>
      <c r="B734" t="s">
        <v>3281</v>
      </c>
      <c r="C734" s="119" t="s">
        <v>3282</v>
      </c>
      <c r="D734" t="s">
        <v>3283</v>
      </c>
      <c r="E734" s="119" t="s">
        <v>1606</v>
      </c>
      <c r="H734" t="s">
        <v>1607</v>
      </c>
      <c r="I734">
        <f>VLOOKUP(H734,Listas!$B$2:$C$20,2,FALSE)</f>
        <v>500001</v>
      </c>
      <c r="J734" t="s">
        <v>22</v>
      </c>
      <c r="K734">
        <f>VLOOKUP(J734,Listas!$B$21:$C$50,2,FALSE)</f>
        <v>600017</v>
      </c>
      <c r="L734">
        <v>-1</v>
      </c>
    </row>
    <row r="735" spans="1:12">
      <c r="A735">
        <v>116</v>
      </c>
      <c r="B735" t="s">
        <v>608</v>
      </c>
      <c r="C735" s="119" t="s">
        <v>609</v>
      </c>
      <c r="D735" t="s">
        <v>610</v>
      </c>
      <c r="E735" s="119" t="s">
        <v>1606</v>
      </c>
      <c r="H735" t="s">
        <v>1607</v>
      </c>
      <c r="I735">
        <f>VLOOKUP(H735,Listas!$B$2:$C$20,2,FALSE)</f>
        <v>500001</v>
      </c>
      <c r="J735" t="s">
        <v>22</v>
      </c>
      <c r="K735">
        <f>VLOOKUP(J735,Listas!$B$21:$C$50,2,FALSE)</f>
        <v>600017</v>
      </c>
      <c r="L735">
        <v>-1</v>
      </c>
    </row>
    <row r="736" spans="1:12">
      <c r="A736">
        <v>116</v>
      </c>
      <c r="B736" t="s">
        <v>3284</v>
      </c>
      <c r="C736" s="119">
        <v>7866293000133</v>
      </c>
      <c r="D736" t="s">
        <v>3285</v>
      </c>
      <c r="E736" s="119" t="s">
        <v>1606</v>
      </c>
      <c r="H736" t="s">
        <v>1607</v>
      </c>
      <c r="I736">
        <f>VLOOKUP(H736,Listas!$B$2:$C$20,2,FALSE)</f>
        <v>500001</v>
      </c>
      <c r="J736" t="s">
        <v>22</v>
      </c>
      <c r="K736">
        <f>VLOOKUP(J736,Listas!$B$21:$C$50,2,FALSE)</f>
        <v>600017</v>
      </c>
      <c r="L736">
        <v>-1</v>
      </c>
    </row>
    <row r="737" spans="1:12">
      <c r="A737">
        <v>116</v>
      </c>
      <c r="B737" t="s">
        <v>3286</v>
      </c>
      <c r="C737" s="119" t="s">
        <v>3287</v>
      </c>
      <c r="D737" t="s">
        <v>3288</v>
      </c>
      <c r="E737" s="119" t="s">
        <v>1606</v>
      </c>
      <c r="H737" t="s">
        <v>1607</v>
      </c>
      <c r="I737">
        <f>VLOOKUP(H737,Listas!$B$2:$C$20,2,FALSE)</f>
        <v>500001</v>
      </c>
      <c r="J737" t="s">
        <v>22</v>
      </c>
      <c r="K737">
        <f>VLOOKUP(J737,Listas!$B$21:$C$50,2,FALSE)</f>
        <v>600017</v>
      </c>
      <c r="L737">
        <v>-1</v>
      </c>
    </row>
    <row r="738" spans="1:12">
      <c r="A738">
        <v>116</v>
      </c>
      <c r="B738" t="s">
        <v>3289</v>
      </c>
      <c r="C738" s="119" t="s">
        <v>3290</v>
      </c>
      <c r="D738" t="s">
        <v>3291</v>
      </c>
      <c r="E738" s="119" t="s">
        <v>1606</v>
      </c>
      <c r="H738" t="s">
        <v>1607</v>
      </c>
      <c r="I738">
        <f>VLOOKUP(H738,Listas!$B$2:$C$20,2,FALSE)</f>
        <v>500001</v>
      </c>
      <c r="J738" t="s">
        <v>22</v>
      </c>
      <c r="K738">
        <f>VLOOKUP(J738,Listas!$B$21:$C$50,2,FALSE)</f>
        <v>600017</v>
      </c>
      <c r="L738">
        <v>-1</v>
      </c>
    </row>
    <row r="739" spans="1:12">
      <c r="A739">
        <v>116</v>
      </c>
      <c r="B739" t="s">
        <v>3292</v>
      </c>
      <c r="C739" s="119" t="s">
        <v>3293</v>
      </c>
      <c r="D739" t="s">
        <v>3294</v>
      </c>
      <c r="E739" s="119" t="s">
        <v>1606</v>
      </c>
      <c r="H739" t="s">
        <v>1607</v>
      </c>
      <c r="I739">
        <f>VLOOKUP(H739,Listas!$B$2:$C$20,2,FALSE)</f>
        <v>500001</v>
      </c>
      <c r="J739" t="s">
        <v>22</v>
      </c>
      <c r="K739">
        <f>VLOOKUP(J739,Listas!$B$21:$C$50,2,FALSE)</f>
        <v>600017</v>
      </c>
      <c r="L739">
        <v>-1</v>
      </c>
    </row>
    <row r="740" spans="1:12">
      <c r="A740">
        <v>116</v>
      </c>
      <c r="B740" t="s">
        <v>3295</v>
      </c>
      <c r="C740" s="119" t="s">
        <v>3296</v>
      </c>
      <c r="D740" t="s">
        <v>3297</v>
      </c>
      <c r="E740" s="119" t="s">
        <v>1606</v>
      </c>
      <c r="H740" t="s">
        <v>1607</v>
      </c>
      <c r="I740">
        <f>VLOOKUP(H740,Listas!$B$2:$C$20,2,FALSE)</f>
        <v>500001</v>
      </c>
      <c r="J740" t="s">
        <v>22</v>
      </c>
      <c r="K740">
        <f>VLOOKUP(J740,Listas!$B$21:$C$50,2,FALSE)</f>
        <v>600017</v>
      </c>
      <c r="L740">
        <v>-1</v>
      </c>
    </row>
    <row r="741" spans="1:12">
      <c r="A741">
        <v>116</v>
      </c>
      <c r="B741" t="s">
        <v>3298</v>
      </c>
      <c r="C741" s="119" t="s">
        <v>3299</v>
      </c>
      <c r="D741" t="s">
        <v>3300</v>
      </c>
      <c r="E741" s="119" t="s">
        <v>1606</v>
      </c>
      <c r="H741" t="s">
        <v>1607</v>
      </c>
      <c r="I741">
        <f>VLOOKUP(H741,Listas!$B$2:$C$20,2,FALSE)</f>
        <v>500001</v>
      </c>
      <c r="J741" t="s">
        <v>22</v>
      </c>
      <c r="K741">
        <f>VLOOKUP(J741,Listas!$B$21:$C$50,2,FALSE)</f>
        <v>600017</v>
      </c>
      <c r="L741">
        <v>-1</v>
      </c>
    </row>
    <row r="742" spans="1:12">
      <c r="A742">
        <v>116</v>
      </c>
      <c r="B742" t="s">
        <v>3301</v>
      </c>
      <c r="C742" s="119" t="s">
        <v>3302</v>
      </c>
      <c r="D742" t="s">
        <v>3303</v>
      </c>
      <c r="E742" s="119" t="s">
        <v>1606</v>
      </c>
      <c r="H742" t="s">
        <v>1607</v>
      </c>
      <c r="I742">
        <f>VLOOKUP(H742,Listas!$B$2:$C$20,2,FALSE)</f>
        <v>500001</v>
      </c>
      <c r="J742" t="s">
        <v>22</v>
      </c>
      <c r="K742">
        <f>VLOOKUP(J742,Listas!$B$21:$C$50,2,FALSE)</f>
        <v>600017</v>
      </c>
      <c r="L742">
        <v>-1</v>
      </c>
    </row>
    <row r="743" spans="1:12">
      <c r="A743">
        <v>116</v>
      </c>
      <c r="B743" t="s">
        <v>3304</v>
      </c>
      <c r="C743" s="119" t="s">
        <v>3305</v>
      </c>
      <c r="D743" t="s">
        <v>3306</v>
      </c>
      <c r="E743" s="119" t="s">
        <v>1606</v>
      </c>
      <c r="H743" t="s">
        <v>1607</v>
      </c>
      <c r="I743">
        <f>VLOOKUP(H743,Listas!$B$2:$C$20,2,FALSE)</f>
        <v>500001</v>
      </c>
      <c r="J743" t="s">
        <v>22</v>
      </c>
      <c r="K743">
        <f>VLOOKUP(J743,Listas!$B$21:$C$50,2,FALSE)</f>
        <v>600017</v>
      </c>
      <c r="L743">
        <v>-1</v>
      </c>
    </row>
    <row r="744" spans="1:12">
      <c r="A744">
        <v>116</v>
      </c>
      <c r="B744" t="s">
        <v>3307</v>
      </c>
      <c r="C744" s="119" t="s">
        <v>3308</v>
      </c>
      <c r="D744" t="s">
        <v>3309</v>
      </c>
      <c r="E744" s="119" t="s">
        <v>1606</v>
      </c>
      <c r="H744" t="s">
        <v>1607</v>
      </c>
      <c r="I744">
        <f>VLOOKUP(H744,Listas!$B$2:$C$20,2,FALSE)</f>
        <v>500001</v>
      </c>
      <c r="J744" t="s">
        <v>22</v>
      </c>
      <c r="K744">
        <f>VLOOKUP(J744,Listas!$B$21:$C$50,2,FALSE)</f>
        <v>600017</v>
      </c>
      <c r="L744">
        <v>-1</v>
      </c>
    </row>
    <row r="745" spans="1:12">
      <c r="A745">
        <v>116</v>
      </c>
      <c r="B745" t="s">
        <v>1369</v>
      </c>
      <c r="C745" s="119" t="s">
        <v>1370</v>
      </c>
      <c r="D745" t="s">
        <v>1371</v>
      </c>
      <c r="E745" s="119" t="s">
        <v>1606</v>
      </c>
      <c r="H745" t="s">
        <v>1607</v>
      </c>
      <c r="I745">
        <f>VLOOKUP(H745,Listas!$B$2:$C$20,2,FALSE)</f>
        <v>500001</v>
      </c>
      <c r="J745" t="s">
        <v>22</v>
      </c>
      <c r="K745">
        <f>VLOOKUP(J745,Listas!$B$21:$C$50,2,FALSE)</f>
        <v>600017</v>
      </c>
      <c r="L745">
        <v>-1</v>
      </c>
    </row>
    <row r="746" spans="1:12">
      <c r="A746">
        <v>116</v>
      </c>
      <c r="B746" t="s">
        <v>611</v>
      </c>
      <c r="C746" s="119" t="s">
        <v>612</v>
      </c>
      <c r="D746" t="s">
        <v>613</v>
      </c>
      <c r="E746" s="119" t="s">
        <v>1606</v>
      </c>
      <c r="H746" t="s">
        <v>1607</v>
      </c>
      <c r="I746">
        <f>VLOOKUP(H746,Listas!$B$2:$C$20,2,FALSE)</f>
        <v>500001</v>
      </c>
      <c r="J746" t="s">
        <v>22</v>
      </c>
      <c r="K746">
        <f>VLOOKUP(J746,Listas!$B$21:$C$50,2,FALSE)</f>
        <v>600017</v>
      </c>
      <c r="L746">
        <v>-1</v>
      </c>
    </row>
    <row r="747" spans="1:12">
      <c r="A747">
        <v>116</v>
      </c>
      <c r="B747" t="s">
        <v>3310</v>
      </c>
      <c r="C747" s="119" t="s">
        <v>3311</v>
      </c>
      <c r="D747" t="s">
        <v>3312</v>
      </c>
      <c r="E747" s="119" t="s">
        <v>1606</v>
      </c>
      <c r="H747" t="s">
        <v>1607</v>
      </c>
      <c r="I747">
        <f>VLOOKUP(H747,Listas!$B$2:$C$20,2,FALSE)</f>
        <v>500001</v>
      </c>
      <c r="J747" t="s">
        <v>22</v>
      </c>
      <c r="K747">
        <f>VLOOKUP(J747,Listas!$B$21:$C$50,2,FALSE)</f>
        <v>600017</v>
      </c>
      <c r="L747">
        <v>-1</v>
      </c>
    </row>
    <row r="748" spans="1:12">
      <c r="A748">
        <v>116</v>
      </c>
      <c r="B748" t="s">
        <v>3313</v>
      </c>
      <c r="C748" s="119" t="s">
        <v>3314</v>
      </c>
      <c r="D748" t="s">
        <v>3315</v>
      </c>
      <c r="E748" s="119" t="s">
        <v>1606</v>
      </c>
      <c r="H748" t="s">
        <v>1607</v>
      </c>
      <c r="I748">
        <f>VLOOKUP(H748,Listas!$B$2:$C$20,2,FALSE)</f>
        <v>500001</v>
      </c>
      <c r="J748" t="s">
        <v>22</v>
      </c>
      <c r="K748">
        <f>VLOOKUP(J748,Listas!$B$21:$C$50,2,FALSE)</f>
        <v>600017</v>
      </c>
      <c r="L748">
        <v>-1</v>
      </c>
    </row>
    <row r="749" spans="1:12">
      <c r="A749">
        <v>116</v>
      </c>
      <c r="B749" t="s">
        <v>3316</v>
      </c>
      <c r="C749" s="119" t="s">
        <v>3317</v>
      </c>
      <c r="D749" t="s">
        <v>3318</v>
      </c>
      <c r="E749" s="119" t="s">
        <v>1606</v>
      </c>
      <c r="H749" t="s">
        <v>1607</v>
      </c>
      <c r="I749">
        <f>VLOOKUP(H749,Listas!$B$2:$C$20,2,FALSE)</f>
        <v>500001</v>
      </c>
      <c r="J749" t="s">
        <v>22</v>
      </c>
      <c r="K749">
        <f>VLOOKUP(J749,Listas!$B$21:$C$50,2,FALSE)</f>
        <v>600017</v>
      </c>
      <c r="L749">
        <v>-1</v>
      </c>
    </row>
    <row r="750" spans="1:12">
      <c r="A750">
        <v>116</v>
      </c>
      <c r="B750" t="s">
        <v>3319</v>
      </c>
      <c r="C750" s="119" t="s">
        <v>3320</v>
      </c>
      <c r="D750" t="s">
        <v>3321</v>
      </c>
      <c r="E750" s="119" t="s">
        <v>1606</v>
      </c>
      <c r="H750" t="s">
        <v>1607</v>
      </c>
      <c r="I750">
        <f>VLOOKUP(H750,Listas!$B$2:$C$20,2,FALSE)</f>
        <v>500001</v>
      </c>
      <c r="J750" t="s">
        <v>22</v>
      </c>
      <c r="K750">
        <f>VLOOKUP(J750,Listas!$B$21:$C$50,2,FALSE)</f>
        <v>600017</v>
      </c>
      <c r="L750">
        <v>-1</v>
      </c>
    </row>
    <row r="751" spans="1:12">
      <c r="A751">
        <v>116</v>
      </c>
      <c r="B751" t="s">
        <v>3322</v>
      </c>
      <c r="C751" s="119" t="s">
        <v>3323</v>
      </c>
      <c r="D751" t="s">
        <v>3324</v>
      </c>
      <c r="E751" s="119" t="s">
        <v>1606</v>
      </c>
      <c r="H751" t="s">
        <v>1607</v>
      </c>
      <c r="I751">
        <f>VLOOKUP(H751,Listas!$B$2:$C$20,2,FALSE)</f>
        <v>500001</v>
      </c>
      <c r="J751" t="s">
        <v>22</v>
      </c>
      <c r="K751">
        <f>VLOOKUP(J751,Listas!$B$21:$C$50,2,FALSE)</f>
        <v>600017</v>
      </c>
      <c r="L751">
        <v>-1</v>
      </c>
    </row>
    <row r="752" spans="1:12">
      <c r="A752">
        <v>116</v>
      </c>
      <c r="B752" t="s">
        <v>3325</v>
      </c>
      <c r="C752" s="119" t="s">
        <v>3326</v>
      </c>
      <c r="D752" t="s">
        <v>3327</v>
      </c>
      <c r="E752" s="119" t="s">
        <v>1606</v>
      </c>
      <c r="H752" t="s">
        <v>1607</v>
      </c>
      <c r="I752">
        <f>VLOOKUP(H752,Listas!$B$2:$C$20,2,FALSE)</f>
        <v>500001</v>
      </c>
      <c r="J752" t="s">
        <v>22</v>
      </c>
      <c r="K752">
        <f>VLOOKUP(J752,Listas!$B$21:$C$50,2,FALSE)</f>
        <v>600017</v>
      </c>
      <c r="L752">
        <v>-1</v>
      </c>
    </row>
    <row r="753" spans="1:12">
      <c r="A753">
        <v>116</v>
      </c>
      <c r="B753" t="s">
        <v>3328</v>
      </c>
      <c r="C753" s="119" t="s">
        <v>3329</v>
      </c>
      <c r="D753" t="s">
        <v>3330</v>
      </c>
      <c r="E753" s="119" t="s">
        <v>1606</v>
      </c>
      <c r="H753" t="s">
        <v>1607</v>
      </c>
      <c r="I753">
        <f>VLOOKUP(H753,Listas!$B$2:$C$20,2,FALSE)</f>
        <v>500001</v>
      </c>
      <c r="J753" t="s">
        <v>22</v>
      </c>
      <c r="K753">
        <f>VLOOKUP(J753,Listas!$B$21:$C$50,2,FALSE)</f>
        <v>600017</v>
      </c>
      <c r="L753">
        <v>-1</v>
      </c>
    </row>
    <row r="754" spans="1:12">
      <c r="A754">
        <v>116</v>
      </c>
      <c r="B754" t="s">
        <v>3331</v>
      </c>
      <c r="C754" s="119" t="s">
        <v>3332</v>
      </c>
      <c r="D754" t="s">
        <v>3333</v>
      </c>
      <c r="E754" s="119" t="s">
        <v>1606</v>
      </c>
      <c r="H754" t="s">
        <v>1607</v>
      </c>
      <c r="I754">
        <f>VLOOKUP(H754,Listas!$B$2:$C$20,2,FALSE)</f>
        <v>500001</v>
      </c>
      <c r="J754" t="s">
        <v>22</v>
      </c>
      <c r="K754">
        <f>VLOOKUP(J754,Listas!$B$21:$C$50,2,FALSE)</f>
        <v>600017</v>
      </c>
      <c r="L754">
        <v>-1</v>
      </c>
    </row>
    <row r="755" spans="1:12">
      <c r="A755">
        <v>116</v>
      </c>
      <c r="B755" t="s">
        <v>3334</v>
      </c>
      <c r="C755" s="119" t="s">
        <v>3335</v>
      </c>
      <c r="D755" t="s">
        <v>3336</v>
      </c>
      <c r="E755" s="119" t="s">
        <v>1606</v>
      </c>
      <c r="H755" t="s">
        <v>1607</v>
      </c>
      <c r="I755">
        <f>VLOOKUP(H755,Listas!$B$2:$C$20,2,FALSE)</f>
        <v>500001</v>
      </c>
      <c r="J755" t="s">
        <v>22</v>
      </c>
      <c r="K755">
        <f>VLOOKUP(J755,Listas!$B$21:$C$50,2,FALSE)</f>
        <v>600017</v>
      </c>
      <c r="L755">
        <v>-1</v>
      </c>
    </row>
    <row r="756" spans="1:12">
      <c r="A756">
        <v>116</v>
      </c>
      <c r="B756" t="s">
        <v>3337</v>
      </c>
      <c r="C756" s="119" t="s">
        <v>3338</v>
      </c>
      <c r="D756" t="s">
        <v>3339</v>
      </c>
      <c r="E756" s="119" t="s">
        <v>1606</v>
      </c>
      <c r="H756" t="s">
        <v>1607</v>
      </c>
      <c r="I756">
        <f>VLOOKUP(H756,Listas!$B$2:$C$20,2,FALSE)</f>
        <v>500001</v>
      </c>
      <c r="J756" t="s">
        <v>22</v>
      </c>
      <c r="K756">
        <f>VLOOKUP(J756,Listas!$B$21:$C$50,2,FALSE)</f>
        <v>600017</v>
      </c>
      <c r="L756">
        <v>-1</v>
      </c>
    </row>
    <row r="757" spans="1:12">
      <c r="A757">
        <v>116</v>
      </c>
      <c r="B757" t="s">
        <v>3340</v>
      </c>
      <c r="C757" s="119" t="s">
        <v>3341</v>
      </c>
      <c r="D757" t="s">
        <v>3342</v>
      </c>
      <c r="E757" s="119" t="s">
        <v>1606</v>
      </c>
      <c r="H757" t="s">
        <v>1607</v>
      </c>
      <c r="I757">
        <f>VLOOKUP(H757,Listas!$B$2:$C$20,2,FALSE)</f>
        <v>500001</v>
      </c>
      <c r="J757" t="s">
        <v>22</v>
      </c>
      <c r="K757">
        <f>VLOOKUP(J757,Listas!$B$21:$C$50,2,FALSE)</f>
        <v>600017</v>
      </c>
      <c r="L757">
        <v>-1</v>
      </c>
    </row>
    <row r="758" spans="1:12">
      <c r="A758">
        <v>116</v>
      </c>
      <c r="B758" t="s">
        <v>614</v>
      </c>
      <c r="C758" s="119" t="s">
        <v>615</v>
      </c>
      <c r="D758" t="s">
        <v>616</v>
      </c>
      <c r="E758" s="119" t="s">
        <v>1606</v>
      </c>
      <c r="H758" t="s">
        <v>1607</v>
      </c>
      <c r="I758">
        <f>VLOOKUP(H758,Listas!$B$2:$C$20,2,FALSE)</f>
        <v>500001</v>
      </c>
      <c r="J758" t="s">
        <v>22</v>
      </c>
      <c r="K758">
        <f>VLOOKUP(J758,Listas!$B$21:$C$50,2,FALSE)</f>
        <v>600017</v>
      </c>
      <c r="L758">
        <v>-1</v>
      </c>
    </row>
    <row r="759" spans="1:12">
      <c r="A759">
        <v>116</v>
      </c>
      <c r="B759" t="s">
        <v>3343</v>
      </c>
      <c r="C759" s="119" t="s">
        <v>3344</v>
      </c>
      <c r="D759" t="s">
        <v>3345</v>
      </c>
      <c r="E759" s="119" t="s">
        <v>1606</v>
      </c>
      <c r="H759" t="s">
        <v>1607</v>
      </c>
      <c r="I759">
        <f>VLOOKUP(H759,Listas!$B$2:$C$20,2,FALSE)</f>
        <v>500001</v>
      </c>
      <c r="J759" t="s">
        <v>22</v>
      </c>
      <c r="K759">
        <f>VLOOKUP(J759,Listas!$B$21:$C$50,2,FALSE)</f>
        <v>600017</v>
      </c>
      <c r="L759">
        <v>-1</v>
      </c>
    </row>
    <row r="760" spans="1:12">
      <c r="A760">
        <v>116</v>
      </c>
      <c r="B760" t="s">
        <v>3346</v>
      </c>
      <c r="C760" s="119" t="s">
        <v>3347</v>
      </c>
      <c r="D760" t="s">
        <v>3348</v>
      </c>
      <c r="E760" s="119" t="s">
        <v>1606</v>
      </c>
      <c r="H760" t="s">
        <v>1607</v>
      </c>
      <c r="I760">
        <f>VLOOKUP(H760,Listas!$B$2:$C$20,2,FALSE)</f>
        <v>500001</v>
      </c>
      <c r="J760" t="s">
        <v>22</v>
      </c>
      <c r="K760">
        <f>VLOOKUP(J760,Listas!$B$21:$C$50,2,FALSE)</f>
        <v>600017</v>
      </c>
      <c r="L760">
        <v>-1</v>
      </c>
    </row>
    <row r="761" spans="1:12">
      <c r="A761">
        <v>116</v>
      </c>
      <c r="B761" t="s">
        <v>3349</v>
      </c>
      <c r="C761" s="119" t="s">
        <v>3350</v>
      </c>
      <c r="D761" t="s">
        <v>3351</v>
      </c>
      <c r="E761" s="119" t="s">
        <v>1606</v>
      </c>
      <c r="H761" t="s">
        <v>1607</v>
      </c>
      <c r="I761">
        <f>VLOOKUP(H761,Listas!$B$2:$C$20,2,FALSE)</f>
        <v>500001</v>
      </c>
      <c r="J761" t="s">
        <v>22</v>
      </c>
      <c r="K761">
        <f>VLOOKUP(J761,Listas!$B$21:$C$50,2,FALSE)</f>
        <v>600017</v>
      </c>
      <c r="L761">
        <v>-1</v>
      </c>
    </row>
    <row r="762" spans="1:12">
      <c r="A762">
        <v>116</v>
      </c>
      <c r="B762" t="s">
        <v>3352</v>
      </c>
      <c r="C762" s="119" t="s">
        <v>3353</v>
      </c>
      <c r="D762" t="s">
        <v>3354</v>
      </c>
      <c r="E762" s="119" t="s">
        <v>1606</v>
      </c>
      <c r="H762" t="s">
        <v>1607</v>
      </c>
      <c r="I762">
        <f>VLOOKUP(H762,Listas!$B$2:$C$20,2,FALSE)</f>
        <v>500001</v>
      </c>
      <c r="J762" t="s">
        <v>22</v>
      </c>
      <c r="K762">
        <f>VLOOKUP(J762,Listas!$B$21:$C$50,2,FALSE)</f>
        <v>600017</v>
      </c>
      <c r="L762">
        <v>-1</v>
      </c>
    </row>
    <row r="763" spans="1:12">
      <c r="A763">
        <v>116</v>
      </c>
      <c r="B763" t="s">
        <v>3355</v>
      </c>
      <c r="C763" s="119" t="s">
        <v>3356</v>
      </c>
      <c r="D763" t="s">
        <v>3357</v>
      </c>
      <c r="E763" s="119" t="s">
        <v>1606</v>
      </c>
      <c r="H763" t="s">
        <v>1607</v>
      </c>
      <c r="I763">
        <f>VLOOKUP(H763,Listas!$B$2:$C$20,2,FALSE)</f>
        <v>500001</v>
      </c>
      <c r="J763" t="s">
        <v>22</v>
      </c>
      <c r="K763">
        <f>VLOOKUP(J763,Listas!$B$21:$C$50,2,FALSE)</f>
        <v>600017</v>
      </c>
      <c r="L763">
        <v>-1</v>
      </c>
    </row>
    <row r="764" spans="1:12">
      <c r="A764">
        <v>116</v>
      </c>
      <c r="B764" t="s">
        <v>3358</v>
      </c>
      <c r="C764" s="119" t="s">
        <v>3359</v>
      </c>
      <c r="D764" t="s">
        <v>3360</v>
      </c>
      <c r="E764" s="119" t="s">
        <v>1606</v>
      </c>
      <c r="H764" t="s">
        <v>1607</v>
      </c>
      <c r="I764">
        <f>VLOOKUP(H764,Listas!$B$2:$C$20,2,FALSE)</f>
        <v>500001</v>
      </c>
      <c r="J764" t="s">
        <v>22</v>
      </c>
      <c r="K764">
        <f>VLOOKUP(J764,Listas!$B$21:$C$50,2,FALSE)</f>
        <v>600017</v>
      </c>
      <c r="L764">
        <v>-1</v>
      </c>
    </row>
    <row r="765" spans="1:12">
      <c r="A765">
        <v>116</v>
      </c>
      <c r="B765" t="s">
        <v>3361</v>
      </c>
      <c r="C765" s="119" t="s">
        <v>3362</v>
      </c>
      <c r="D765" t="s">
        <v>3363</v>
      </c>
      <c r="E765" s="119" t="s">
        <v>1606</v>
      </c>
      <c r="H765" t="s">
        <v>1607</v>
      </c>
      <c r="I765">
        <f>VLOOKUP(H765,Listas!$B$2:$C$20,2,FALSE)</f>
        <v>500001</v>
      </c>
      <c r="J765" t="s">
        <v>22</v>
      </c>
      <c r="K765">
        <f>VLOOKUP(J765,Listas!$B$21:$C$50,2,FALSE)</f>
        <v>600017</v>
      </c>
      <c r="L765">
        <v>-1</v>
      </c>
    </row>
    <row r="766" spans="1:12">
      <c r="A766">
        <v>116</v>
      </c>
      <c r="B766" t="s">
        <v>3364</v>
      </c>
      <c r="C766" s="119" t="s">
        <v>3365</v>
      </c>
      <c r="D766" t="s">
        <v>3366</v>
      </c>
      <c r="E766" s="119" t="s">
        <v>1606</v>
      </c>
      <c r="H766" t="s">
        <v>1607</v>
      </c>
      <c r="I766">
        <f>VLOOKUP(H766,Listas!$B$2:$C$20,2,FALSE)</f>
        <v>500001</v>
      </c>
      <c r="J766" t="s">
        <v>22</v>
      </c>
      <c r="K766">
        <f>VLOOKUP(J766,Listas!$B$21:$C$50,2,FALSE)</f>
        <v>600017</v>
      </c>
      <c r="L766">
        <v>-1</v>
      </c>
    </row>
    <row r="767" spans="1:12">
      <c r="A767">
        <v>116</v>
      </c>
      <c r="B767" t="s">
        <v>3367</v>
      </c>
      <c r="C767" s="119" t="s">
        <v>3368</v>
      </c>
      <c r="D767" t="s">
        <v>3369</v>
      </c>
      <c r="E767" s="119" t="s">
        <v>1606</v>
      </c>
      <c r="H767" t="s">
        <v>1607</v>
      </c>
      <c r="I767">
        <f>VLOOKUP(H767,Listas!$B$2:$C$20,2,FALSE)</f>
        <v>500001</v>
      </c>
      <c r="J767" t="s">
        <v>22</v>
      </c>
      <c r="K767">
        <f>VLOOKUP(J767,Listas!$B$21:$C$50,2,FALSE)</f>
        <v>600017</v>
      </c>
      <c r="L767">
        <v>-1</v>
      </c>
    </row>
    <row r="768" spans="1:12">
      <c r="A768">
        <v>116</v>
      </c>
      <c r="B768" t="s">
        <v>3370</v>
      </c>
      <c r="C768" s="119" t="s">
        <v>3371</v>
      </c>
      <c r="D768" t="s">
        <v>3372</v>
      </c>
      <c r="E768" s="119" t="s">
        <v>1606</v>
      </c>
      <c r="H768" t="s">
        <v>1607</v>
      </c>
      <c r="I768">
        <f>VLOOKUP(H768,Listas!$B$2:$C$20,2,FALSE)</f>
        <v>500001</v>
      </c>
      <c r="J768" t="s">
        <v>22</v>
      </c>
      <c r="K768">
        <f>VLOOKUP(J768,Listas!$B$21:$C$50,2,FALSE)</f>
        <v>600017</v>
      </c>
      <c r="L768">
        <v>-1</v>
      </c>
    </row>
    <row r="769" spans="1:12">
      <c r="A769">
        <v>116</v>
      </c>
      <c r="B769" t="s">
        <v>3373</v>
      </c>
      <c r="C769" s="119" t="s">
        <v>3374</v>
      </c>
      <c r="D769" t="s">
        <v>3375</v>
      </c>
      <c r="E769" s="119" t="s">
        <v>1606</v>
      </c>
      <c r="H769" t="s">
        <v>1607</v>
      </c>
      <c r="I769">
        <f>VLOOKUP(H769,Listas!$B$2:$C$20,2,FALSE)</f>
        <v>500001</v>
      </c>
      <c r="J769" t="s">
        <v>22</v>
      </c>
      <c r="K769">
        <f>VLOOKUP(J769,Listas!$B$21:$C$50,2,FALSE)</f>
        <v>600017</v>
      </c>
      <c r="L769">
        <v>-1</v>
      </c>
    </row>
    <row r="770" spans="1:12">
      <c r="A770">
        <v>116</v>
      </c>
      <c r="B770" t="s">
        <v>3376</v>
      </c>
      <c r="C770" s="119" t="s">
        <v>3377</v>
      </c>
      <c r="D770" t="s">
        <v>3378</v>
      </c>
      <c r="E770" s="119" t="s">
        <v>1606</v>
      </c>
      <c r="H770" t="s">
        <v>1607</v>
      </c>
      <c r="I770">
        <f>VLOOKUP(H770,Listas!$B$2:$C$20,2,FALSE)</f>
        <v>500001</v>
      </c>
      <c r="J770" t="s">
        <v>22</v>
      </c>
      <c r="K770">
        <f>VLOOKUP(J770,Listas!$B$21:$C$50,2,FALSE)</f>
        <v>600017</v>
      </c>
      <c r="L770">
        <v>-1</v>
      </c>
    </row>
    <row r="771" spans="1:12">
      <c r="A771">
        <v>116</v>
      </c>
      <c r="B771" t="s">
        <v>3379</v>
      </c>
      <c r="C771" s="119" t="s">
        <v>3380</v>
      </c>
      <c r="D771" t="s">
        <v>3381</v>
      </c>
      <c r="E771" s="119" t="s">
        <v>1606</v>
      </c>
      <c r="H771" t="s">
        <v>1607</v>
      </c>
      <c r="I771">
        <f>VLOOKUP(H771,Listas!$B$2:$C$20,2,FALSE)</f>
        <v>500001</v>
      </c>
      <c r="J771" t="s">
        <v>22</v>
      </c>
      <c r="K771">
        <f>VLOOKUP(J771,Listas!$B$21:$C$50,2,FALSE)</f>
        <v>600017</v>
      </c>
      <c r="L771">
        <v>-1</v>
      </c>
    </row>
    <row r="772" spans="1:12">
      <c r="A772">
        <v>116</v>
      </c>
      <c r="B772" t="s">
        <v>3382</v>
      </c>
      <c r="C772" s="119" t="s">
        <v>3383</v>
      </c>
      <c r="D772" t="s">
        <v>3384</v>
      </c>
      <c r="E772" s="119" t="s">
        <v>1606</v>
      </c>
      <c r="H772" t="s">
        <v>1607</v>
      </c>
      <c r="I772">
        <f>VLOOKUP(H772,Listas!$B$2:$C$20,2,FALSE)</f>
        <v>500001</v>
      </c>
      <c r="J772" t="s">
        <v>22</v>
      </c>
      <c r="K772">
        <f>VLOOKUP(J772,Listas!$B$21:$C$50,2,FALSE)</f>
        <v>600017</v>
      </c>
      <c r="L772">
        <v>-1</v>
      </c>
    </row>
    <row r="773" spans="1:12">
      <c r="A773">
        <v>116</v>
      </c>
      <c r="B773" t="s">
        <v>3385</v>
      </c>
      <c r="C773" s="119" t="s">
        <v>3386</v>
      </c>
      <c r="D773" t="s">
        <v>3387</v>
      </c>
      <c r="E773" s="119" t="s">
        <v>1606</v>
      </c>
      <c r="H773" t="s">
        <v>1607</v>
      </c>
      <c r="I773">
        <f>VLOOKUP(H773,Listas!$B$2:$C$20,2,FALSE)</f>
        <v>500001</v>
      </c>
      <c r="J773" t="s">
        <v>22</v>
      </c>
      <c r="K773">
        <f>VLOOKUP(J773,Listas!$B$21:$C$50,2,FALSE)</f>
        <v>600017</v>
      </c>
      <c r="L773">
        <v>-1</v>
      </c>
    </row>
    <row r="774" spans="1:12">
      <c r="A774">
        <v>116</v>
      </c>
      <c r="B774" t="s">
        <v>3388</v>
      </c>
      <c r="C774" s="119">
        <v>40232548000181</v>
      </c>
      <c r="D774" t="s">
        <v>3389</v>
      </c>
      <c r="E774" s="119" t="s">
        <v>1606</v>
      </c>
      <c r="H774" t="s">
        <v>1607</v>
      </c>
      <c r="I774">
        <f>VLOOKUP(H774,Listas!$B$2:$C$20,2,FALSE)</f>
        <v>500001</v>
      </c>
      <c r="J774" t="s">
        <v>22</v>
      </c>
      <c r="K774">
        <f>VLOOKUP(J774,Listas!$B$21:$C$50,2,FALSE)</f>
        <v>600017</v>
      </c>
      <c r="L774">
        <v>-1</v>
      </c>
    </row>
    <row r="775" spans="1:12">
      <c r="A775">
        <v>116</v>
      </c>
      <c r="B775" t="s">
        <v>3390</v>
      </c>
      <c r="C775" s="119">
        <v>4725674000104</v>
      </c>
      <c r="D775" t="s">
        <v>3391</v>
      </c>
      <c r="E775" s="119" t="s">
        <v>1606</v>
      </c>
      <c r="H775" t="s">
        <v>1607</v>
      </c>
      <c r="I775">
        <f>VLOOKUP(H775,Listas!$B$2:$C$20,2,FALSE)</f>
        <v>500001</v>
      </c>
      <c r="J775" t="s">
        <v>22</v>
      </c>
      <c r="K775">
        <f>VLOOKUP(J775,Listas!$B$21:$C$50,2,FALSE)</f>
        <v>600017</v>
      </c>
      <c r="L775">
        <v>-1</v>
      </c>
    </row>
    <row r="776" spans="1:12">
      <c r="A776">
        <v>116</v>
      </c>
      <c r="B776" t="s">
        <v>3392</v>
      </c>
      <c r="C776" s="119">
        <v>20491368000107</v>
      </c>
      <c r="D776" t="s">
        <v>3393</v>
      </c>
      <c r="E776" s="119" t="s">
        <v>1606</v>
      </c>
      <c r="H776" t="s">
        <v>1607</v>
      </c>
      <c r="I776">
        <f>VLOOKUP(H776,Listas!$B$2:$C$20,2,FALSE)</f>
        <v>500001</v>
      </c>
      <c r="J776" t="s">
        <v>22</v>
      </c>
      <c r="K776">
        <f>VLOOKUP(J776,Listas!$B$21:$C$50,2,FALSE)</f>
        <v>600017</v>
      </c>
      <c r="L776">
        <v>-1</v>
      </c>
    </row>
    <row r="777" spans="1:12">
      <c r="A777">
        <v>116</v>
      </c>
      <c r="B777" t="s">
        <v>617</v>
      </c>
      <c r="C777" s="119">
        <v>33754482000124</v>
      </c>
      <c r="D777" t="s">
        <v>618</v>
      </c>
      <c r="E777" s="119" t="s">
        <v>1606</v>
      </c>
      <c r="H777" t="s">
        <v>1607</v>
      </c>
      <c r="I777">
        <f>VLOOKUP(H777,Listas!$B$2:$C$20,2,FALSE)</f>
        <v>500001</v>
      </c>
      <c r="J777" t="s">
        <v>22</v>
      </c>
      <c r="K777">
        <f>VLOOKUP(J777,Listas!$B$21:$C$50,2,FALSE)</f>
        <v>600017</v>
      </c>
      <c r="L777">
        <v>-1</v>
      </c>
    </row>
    <row r="778" spans="1:12">
      <c r="A778">
        <v>116</v>
      </c>
      <c r="B778" t="s">
        <v>1372</v>
      </c>
      <c r="C778" s="119" t="s">
        <v>1373</v>
      </c>
      <c r="D778" t="s">
        <v>1374</v>
      </c>
      <c r="E778" s="119" t="s">
        <v>1606</v>
      </c>
      <c r="H778" t="s">
        <v>1607</v>
      </c>
      <c r="I778">
        <f>VLOOKUP(H778,Listas!$B$2:$C$20,2,FALSE)</f>
        <v>500001</v>
      </c>
      <c r="J778" t="s">
        <v>22</v>
      </c>
      <c r="K778">
        <f>VLOOKUP(J778,Listas!$B$21:$C$50,2,FALSE)</f>
        <v>600017</v>
      </c>
      <c r="L778">
        <v>-1</v>
      </c>
    </row>
    <row r="779" spans="1:12">
      <c r="A779">
        <v>116</v>
      </c>
      <c r="B779" t="s">
        <v>3394</v>
      </c>
      <c r="C779" s="119" t="s">
        <v>3395</v>
      </c>
      <c r="D779" t="s">
        <v>3396</v>
      </c>
      <c r="E779" s="119" t="s">
        <v>1606</v>
      </c>
      <c r="H779" t="s">
        <v>1607</v>
      </c>
      <c r="I779">
        <f>VLOOKUP(H779,Listas!$B$2:$C$20,2,FALSE)</f>
        <v>500001</v>
      </c>
      <c r="J779" t="s">
        <v>22</v>
      </c>
      <c r="K779">
        <f>VLOOKUP(J779,Listas!$B$21:$C$50,2,FALSE)</f>
        <v>600017</v>
      </c>
      <c r="L779">
        <v>-1</v>
      </c>
    </row>
    <row r="780" spans="1:12">
      <c r="A780">
        <v>116</v>
      </c>
      <c r="B780" t="s">
        <v>3397</v>
      </c>
      <c r="C780" s="119" t="s">
        <v>3398</v>
      </c>
      <c r="D780" t="s">
        <v>3399</v>
      </c>
      <c r="E780" s="119" t="s">
        <v>1606</v>
      </c>
      <c r="H780" t="s">
        <v>1607</v>
      </c>
      <c r="I780">
        <f>VLOOKUP(H780,Listas!$B$2:$C$20,2,FALSE)</f>
        <v>500001</v>
      </c>
      <c r="J780" t="s">
        <v>22</v>
      </c>
      <c r="K780">
        <f>VLOOKUP(J780,Listas!$B$21:$C$50,2,FALSE)</f>
        <v>600017</v>
      </c>
      <c r="L780">
        <v>-1</v>
      </c>
    </row>
    <row r="781" spans="1:12">
      <c r="A781">
        <v>116</v>
      </c>
      <c r="B781" t="s">
        <v>3400</v>
      </c>
      <c r="C781" s="119" t="s">
        <v>3401</v>
      </c>
      <c r="D781" t="s">
        <v>3402</v>
      </c>
      <c r="E781" s="119" t="s">
        <v>1606</v>
      </c>
      <c r="H781" t="s">
        <v>1607</v>
      </c>
      <c r="I781">
        <f>VLOOKUP(H781,Listas!$B$2:$C$20,2,FALSE)</f>
        <v>500001</v>
      </c>
      <c r="J781" t="s">
        <v>22</v>
      </c>
      <c r="K781">
        <f>VLOOKUP(J781,Listas!$B$21:$C$50,2,FALSE)</f>
        <v>600017</v>
      </c>
      <c r="L781">
        <v>-1</v>
      </c>
    </row>
    <row r="782" spans="1:12">
      <c r="A782">
        <v>116</v>
      </c>
      <c r="B782" t="s">
        <v>3403</v>
      </c>
      <c r="C782" s="119">
        <v>7775025000126</v>
      </c>
      <c r="D782" t="s">
        <v>3404</v>
      </c>
      <c r="E782" s="119" t="s">
        <v>1606</v>
      </c>
      <c r="H782" t="s">
        <v>1607</v>
      </c>
      <c r="I782">
        <f>VLOOKUP(H782,Listas!$B$2:$C$20,2,FALSE)</f>
        <v>500001</v>
      </c>
      <c r="J782" t="s">
        <v>22</v>
      </c>
      <c r="K782">
        <f>VLOOKUP(J782,Listas!$B$21:$C$50,2,FALSE)</f>
        <v>600017</v>
      </c>
      <c r="L782">
        <v>-1</v>
      </c>
    </row>
    <row r="783" spans="1:12">
      <c r="A783">
        <v>116</v>
      </c>
      <c r="B783" t="s">
        <v>3405</v>
      </c>
      <c r="C783" s="119">
        <v>9664482000159</v>
      </c>
      <c r="D783" t="s">
        <v>3406</v>
      </c>
      <c r="E783" s="119" t="s">
        <v>1606</v>
      </c>
      <c r="H783" t="s">
        <v>1607</v>
      </c>
      <c r="I783">
        <f>VLOOKUP(H783,Listas!$B$2:$C$20,2,FALSE)</f>
        <v>500001</v>
      </c>
      <c r="J783" t="s">
        <v>22</v>
      </c>
      <c r="K783">
        <f>VLOOKUP(J783,Listas!$B$21:$C$50,2,FALSE)</f>
        <v>600017</v>
      </c>
      <c r="L783">
        <v>-1</v>
      </c>
    </row>
    <row r="784" spans="1:12">
      <c r="A784">
        <v>116</v>
      </c>
      <c r="B784" t="s">
        <v>3407</v>
      </c>
      <c r="C784" s="119">
        <v>23056156000190</v>
      </c>
      <c r="D784" t="s">
        <v>3408</v>
      </c>
      <c r="E784" s="119" t="s">
        <v>1606</v>
      </c>
      <c r="H784" t="s">
        <v>1607</v>
      </c>
      <c r="I784">
        <f>VLOOKUP(H784,Listas!$B$2:$C$20,2,FALSE)</f>
        <v>500001</v>
      </c>
      <c r="J784" t="s">
        <v>22</v>
      </c>
      <c r="K784">
        <f>VLOOKUP(J784,Listas!$B$21:$C$50,2,FALSE)</f>
        <v>600017</v>
      </c>
      <c r="L784">
        <v>-1</v>
      </c>
    </row>
    <row r="785" spans="1:12">
      <c r="A785">
        <v>116</v>
      </c>
      <c r="B785" t="s">
        <v>3409</v>
      </c>
      <c r="C785" s="119">
        <v>7993228000179</v>
      </c>
      <c r="D785" t="s">
        <v>3410</v>
      </c>
      <c r="E785" s="119" t="s">
        <v>1606</v>
      </c>
      <c r="H785" t="s">
        <v>1607</v>
      </c>
      <c r="I785">
        <f>VLOOKUP(H785,Listas!$B$2:$C$20,2,FALSE)</f>
        <v>500001</v>
      </c>
      <c r="J785" t="s">
        <v>22</v>
      </c>
      <c r="K785">
        <f>VLOOKUP(J785,Listas!$B$21:$C$50,2,FALSE)</f>
        <v>600017</v>
      </c>
      <c r="L785">
        <v>-1</v>
      </c>
    </row>
    <row r="786" spans="1:12">
      <c r="A786">
        <v>116</v>
      </c>
      <c r="B786" t="s">
        <v>3411</v>
      </c>
      <c r="C786" s="119">
        <v>10865068000197</v>
      </c>
      <c r="D786" t="s">
        <v>3412</v>
      </c>
      <c r="E786" s="119" t="s">
        <v>1606</v>
      </c>
      <c r="H786" t="s">
        <v>1607</v>
      </c>
      <c r="I786">
        <f>VLOOKUP(H786,Listas!$B$2:$C$20,2,FALSE)</f>
        <v>500001</v>
      </c>
      <c r="J786" t="s">
        <v>22</v>
      </c>
      <c r="K786">
        <f>VLOOKUP(J786,Listas!$B$21:$C$50,2,FALSE)</f>
        <v>600017</v>
      </c>
      <c r="L786">
        <v>-1</v>
      </c>
    </row>
    <row r="787" spans="1:12">
      <c r="A787">
        <v>116</v>
      </c>
      <c r="B787" t="s">
        <v>3413</v>
      </c>
      <c r="C787" s="119">
        <v>41769803000192</v>
      </c>
      <c r="D787" t="s">
        <v>3414</v>
      </c>
      <c r="E787" s="119" t="s">
        <v>1606</v>
      </c>
      <c r="H787" t="s">
        <v>1607</v>
      </c>
      <c r="I787">
        <f>VLOOKUP(H787,Listas!$B$2:$C$20,2,FALSE)</f>
        <v>500001</v>
      </c>
      <c r="J787" t="s">
        <v>22</v>
      </c>
      <c r="K787">
        <f>VLOOKUP(J787,Listas!$B$21:$C$50,2,FALSE)</f>
        <v>600017</v>
      </c>
      <c r="L787">
        <v>-1</v>
      </c>
    </row>
    <row r="788" spans="1:12">
      <c r="A788">
        <v>116</v>
      </c>
      <c r="B788" t="s">
        <v>3415</v>
      </c>
      <c r="C788" s="119">
        <v>5430532000263</v>
      </c>
      <c r="D788" t="s">
        <v>3416</v>
      </c>
      <c r="E788" s="119" t="s">
        <v>1606</v>
      </c>
      <c r="H788" t="s">
        <v>1607</v>
      </c>
      <c r="I788">
        <f>VLOOKUP(H788,Listas!$B$2:$C$20,2,FALSE)</f>
        <v>500001</v>
      </c>
      <c r="J788" t="s">
        <v>22</v>
      </c>
      <c r="K788">
        <f>VLOOKUP(J788,Listas!$B$21:$C$50,2,FALSE)</f>
        <v>600017</v>
      </c>
      <c r="L788">
        <v>-1</v>
      </c>
    </row>
    <row r="789" spans="1:12">
      <c r="A789">
        <v>116</v>
      </c>
      <c r="B789" t="s">
        <v>3417</v>
      </c>
      <c r="C789" s="119">
        <v>20177000114</v>
      </c>
      <c r="D789" t="s">
        <v>3418</v>
      </c>
      <c r="E789" s="119" t="s">
        <v>1606</v>
      </c>
      <c r="H789" t="s">
        <v>1607</v>
      </c>
      <c r="I789">
        <f>VLOOKUP(H789,Listas!$B$2:$C$20,2,FALSE)</f>
        <v>500001</v>
      </c>
      <c r="J789" t="s">
        <v>22</v>
      </c>
      <c r="K789">
        <f>VLOOKUP(J789,Listas!$B$21:$C$50,2,FALSE)</f>
        <v>600017</v>
      </c>
      <c r="L789">
        <v>-1</v>
      </c>
    </row>
    <row r="790" spans="1:12">
      <c r="A790">
        <v>116</v>
      </c>
      <c r="B790" t="s">
        <v>3419</v>
      </c>
      <c r="C790" s="119">
        <v>55475115000124</v>
      </c>
      <c r="D790" t="s">
        <v>3420</v>
      </c>
      <c r="E790" s="119" t="s">
        <v>1606</v>
      </c>
      <c r="H790" t="s">
        <v>1607</v>
      </c>
      <c r="I790">
        <f>VLOOKUP(H790,Listas!$B$2:$C$20,2,FALSE)</f>
        <v>500001</v>
      </c>
      <c r="J790" t="s">
        <v>22</v>
      </c>
      <c r="K790">
        <f>VLOOKUP(J790,Listas!$B$21:$C$50,2,FALSE)</f>
        <v>600017</v>
      </c>
      <c r="L790">
        <v>-1</v>
      </c>
    </row>
    <row r="791" spans="1:12">
      <c r="A791">
        <v>116</v>
      </c>
      <c r="B791" t="s">
        <v>3421</v>
      </c>
      <c r="C791" s="119">
        <v>9193427000128</v>
      </c>
      <c r="D791" t="s">
        <v>3422</v>
      </c>
      <c r="E791" s="119" t="s">
        <v>1606</v>
      </c>
      <c r="H791" t="s">
        <v>1607</v>
      </c>
      <c r="I791">
        <f>VLOOKUP(H791,Listas!$B$2:$C$20,2,FALSE)</f>
        <v>500001</v>
      </c>
      <c r="J791" t="s">
        <v>22</v>
      </c>
      <c r="K791">
        <f>VLOOKUP(J791,Listas!$B$21:$C$50,2,FALSE)</f>
        <v>600017</v>
      </c>
      <c r="L791">
        <v>-1</v>
      </c>
    </row>
    <row r="792" spans="1:12">
      <c r="A792">
        <v>116</v>
      </c>
      <c r="B792" t="s">
        <v>3423</v>
      </c>
      <c r="C792" s="119">
        <v>17069036000124</v>
      </c>
      <c r="D792" t="s">
        <v>3424</v>
      </c>
      <c r="E792" s="119" t="s">
        <v>1606</v>
      </c>
      <c r="H792" t="s">
        <v>1607</v>
      </c>
      <c r="I792">
        <f>VLOOKUP(H792,Listas!$B$2:$C$20,2,FALSE)</f>
        <v>500001</v>
      </c>
      <c r="J792" t="s">
        <v>22</v>
      </c>
      <c r="K792">
        <f>VLOOKUP(J792,Listas!$B$21:$C$50,2,FALSE)</f>
        <v>600017</v>
      </c>
      <c r="L792">
        <v>-1</v>
      </c>
    </row>
    <row r="793" spans="1:12">
      <c r="A793">
        <v>116</v>
      </c>
      <c r="B793" t="s">
        <v>3425</v>
      </c>
      <c r="C793" s="119">
        <v>71196034000141</v>
      </c>
      <c r="D793" t="s">
        <v>3426</v>
      </c>
      <c r="E793" s="119" t="s">
        <v>1606</v>
      </c>
      <c r="H793" t="s">
        <v>1607</v>
      </c>
      <c r="I793">
        <f>VLOOKUP(H793,Listas!$B$2:$C$20,2,FALSE)</f>
        <v>500001</v>
      </c>
      <c r="J793" t="s">
        <v>22</v>
      </c>
      <c r="K793">
        <f>VLOOKUP(J793,Listas!$B$21:$C$50,2,FALSE)</f>
        <v>600017</v>
      </c>
      <c r="L793">
        <v>-1</v>
      </c>
    </row>
    <row r="794" spans="1:12">
      <c r="A794">
        <v>116</v>
      </c>
      <c r="B794" t="s">
        <v>3427</v>
      </c>
      <c r="C794" s="119">
        <v>5724276000136</v>
      </c>
      <c r="D794" t="s">
        <v>3428</v>
      </c>
      <c r="E794" s="119" t="s">
        <v>1606</v>
      </c>
      <c r="H794" t="s">
        <v>1607</v>
      </c>
      <c r="I794">
        <f>VLOOKUP(H794,Listas!$B$2:$C$20,2,FALSE)</f>
        <v>500001</v>
      </c>
      <c r="J794" t="s">
        <v>22</v>
      </c>
      <c r="K794">
        <f>VLOOKUP(J794,Listas!$B$21:$C$50,2,FALSE)</f>
        <v>600017</v>
      </c>
      <c r="L794">
        <v>-1</v>
      </c>
    </row>
    <row r="795" spans="1:12">
      <c r="A795">
        <v>116</v>
      </c>
      <c r="B795" t="s">
        <v>3429</v>
      </c>
      <c r="C795" s="119">
        <v>19803838000141</v>
      </c>
      <c r="D795" t="s">
        <v>3430</v>
      </c>
      <c r="E795" s="119" t="s">
        <v>1606</v>
      </c>
      <c r="H795" t="s">
        <v>1607</v>
      </c>
      <c r="I795">
        <f>VLOOKUP(H795,Listas!$B$2:$C$20,2,FALSE)</f>
        <v>500001</v>
      </c>
      <c r="J795" t="s">
        <v>22</v>
      </c>
      <c r="K795">
        <f>VLOOKUP(J795,Listas!$B$21:$C$50,2,FALSE)</f>
        <v>600017</v>
      </c>
      <c r="L795">
        <v>-1</v>
      </c>
    </row>
    <row r="796" spans="1:12">
      <c r="A796">
        <v>116</v>
      </c>
      <c r="B796" t="s">
        <v>3431</v>
      </c>
      <c r="C796" s="119">
        <v>53437406000100</v>
      </c>
      <c r="D796" t="s">
        <v>3432</v>
      </c>
      <c r="E796" s="119" t="s">
        <v>1606</v>
      </c>
      <c r="H796" t="s">
        <v>1607</v>
      </c>
      <c r="I796">
        <f>VLOOKUP(H796,Listas!$B$2:$C$20,2,FALSE)</f>
        <v>500001</v>
      </c>
      <c r="J796" t="s">
        <v>22</v>
      </c>
      <c r="K796">
        <f>VLOOKUP(J796,Listas!$B$21:$C$50,2,FALSE)</f>
        <v>600017</v>
      </c>
      <c r="L796">
        <v>-1</v>
      </c>
    </row>
    <row r="797" spans="1:12">
      <c r="A797">
        <v>116</v>
      </c>
      <c r="B797" t="s">
        <v>3433</v>
      </c>
      <c r="C797" s="119">
        <v>9096717000315</v>
      </c>
      <c r="D797" t="s">
        <v>3434</v>
      </c>
      <c r="E797" s="119" t="s">
        <v>1606</v>
      </c>
      <c r="H797" t="s">
        <v>1607</v>
      </c>
      <c r="I797">
        <f>VLOOKUP(H797,Listas!$B$2:$C$20,2,FALSE)</f>
        <v>500001</v>
      </c>
      <c r="J797" t="s">
        <v>22</v>
      </c>
      <c r="K797">
        <f>VLOOKUP(J797,Listas!$B$21:$C$50,2,FALSE)</f>
        <v>600017</v>
      </c>
      <c r="L797">
        <v>-1</v>
      </c>
    </row>
    <row r="798" spans="1:12">
      <c r="A798">
        <v>116</v>
      </c>
      <c r="B798" t="s">
        <v>3435</v>
      </c>
      <c r="C798" s="119">
        <v>68153238000190</v>
      </c>
      <c r="D798" t="s">
        <v>3436</v>
      </c>
      <c r="E798" s="119" t="s">
        <v>1606</v>
      </c>
      <c r="H798" t="s">
        <v>1607</v>
      </c>
      <c r="I798">
        <f>VLOOKUP(H798,Listas!$B$2:$C$20,2,FALSE)</f>
        <v>500001</v>
      </c>
      <c r="J798" t="s">
        <v>22</v>
      </c>
      <c r="K798">
        <f>VLOOKUP(J798,Listas!$B$21:$C$50,2,FALSE)</f>
        <v>600017</v>
      </c>
      <c r="L798">
        <v>-1</v>
      </c>
    </row>
    <row r="799" spans="1:12">
      <c r="A799">
        <v>116</v>
      </c>
      <c r="B799" t="s">
        <v>3437</v>
      </c>
      <c r="C799" s="119">
        <v>1804986000115</v>
      </c>
      <c r="D799" t="s">
        <v>3438</v>
      </c>
      <c r="E799" s="119" t="s">
        <v>1606</v>
      </c>
      <c r="H799" t="s">
        <v>1607</v>
      </c>
      <c r="I799">
        <f>VLOOKUP(H799,Listas!$B$2:$C$20,2,FALSE)</f>
        <v>500001</v>
      </c>
      <c r="J799" t="s">
        <v>22</v>
      </c>
      <c r="K799">
        <f>VLOOKUP(J799,Listas!$B$21:$C$50,2,FALSE)</f>
        <v>600017</v>
      </c>
      <c r="L799">
        <v>-1</v>
      </c>
    </row>
    <row r="800" spans="1:12">
      <c r="A800">
        <v>116</v>
      </c>
      <c r="B800" t="s">
        <v>619</v>
      </c>
      <c r="C800" s="119">
        <v>3017428000135</v>
      </c>
      <c r="D800" t="s">
        <v>620</v>
      </c>
      <c r="E800" s="119" t="s">
        <v>1606</v>
      </c>
      <c r="H800" t="s">
        <v>1607</v>
      </c>
      <c r="I800">
        <f>VLOOKUP(H800,Listas!$B$2:$C$20,2,FALSE)</f>
        <v>500001</v>
      </c>
      <c r="J800" t="s">
        <v>22</v>
      </c>
      <c r="K800">
        <f>VLOOKUP(J800,Listas!$B$21:$C$50,2,FALSE)</f>
        <v>600017</v>
      </c>
      <c r="L800">
        <v>-1</v>
      </c>
    </row>
    <row r="801" spans="1:12">
      <c r="A801">
        <v>116</v>
      </c>
      <c r="B801" t="s">
        <v>3439</v>
      </c>
      <c r="C801" s="119">
        <v>4131922000199</v>
      </c>
      <c r="D801" t="s">
        <v>3440</v>
      </c>
      <c r="E801" s="119" t="s">
        <v>1606</v>
      </c>
      <c r="H801" t="s">
        <v>1607</v>
      </c>
      <c r="I801">
        <f>VLOOKUP(H801,Listas!$B$2:$C$20,2,FALSE)</f>
        <v>500001</v>
      </c>
      <c r="J801" t="s">
        <v>22</v>
      </c>
      <c r="K801">
        <f>VLOOKUP(J801,Listas!$B$21:$C$50,2,FALSE)</f>
        <v>600017</v>
      </c>
      <c r="L801">
        <v>-1</v>
      </c>
    </row>
    <row r="802" spans="1:12">
      <c r="A802">
        <v>116</v>
      </c>
      <c r="B802" t="s">
        <v>3441</v>
      </c>
      <c r="C802" s="119" t="s">
        <v>3442</v>
      </c>
      <c r="D802" t="s">
        <v>3443</v>
      </c>
      <c r="E802" s="119" t="s">
        <v>1606</v>
      </c>
      <c r="H802" t="s">
        <v>1607</v>
      </c>
      <c r="I802">
        <f>VLOOKUP(H802,Listas!$B$2:$C$20,2,FALSE)</f>
        <v>500001</v>
      </c>
      <c r="J802" t="s">
        <v>22</v>
      </c>
      <c r="K802">
        <f>VLOOKUP(J802,Listas!$B$21:$C$50,2,FALSE)</f>
        <v>600017</v>
      </c>
      <c r="L802">
        <v>-1</v>
      </c>
    </row>
    <row r="803" spans="1:12">
      <c r="A803">
        <v>116</v>
      </c>
      <c r="B803" t="s">
        <v>3444</v>
      </c>
      <c r="C803" s="119" t="s">
        <v>3445</v>
      </c>
      <c r="D803" t="s">
        <v>3446</v>
      </c>
      <c r="E803" s="119" t="s">
        <v>1606</v>
      </c>
      <c r="H803" t="s">
        <v>1607</v>
      </c>
      <c r="I803">
        <f>VLOOKUP(H803,Listas!$B$2:$C$20,2,FALSE)</f>
        <v>500001</v>
      </c>
      <c r="J803" t="s">
        <v>22</v>
      </c>
      <c r="K803">
        <f>VLOOKUP(J803,Listas!$B$21:$C$50,2,FALSE)</f>
        <v>600017</v>
      </c>
      <c r="L803">
        <v>-1</v>
      </c>
    </row>
    <row r="804" spans="1:12">
      <c r="A804">
        <v>116</v>
      </c>
      <c r="B804" t="s">
        <v>1375</v>
      </c>
      <c r="C804" s="119" t="s">
        <v>1376</v>
      </c>
      <c r="D804" t="s">
        <v>1377</v>
      </c>
      <c r="E804" s="119" t="s">
        <v>1606</v>
      </c>
      <c r="H804" t="s">
        <v>1607</v>
      </c>
      <c r="I804">
        <f>VLOOKUP(H804,Listas!$B$2:$C$20,2,FALSE)</f>
        <v>500001</v>
      </c>
      <c r="J804" t="s">
        <v>22</v>
      </c>
      <c r="K804">
        <f>VLOOKUP(J804,Listas!$B$21:$C$50,2,FALSE)</f>
        <v>600017</v>
      </c>
      <c r="L804">
        <v>-1</v>
      </c>
    </row>
    <row r="805" spans="1:12">
      <c r="A805">
        <v>116</v>
      </c>
      <c r="B805" t="s">
        <v>3447</v>
      </c>
      <c r="C805" s="119" t="s">
        <v>3448</v>
      </c>
      <c r="D805" t="s">
        <v>3449</v>
      </c>
      <c r="E805" s="119" t="s">
        <v>1606</v>
      </c>
      <c r="H805" t="s">
        <v>1607</v>
      </c>
      <c r="I805">
        <f>VLOOKUP(H805,Listas!$B$2:$C$20,2,FALSE)</f>
        <v>500001</v>
      </c>
      <c r="J805" t="s">
        <v>22</v>
      </c>
      <c r="K805">
        <f>VLOOKUP(J805,Listas!$B$21:$C$50,2,FALSE)</f>
        <v>600017</v>
      </c>
      <c r="L805">
        <v>-1</v>
      </c>
    </row>
    <row r="806" spans="1:12">
      <c r="A806">
        <v>116</v>
      </c>
      <c r="B806" t="s">
        <v>3450</v>
      </c>
      <c r="C806" s="119" t="s">
        <v>3451</v>
      </c>
      <c r="D806" t="s">
        <v>3452</v>
      </c>
      <c r="E806" s="119" t="s">
        <v>1606</v>
      </c>
      <c r="H806" t="s">
        <v>1607</v>
      </c>
      <c r="I806">
        <f>VLOOKUP(H806,Listas!$B$2:$C$20,2,FALSE)</f>
        <v>500001</v>
      </c>
      <c r="J806" t="s">
        <v>22</v>
      </c>
      <c r="K806">
        <f>VLOOKUP(J806,Listas!$B$21:$C$50,2,FALSE)</f>
        <v>600017</v>
      </c>
      <c r="L806">
        <v>-1</v>
      </c>
    </row>
    <row r="807" spans="1:12">
      <c r="A807">
        <v>116</v>
      </c>
      <c r="B807" t="s">
        <v>3453</v>
      </c>
      <c r="C807" s="119" t="s">
        <v>3454</v>
      </c>
      <c r="D807" t="s">
        <v>3455</v>
      </c>
      <c r="E807" s="119" t="s">
        <v>1606</v>
      </c>
      <c r="H807" t="s">
        <v>1607</v>
      </c>
      <c r="I807">
        <f>VLOOKUP(H807,Listas!$B$2:$C$20,2,FALSE)</f>
        <v>500001</v>
      </c>
      <c r="J807" t="s">
        <v>22</v>
      </c>
      <c r="K807">
        <f>VLOOKUP(J807,Listas!$B$21:$C$50,2,FALSE)</f>
        <v>600017</v>
      </c>
      <c r="L807">
        <v>-1</v>
      </c>
    </row>
    <row r="808" spans="1:12">
      <c r="A808">
        <v>116</v>
      </c>
      <c r="B808" t="s">
        <v>3456</v>
      </c>
      <c r="C808" s="119" t="s">
        <v>3457</v>
      </c>
      <c r="D808" t="s">
        <v>3458</v>
      </c>
      <c r="E808" s="119" t="s">
        <v>1606</v>
      </c>
      <c r="H808" t="s">
        <v>1607</v>
      </c>
      <c r="I808">
        <f>VLOOKUP(H808,Listas!$B$2:$C$20,2,FALSE)</f>
        <v>500001</v>
      </c>
      <c r="J808" t="s">
        <v>22</v>
      </c>
      <c r="K808">
        <f>VLOOKUP(J808,Listas!$B$21:$C$50,2,FALSE)</f>
        <v>600017</v>
      </c>
      <c r="L808">
        <v>-1</v>
      </c>
    </row>
    <row r="809" spans="1:12">
      <c r="A809">
        <v>116</v>
      </c>
      <c r="B809" t="s">
        <v>3459</v>
      </c>
      <c r="C809" s="119" t="s">
        <v>3460</v>
      </c>
      <c r="D809" t="s">
        <v>3461</v>
      </c>
      <c r="E809" s="119" t="s">
        <v>1606</v>
      </c>
      <c r="H809" t="s">
        <v>1607</v>
      </c>
      <c r="I809">
        <f>VLOOKUP(H809,Listas!$B$2:$C$20,2,FALSE)</f>
        <v>500001</v>
      </c>
      <c r="J809" t="s">
        <v>22</v>
      </c>
      <c r="K809">
        <f>VLOOKUP(J809,Listas!$B$21:$C$50,2,FALSE)</f>
        <v>600017</v>
      </c>
      <c r="L809">
        <v>-1</v>
      </c>
    </row>
    <row r="810" spans="1:12">
      <c r="A810">
        <v>116</v>
      </c>
      <c r="B810" t="s">
        <v>3462</v>
      </c>
      <c r="C810" s="119">
        <v>23656099000180</v>
      </c>
      <c r="D810" t="s">
        <v>3463</v>
      </c>
      <c r="E810" s="119" t="s">
        <v>1606</v>
      </c>
      <c r="H810" t="s">
        <v>1607</v>
      </c>
      <c r="I810">
        <f>VLOOKUP(H810,Listas!$B$2:$C$20,2,FALSE)</f>
        <v>500001</v>
      </c>
      <c r="J810" t="s">
        <v>22</v>
      </c>
      <c r="K810">
        <f>VLOOKUP(J810,Listas!$B$21:$C$50,2,FALSE)</f>
        <v>600017</v>
      </c>
      <c r="L810">
        <v>-1</v>
      </c>
    </row>
    <row r="811" spans="1:12">
      <c r="A811">
        <v>116</v>
      </c>
      <c r="B811" t="s">
        <v>3464</v>
      </c>
      <c r="C811" s="119">
        <v>3344826000166</v>
      </c>
      <c r="D811" t="s">
        <v>3465</v>
      </c>
      <c r="E811" s="119" t="s">
        <v>1606</v>
      </c>
      <c r="H811" t="s">
        <v>1607</v>
      </c>
      <c r="I811">
        <f>VLOOKUP(H811,Listas!$B$2:$C$20,2,FALSE)</f>
        <v>500001</v>
      </c>
      <c r="J811" t="s">
        <v>22</v>
      </c>
      <c r="K811">
        <f>VLOOKUP(J811,Listas!$B$21:$C$50,2,FALSE)</f>
        <v>600017</v>
      </c>
      <c r="L811">
        <v>-1</v>
      </c>
    </row>
    <row r="812" spans="1:12">
      <c r="A812">
        <v>116</v>
      </c>
      <c r="B812" t="s">
        <v>3466</v>
      </c>
      <c r="C812" s="119">
        <v>8086693000199</v>
      </c>
      <c r="D812" t="s">
        <v>3467</v>
      </c>
      <c r="E812" s="119" t="s">
        <v>1606</v>
      </c>
      <c r="H812" t="s">
        <v>1607</v>
      </c>
      <c r="I812">
        <f>VLOOKUP(H812,Listas!$B$2:$C$20,2,FALSE)</f>
        <v>500001</v>
      </c>
      <c r="J812" t="s">
        <v>22</v>
      </c>
      <c r="K812">
        <f>VLOOKUP(J812,Listas!$B$21:$C$50,2,FALSE)</f>
        <v>600017</v>
      </c>
      <c r="L812">
        <v>-1</v>
      </c>
    </row>
    <row r="813" spans="1:12">
      <c r="A813">
        <v>116</v>
      </c>
      <c r="B813" t="s">
        <v>3468</v>
      </c>
      <c r="C813" s="119">
        <v>12114529000115</v>
      </c>
      <c r="D813" t="s">
        <v>3469</v>
      </c>
      <c r="E813" s="119" t="s">
        <v>1606</v>
      </c>
      <c r="H813" t="s">
        <v>1607</v>
      </c>
      <c r="I813">
        <f>VLOOKUP(H813,Listas!$B$2:$C$20,2,FALSE)</f>
        <v>500001</v>
      </c>
      <c r="J813" t="s">
        <v>22</v>
      </c>
      <c r="K813">
        <f>VLOOKUP(J813,Listas!$B$21:$C$50,2,FALSE)</f>
        <v>600017</v>
      </c>
      <c r="L813">
        <v>-1</v>
      </c>
    </row>
    <row r="814" spans="1:12">
      <c r="A814">
        <v>116</v>
      </c>
      <c r="B814" t="s">
        <v>3470</v>
      </c>
      <c r="C814" s="119" t="s">
        <v>3471</v>
      </c>
      <c r="D814" t="s">
        <v>3472</v>
      </c>
      <c r="E814" s="119" t="s">
        <v>1606</v>
      </c>
      <c r="H814" t="s">
        <v>1607</v>
      </c>
      <c r="I814">
        <f>VLOOKUP(H814,Listas!$B$2:$C$20,2,FALSE)</f>
        <v>500001</v>
      </c>
      <c r="J814" t="s">
        <v>22</v>
      </c>
      <c r="K814">
        <f>VLOOKUP(J814,Listas!$B$21:$C$50,2,FALSE)</f>
        <v>600017</v>
      </c>
      <c r="L814">
        <v>-1</v>
      </c>
    </row>
    <row r="815" spans="1:12">
      <c r="A815">
        <v>116</v>
      </c>
      <c r="B815" t="s">
        <v>3473</v>
      </c>
      <c r="C815" s="119" t="s">
        <v>3474</v>
      </c>
      <c r="D815" t="s">
        <v>3475</v>
      </c>
      <c r="E815" s="119" t="s">
        <v>1606</v>
      </c>
      <c r="H815" t="s">
        <v>1607</v>
      </c>
      <c r="I815">
        <f>VLOOKUP(H815,Listas!$B$2:$C$20,2,FALSE)</f>
        <v>500001</v>
      </c>
      <c r="J815" t="s">
        <v>22</v>
      </c>
      <c r="K815">
        <f>VLOOKUP(J815,Listas!$B$21:$C$50,2,FALSE)</f>
        <v>600017</v>
      </c>
      <c r="L815">
        <v>-1</v>
      </c>
    </row>
    <row r="816" spans="1:12">
      <c r="A816">
        <v>116</v>
      </c>
      <c r="B816" t="s">
        <v>3476</v>
      </c>
      <c r="C816" s="119">
        <v>15586880000105</v>
      </c>
      <c r="D816" t="s">
        <v>3477</v>
      </c>
      <c r="E816" s="119" t="s">
        <v>1606</v>
      </c>
      <c r="H816" t="s">
        <v>1607</v>
      </c>
      <c r="I816">
        <f>VLOOKUP(H816,Listas!$B$2:$C$20,2,FALSE)</f>
        <v>500001</v>
      </c>
      <c r="J816" t="s">
        <v>22</v>
      </c>
      <c r="K816">
        <f>VLOOKUP(J816,Listas!$B$21:$C$50,2,FALSE)</f>
        <v>600017</v>
      </c>
      <c r="L816">
        <v>-1</v>
      </c>
    </row>
    <row r="817" spans="1:12">
      <c r="A817">
        <v>116</v>
      </c>
      <c r="B817" t="s">
        <v>3478</v>
      </c>
      <c r="C817" s="119">
        <v>13159833000141</v>
      </c>
      <c r="D817" t="s">
        <v>3479</v>
      </c>
      <c r="E817" s="119" t="s">
        <v>1606</v>
      </c>
      <c r="H817" t="s">
        <v>1607</v>
      </c>
      <c r="I817">
        <f>VLOOKUP(H817,Listas!$B$2:$C$20,2,FALSE)</f>
        <v>500001</v>
      </c>
      <c r="J817" t="s">
        <v>22</v>
      </c>
      <c r="K817">
        <f>VLOOKUP(J817,Listas!$B$21:$C$50,2,FALSE)</f>
        <v>600017</v>
      </c>
      <c r="L817">
        <v>-1</v>
      </c>
    </row>
    <row r="818" spans="1:12">
      <c r="A818">
        <v>116</v>
      </c>
      <c r="B818" t="s">
        <v>3480</v>
      </c>
      <c r="C818" s="119">
        <v>5633420000129</v>
      </c>
      <c r="D818" t="s">
        <v>3481</v>
      </c>
      <c r="E818" s="119" t="s">
        <v>1606</v>
      </c>
      <c r="H818" t="s">
        <v>1607</v>
      </c>
      <c r="I818">
        <f>VLOOKUP(H818,Listas!$B$2:$C$20,2,FALSE)</f>
        <v>500001</v>
      </c>
      <c r="J818" t="s">
        <v>22</v>
      </c>
      <c r="K818">
        <f>VLOOKUP(J818,Listas!$B$21:$C$50,2,FALSE)</f>
        <v>600017</v>
      </c>
      <c r="L818">
        <v>-1</v>
      </c>
    </row>
    <row r="819" spans="1:12">
      <c r="A819">
        <v>116</v>
      </c>
      <c r="B819" t="s">
        <v>3482</v>
      </c>
      <c r="C819" s="119">
        <v>20120933000120</v>
      </c>
      <c r="D819" t="s">
        <v>3483</v>
      </c>
      <c r="E819" s="119" t="s">
        <v>1606</v>
      </c>
      <c r="H819" t="s">
        <v>1607</v>
      </c>
      <c r="I819">
        <f>VLOOKUP(H819,Listas!$B$2:$C$20,2,FALSE)</f>
        <v>500001</v>
      </c>
      <c r="J819" t="s">
        <v>22</v>
      </c>
      <c r="K819">
        <f>VLOOKUP(J819,Listas!$B$21:$C$50,2,FALSE)</f>
        <v>600017</v>
      </c>
      <c r="L819">
        <v>-1</v>
      </c>
    </row>
    <row r="820" spans="1:12">
      <c r="A820">
        <v>116</v>
      </c>
      <c r="B820" t="s">
        <v>3484</v>
      </c>
      <c r="C820" s="119" t="s">
        <v>3485</v>
      </c>
      <c r="D820" t="s">
        <v>3486</v>
      </c>
      <c r="E820" s="119" t="s">
        <v>1606</v>
      </c>
      <c r="H820" t="s">
        <v>1607</v>
      </c>
      <c r="I820">
        <f>VLOOKUP(H820,Listas!$B$2:$C$20,2,FALSE)</f>
        <v>500001</v>
      </c>
      <c r="J820" t="s">
        <v>22</v>
      </c>
      <c r="K820">
        <f>VLOOKUP(J820,Listas!$B$21:$C$50,2,FALSE)</f>
        <v>600017</v>
      </c>
      <c r="L820">
        <v>-1</v>
      </c>
    </row>
    <row r="821" spans="1:12">
      <c r="A821">
        <v>116</v>
      </c>
      <c r="B821" t="s">
        <v>3487</v>
      </c>
      <c r="C821" s="119" t="s">
        <v>3488</v>
      </c>
      <c r="D821" t="s">
        <v>3489</v>
      </c>
      <c r="E821" s="119" t="s">
        <v>1606</v>
      </c>
      <c r="H821" t="s">
        <v>1607</v>
      </c>
      <c r="I821">
        <f>VLOOKUP(H821,Listas!$B$2:$C$20,2,FALSE)</f>
        <v>500001</v>
      </c>
      <c r="J821" t="s">
        <v>22</v>
      </c>
      <c r="K821">
        <f>VLOOKUP(J821,Listas!$B$21:$C$50,2,FALSE)</f>
        <v>600017</v>
      </c>
      <c r="L821">
        <v>-1</v>
      </c>
    </row>
    <row r="822" spans="1:12">
      <c r="A822">
        <v>116</v>
      </c>
      <c r="B822" t="s">
        <v>3490</v>
      </c>
      <c r="C822" s="119" t="s">
        <v>3491</v>
      </c>
      <c r="D822" t="s">
        <v>3492</v>
      </c>
      <c r="E822" s="119" t="s">
        <v>1606</v>
      </c>
      <c r="H822" t="s">
        <v>1607</v>
      </c>
      <c r="I822">
        <f>VLOOKUP(H822,Listas!$B$2:$C$20,2,FALSE)</f>
        <v>500001</v>
      </c>
      <c r="J822" t="s">
        <v>22</v>
      </c>
      <c r="K822">
        <f>VLOOKUP(J822,Listas!$B$21:$C$50,2,FALSE)</f>
        <v>600017</v>
      </c>
      <c r="L822">
        <v>-1</v>
      </c>
    </row>
    <row r="823" spans="1:12">
      <c r="A823">
        <v>116</v>
      </c>
      <c r="B823" t="s">
        <v>3493</v>
      </c>
      <c r="C823" s="119" t="s">
        <v>3494</v>
      </c>
      <c r="D823" t="s">
        <v>1918</v>
      </c>
      <c r="E823" s="119" t="s">
        <v>1606</v>
      </c>
      <c r="H823" t="s">
        <v>1607</v>
      </c>
      <c r="I823">
        <f>VLOOKUP(H823,Listas!$B$2:$C$20,2,FALSE)</f>
        <v>500001</v>
      </c>
      <c r="J823" t="s">
        <v>22</v>
      </c>
      <c r="K823">
        <f>VLOOKUP(J823,Listas!$B$21:$C$50,2,FALSE)</f>
        <v>600017</v>
      </c>
      <c r="L823">
        <v>-1</v>
      </c>
    </row>
    <row r="824" spans="1:12">
      <c r="A824">
        <v>116</v>
      </c>
      <c r="B824" t="s">
        <v>3495</v>
      </c>
      <c r="C824" s="119" t="s">
        <v>3496</v>
      </c>
      <c r="D824" t="s">
        <v>3497</v>
      </c>
      <c r="E824" s="119" t="s">
        <v>1606</v>
      </c>
      <c r="H824" t="s">
        <v>1607</v>
      </c>
      <c r="I824">
        <f>VLOOKUP(H824,Listas!$B$2:$C$20,2,FALSE)</f>
        <v>500001</v>
      </c>
      <c r="J824" t="s">
        <v>22</v>
      </c>
      <c r="K824">
        <f>VLOOKUP(J824,Listas!$B$21:$C$50,2,FALSE)</f>
        <v>600017</v>
      </c>
      <c r="L824">
        <v>-1</v>
      </c>
    </row>
    <row r="825" spans="1:12">
      <c r="A825">
        <v>116</v>
      </c>
      <c r="B825" t="s">
        <v>3498</v>
      </c>
      <c r="C825" s="119" t="s">
        <v>3499</v>
      </c>
      <c r="D825" t="s">
        <v>3500</v>
      </c>
      <c r="E825" s="119" t="s">
        <v>1606</v>
      </c>
      <c r="H825" t="s">
        <v>1607</v>
      </c>
      <c r="I825">
        <f>VLOOKUP(H825,Listas!$B$2:$C$20,2,FALSE)</f>
        <v>500001</v>
      </c>
      <c r="J825" t="s">
        <v>22</v>
      </c>
      <c r="K825">
        <f>VLOOKUP(J825,Listas!$B$21:$C$50,2,FALSE)</f>
        <v>600017</v>
      </c>
      <c r="L825">
        <v>-1</v>
      </c>
    </row>
    <row r="826" spans="1:12">
      <c r="A826">
        <v>116</v>
      </c>
      <c r="B826" t="s">
        <v>3501</v>
      </c>
      <c r="C826" s="119" t="s">
        <v>3502</v>
      </c>
      <c r="D826" t="s">
        <v>3503</v>
      </c>
      <c r="E826" s="119" t="s">
        <v>1606</v>
      </c>
      <c r="H826" t="s">
        <v>1607</v>
      </c>
      <c r="I826">
        <f>VLOOKUP(H826,Listas!$B$2:$C$20,2,FALSE)</f>
        <v>500001</v>
      </c>
      <c r="J826" t="s">
        <v>22</v>
      </c>
      <c r="K826">
        <f>VLOOKUP(J826,Listas!$B$21:$C$50,2,FALSE)</f>
        <v>600017</v>
      </c>
      <c r="L826">
        <v>-1</v>
      </c>
    </row>
    <row r="827" spans="1:12">
      <c r="A827">
        <v>116</v>
      </c>
      <c r="B827" t="s">
        <v>1378</v>
      </c>
      <c r="C827" s="119">
        <v>10498974000109</v>
      </c>
      <c r="D827" t="s">
        <v>1379</v>
      </c>
      <c r="E827" s="119" t="s">
        <v>1606</v>
      </c>
      <c r="H827" t="s">
        <v>1607</v>
      </c>
      <c r="I827">
        <f>VLOOKUP(H827,Listas!$B$2:$C$20,2,FALSE)</f>
        <v>500001</v>
      </c>
      <c r="J827" t="s">
        <v>22</v>
      </c>
      <c r="K827">
        <f>VLOOKUP(J827,Listas!$B$21:$C$50,2,FALSE)</f>
        <v>600017</v>
      </c>
      <c r="L827">
        <v>-1</v>
      </c>
    </row>
    <row r="828" spans="1:12">
      <c r="A828">
        <v>116</v>
      </c>
      <c r="B828" t="s">
        <v>3504</v>
      </c>
      <c r="C828" s="119" t="s">
        <v>3505</v>
      </c>
      <c r="D828" t="s">
        <v>3506</v>
      </c>
      <c r="E828" s="119" t="s">
        <v>1606</v>
      </c>
      <c r="H828" t="s">
        <v>1607</v>
      </c>
      <c r="I828">
        <f>VLOOKUP(H828,Listas!$B$2:$C$20,2,FALSE)</f>
        <v>500001</v>
      </c>
      <c r="J828" t="s">
        <v>22</v>
      </c>
      <c r="K828">
        <f>VLOOKUP(J828,Listas!$B$21:$C$50,2,FALSE)</f>
        <v>600017</v>
      </c>
      <c r="L828">
        <v>-1</v>
      </c>
    </row>
    <row r="829" spans="1:12">
      <c r="A829">
        <v>116</v>
      </c>
      <c r="B829" t="s">
        <v>3507</v>
      </c>
      <c r="C829" s="119" t="s">
        <v>3508</v>
      </c>
      <c r="D829" t="s">
        <v>3509</v>
      </c>
      <c r="E829" s="119" t="s">
        <v>1606</v>
      </c>
      <c r="H829" t="s">
        <v>1607</v>
      </c>
      <c r="I829">
        <f>VLOOKUP(H829,Listas!$B$2:$C$20,2,FALSE)</f>
        <v>500001</v>
      </c>
      <c r="J829" t="s">
        <v>22</v>
      </c>
      <c r="K829">
        <f>VLOOKUP(J829,Listas!$B$21:$C$50,2,FALSE)</f>
        <v>600017</v>
      </c>
      <c r="L829">
        <v>-1</v>
      </c>
    </row>
    <row r="830" spans="1:12">
      <c r="A830">
        <v>116</v>
      </c>
      <c r="B830" t="s">
        <v>3510</v>
      </c>
      <c r="C830" s="119" t="s">
        <v>3511</v>
      </c>
      <c r="D830" t="s">
        <v>3512</v>
      </c>
      <c r="E830" s="119" t="s">
        <v>1606</v>
      </c>
      <c r="H830" t="s">
        <v>1607</v>
      </c>
      <c r="I830">
        <f>VLOOKUP(H830,Listas!$B$2:$C$20,2,FALSE)</f>
        <v>500001</v>
      </c>
      <c r="J830" t="s">
        <v>22</v>
      </c>
      <c r="K830">
        <f>VLOOKUP(J830,Listas!$B$21:$C$50,2,FALSE)</f>
        <v>600017</v>
      </c>
      <c r="L830">
        <v>-1</v>
      </c>
    </row>
    <row r="831" spans="1:12">
      <c r="A831">
        <v>116</v>
      </c>
      <c r="B831" t="s">
        <v>3513</v>
      </c>
      <c r="C831" s="119" t="s">
        <v>3514</v>
      </c>
      <c r="D831" t="s">
        <v>3515</v>
      </c>
      <c r="E831" s="119" t="s">
        <v>1606</v>
      </c>
      <c r="H831" t="s">
        <v>1607</v>
      </c>
      <c r="I831">
        <f>VLOOKUP(H831,Listas!$B$2:$C$20,2,FALSE)</f>
        <v>500001</v>
      </c>
      <c r="J831" t="s">
        <v>22</v>
      </c>
      <c r="K831">
        <f>VLOOKUP(J831,Listas!$B$21:$C$50,2,FALSE)</f>
        <v>600017</v>
      </c>
      <c r="L831">
        <v>-1</v>
      </c>
    </row>
    <row r="832" spans="1:12">
      <c r="A832">
        <v>116</v>
      </c>
      <c r="B832" t="s">
        <v>3516</v>
      </c>
      <c r="C832" s="119" t="s">
        <v>3517</v>
      </c>
      <c r="D832" t="s">
        <v>3518</v>
      </c>
      <c r="E832" s="119" t="s">
        <v>1606</v>
      </c>
      <c r="H832" t="s">
        <v>1607</v>
      </c>
      <c r="I832">
        <f>VLOOKUP(H832,Listas!$B$2:$C$20,2,FALSE)</f>
        <v>500001</v>
      </c>
      <c r="J832" t="s">
        <v>22</v>
      </c>
      <c r="K832">
        <f>VLOOKUP(J832,Listas!$B$21:$C$50,2,FALSE)</f>
        <v>600017</v>
      </c>
      <c r="L832">
        <v>-1</v>
      </c>
    </row>
    <row r="833" spans="1:12">
      <c r="A833">
        <v>116</v>
      </c>
      <c r="B833" t="s">
        <v>3519</v>
      </c>
      <c r="C833" s="119">
        <v>26172558000148</v>
      </c>
      <c r="D833" t="s">
        <v>3520</v>
      </c>
      <c r="E833" s="119" t="s">
        <v>1606</v>
      </c>
      <c r="H833" t="s">
        <v>1607</v>
      </c>
      <c r="I833">
        <f>VLOOKUP(H833,Listas!$B$2:$C$20,2,FALSE)</f>
        <v>500001</v>
      </c>
      <c r="J833" t="s">
        <v>22</v>
      </c>
      <c r="K833">
        <f>VLOOKUP(J833,Listas!$B$21:$C$50,2,FALSE)</f>
        <v>600017</v>
      </c>
      <c r="L833">
        <v>-1</v>
      </c>
    </row>
    <row r="834" spans="1:12">
      <c r="A834">
        <v>116</v>
      </c>
      <c r="B834" t="s">
        <v>3521</v>
      </c>
      <c r="C834" s="119">
        <v>7282516000115</v>
      </c>
      <c r="D834" t="s">
        <v>3522</v>
      </c>
      <c r="E834" s="119" t="s">
        <v>1606</v>
      </c>
      <c r="H834" t="s">
        <v>1607</v>
      </c>
      <c r="I834">
        <f>VLOOKUP(H834,Listas!$B$2:$C$20,2,FALSE)</f>
        <v>500001</v>
      </c>
      <c r="J834" t="s">
        <v>22</v>
      </c>
      <c r="K834">
        <f>VLOOKUP(J834,Listas!$B$21:$C$50,2,FALSE)</f>
        <v>600017</v>
      </c>
      <c r="L834">
        <v>-1</v>
      </c>
    </row>
    <row r="835" spans="1:12">
      <c r="A835">
        <v>116</v>
      </c>
      <c r="B835" t="s">
        <v>3523</v>
      </c>
      <c r="C835" s="119">
        <v>86046463000100</v>
      </c>
      <c r="D835" t="s">
        <v>3524</v>
      </c>
      <c r="E835" s="119" t="s">
        <v>1606</v>
      </c>
      <c r="H835" t="s">
        <v>1607</v>
      </c>
      <c r="I835">
        <f>VLOOKUP(H835,Listas!$B$2:$C$20,2,FALSE)</f>
        <v>500001</v>
      </c>
      <c r="J835" t="s">
        <v>22</v>
      </c>
      <c r="K835">
        <f>VLOOKUP(J835,Listas!$B$21:$C$50,2,FALSE)</f>
        <v>600017</v>
      </c>
      <c r="L835">
        <v>-1</v>
      </c>
    </row>
    <row r="836" spans="1:12">
      <c r="A836">
        <v>116</v>
      </c>
      <c r="B836" t="s">
        <v>3525</v>
      </c>
      <c r="C836" s="119">
        <v>523726000109</v>
      </c>
      <c r="D836" t="s">
        <v>3526</v>
      </c>
      <c r="E836" s="119" t="s">
        <v>1606</v>
      </c>
      <c r="H836" t="s">
        <v>1607</v>
      </c>
      <c r="I836">
        <f>VLOOKUP(H836,Listas!$B$2:$C$20,2,FALSE)</f>
        <v>500001</v>
      </c>
      <c r="J836" t="s">
        <v>22</v>
      </c>
      <c r="K836">
        <f>VLOOKUP(J836,Listas!$B$21:$C$50,2,FALSE)</f>
        <v>600017</v>
      </c>
      <c r="L836">
        <v>-1</v>
      </c>
    </row>
    <row r="837" spans="1:12">
      <c r="A837">
        <v>116</v>
      </c>
      <c r="B837" t="s">
        <v>3527</v>
      </c>
      <c r="C837" s="119">
        <v>16599987000142</v>
      </c>
      <c r="D837" t="s">
        <v>3528</v>
      </c>
      <c r="E837" s="119" t="s">
        <v>1606</v>
      </c>
      <c r="H837" t="s">
        <v>1607</v>
      </c>
      <c r="I837">
        <f>VLOOKUP(H837,Listas!$B$2:$C$20,2,FALSE)</f>
        <v>500001</v>
      </c>
      <c r="J837" t="s">
        <v>22</v>
      </c>
      <c r="K837">
        <f>VLOOKUP(J837,Listas!$B$21:$C$50,2,FALSE)</f>
        <v>600017</v>
      </c>
      <c r="L837">
        <v>-1</v>
      </c>
    </row>
    <row r="838" spans="1:12">
      <c r="A838">
        <v>116</v>
      </c>
      <c r="B838" t="s">
        <v>3529</v>
      </c>
      <c r="C838" s="119">
        <v>7524037000168</v>
      </c>
      <c r="D838" t="s">
        <v>3530</v>
      </c>
      <c r="E838" s="119" t="s">
        <v>1606</v>
      </c>
      <c r="H838" t="s">
        <v>1607</v>
      </c>
      <c r="I838">
        <f>VLOOKUP(H838,Listas!$B$2:$C$20,2,FALSE)</f>
        <v>500001</v>
      </c>
      <c r="J838" t="s">
        <v>22</v>
      </c>
      <c r="K838">
        <f>VLOOKUP(J838,Listas!$B$21:$C$50,2,FALSE)</f>
        <v>600017</v>
      </c>
      <c r="L838">
        <v>-1</v>
      </c>
    </row>
    <row r="839" spans="1:12">
      <c r="A839">
        <v>116</v>
      </c>
      <c r="B839" t="s">
        <v>3531</v>
      </c>
      <c r="C839" s="119">
        <v>8827630000146</v>
      </c>
      <c r="D839" t="s">
        <v>3532</v>
      </c>
      <c r="E839" s="119" t="s">
        <v>1606</v>
      </c>
      <c r="H839" t="s">
        <v>1607</v>
      </c>
      <c r="I839">
        <f>VLOOKUP(H839,Listas!$B$2:$C$20,2,FALSE)</f>
        <v>500001</v>
      </c>
      <c r="J839" t="s">
        <v>22</v>
      </c>
      <c r="K839">
        <f>VLOOKUP(J839,Listas!$B$21:$C$50,2,FALSE)</f>
        <v>600017</v>
      </c>
      <c r="L839">
        <v>-1</v>
      </c>
    </row>
    <row r="840" spans="1:12">
      <c r="A840">
        <v>116</v>
      </c>
      <c r="B840" t="s">
        <v>3533</v>
      </c>
      <c r="C840" s="119">
        <v>10741678000189</v>
      </c>
      <c r="D840" t="s">
        <v>3534</v>
      </c>
      <c r="E840" s="119" t="s">
        <v>1606</v>
      </c>
      <c r="H840" t="s">
        <v>1607</v>
      </c>
      <c r="I840">
        <f>VLOOKUP(H840,Listas!$B$2:$C$20,2,FALSE)</f>
        <v>500001</v>
      </c>
      <c r="J840" t="s">
        <v>22</v>
      </c>
      <c r="K840">
        <f>VLOOKUP(J840,Listas!$B$21:$C$50,2,FALSE)</f>
        <v>600017</v>
      </c>
      <c r="L840">
        <v>-1</v>
      </c>
    </row>
    <row r="841" spans="1:12">
      <c r="A841">
        <v>116</v>
      </c>
      <c r="B841" t="s">
        <v>621</v>
      </c>
      <c r="C841" s="119">
        <v>33555921000170</v>
      </c>
      <c r="D841" t="s">
        <v>622</v>
      </c>
      <c r="E841" s="119" t="s">
        <v>1606</v>
      </c>
      <c r="H841" t="s">
        <v>1607</v>
      </c>
      <c r="I841">
        <f>VLOOKUP(H841,Listas!$B$2:$C$20,2,FALSE)</f>
        <v>500001</v>
      </c>
      <c r="J841" t="s">
        <v>22</v>
      </c>
      <c r="K841">
        <f>VLOOKUP(J841,Listas!$B$21:$C$50,2,FALSE)</f>
        <v>600017</v>
      </c>
      <c r="L841">
        <v>-1</v>
      </c>
    </row>
    <row r="842" spans="1:12">
      <c r="A842">
        <v>116</v>
      </c>
      <c r="B842" t="s">
        <v>623</v>
      </c>
      <c r="C842" s="119">
        <v>482998000108</v>
      </c>
      <c r="D842" t="s">
        <v>624</v>
      </c>
      <c r="E842" s="119" t="s">
        <v>1606</v>
      </c>
      <c r="H842" t="s">
        <v>1607</v>
      </c>
      <c r="I842">
        <f>VLOOKUP(H842,Listas!$B$2:$C$20,2,FALSE)</f>
        <v>500001</v>
      </c>
      <c r="J842" t="s">
        <v>22</v>
      </c>
      <c r="K842">
        <f>VLOOKUP(J842,Listas!$B$21:$C$50,2,FALSE)</f>
        <v>600017</v>
      </c>
      <c r="L842">
        <v>-1</v>
      </c>
    </row>
    <row r="843" spans="1:12">
      <c r="A843">
        <v>116</v>
      </c>
      <c r="B843" t="s">
        <v>3535</v>
      </c>
      <c r="C843" s="119">
        <v>28019214000129</v>
      </c>
      <c r="D843" t="s">
        <v>3536</v>
      </c>
      <c r="E843" s="119" t="s">
        <v>1606</v>
      </c>
      <c r="H843" t="s">
        <v>1607</v>
      </c>
      <c r="I843">
        <f>VLOOKUP(H843,Listas!$B$2:$C$20,2,FALSE)</f>
        <v>500001</v>
      </c>
      <c r="J843" t="s">
        <v>22</v>
      </c>
      <c r="K843">
        <f>VLOOKUP(J843,Listas!$B$21:$C$50,2,FALSE)</f>
        <v>600017</v>
      </c>
      <c r="L843">
        <v>-1</v>
      </c>
    </row>
    <row r="844" spans="1:12">
      <c r="A844">
        <v>116</v>
      </c>
      <c r="B844" t="s">
        <v>3537</v>
      </c>
      <c r="C844" s="119">
        <v>3254967000198</v>
      </c>
      <c r="D844" t="s">
        <v>3538</v>
      </c>
      <c r="E844" s="119" t="s">
        <v>1606</v>
      </c>
      <c r="H844" t="s">
        <v>1607</v>
      </c>
      <c r="I844">
        <f>VLOOKUP(H844,Listas!$B$2:$C$20,2,FALSE)</f>
        <v>500001</v>
      </c>
      <c r="J844" t="s">
        <v>22</v>
      </c>
      <c r="K844">
        <f>VLOOKUP(J844,Listas!$B$21:$C$50,2,FALSE)</f>
        <v>600017</v>
      </c>
      <c r="L844">
        <v>-1</v>
      </c>
    </row>
    <row r="845" spans="1:12">
      <c r="A845">
        <v>116</v>
      </c>
      <c r="B845" t="s">
        <v>3539</v>
      </c>
      <c r="C845" s="119">
        <v>429640000111</v>
      </c>
      <c r="D845" t="s">
        <v>3540</v>
      </c>
      <c r="E845" s="119" t="s">
        <v>1606</v>
      </c>
      <c r="H845" t="s">
        <v>1607</v>
      </c>
      <c r="I845">
        <f>VLOOKUP(H845,Listas!$B$2:$C$20,2,FALSE)</f>
        <v>500001</v>
      </c>
      <c r="J845" t="s">
        <v>22</v>
      </c>
      <c r="K845">
        <f>VLOOKUP(J845,Listas!$B$21:$C$50,2,FALSE)</f>
        <v>600017</v>
      </c>
      <c r="L845">
        <v>-1</v>
      </c>
    </row>
    <row r="846" spans="1:12">
      <c r="A846">
        <v>116</v>
      </c>
      <c r="B846" t="s">
        <v>3541</v>
      </c>
      <c r="C846" s="119">
        <v>10656935000184</v>
      </c>
      <c r="D846" t="s">
        <v>3542</v>
      </c>
      <c r="E846" s="119" t="s">
        <v>1606</v>
      </c>
      <c r="H846" t="s">
        <v>1607</v>
      </c>
      <c r="I846">
        <f>VLOOKUP(H846,Listas!$B$2:$C$20,2,FALSE)</f>
        <v>500001</v>
      </c>
      <c r="J846" t="s">
        <v>22</v>
      </c>
      <c r="K846">
        <f>VLOOKUP(J846,Listas!$B$21:$C$50,2,FALSE)</f>
        <v>600017</v>
      </c>
      <c r="L846">
        <v>-1</v>
      </c>
    </row>
    <row r="847" spans="1:12">
      <c r="A847">
        <v>116</v>
      </c>
      <c r="B847" t="s">
        <v>3543</v>
      </c>
      <c r="C847" s="119">
        <v>61398244000169</v>
      </c>
      <c r="D847" t="s">
        <v>3544</v>
      </c>
      <c r="E847" s="119" t="s">
        <v>1606</v>
      </c>
      <c r="H847" t="s">
        <v>1607</v>
      </c>
      <c r="I847">
        <f>VLOOKUP(H847,Listas!$B$2:$C$20,2,FALSE)</f>
        <v>500001</v>
      </c>
      <c r="J847" t="s">
        <v>22</v>
      </c>
      <c r="K847">
        <f>VLOOKUP(J847,Listas!$B$21:$C$50,2,FALSE)</f>
        <v>600017</v>
      </c>
      <c r="L847">
        <v>-1</v>
      </c>
    </row>
    <row r="848" spans="1:12">
      <c r="A848">
        <v>116</v>
      </c>
      <c r="B848" t="s">
        <v>3545</v>
      </c>
      <c r="C848" s="119">
        <v>15805747000194</v>
      </c>
      <c r="D848" t="s">
        <v>3546</v>
      </c>
      <c r="E848" s="119" t="s">
        <v>1606</v>
      </c>
      <c r="H848" t="s">
        <v>1607</v>
      </c>
      <c r="I848">
        <f>VLOOKUP(H848,Listas!$B$2:$C$20,2,FALSE)</f>
        <v>500001</v>
      </c>
      <c r="J848" t="s">
        <v>22</v>
      </c>
      <c r="K848">
        <f>VLOOKUP(J848,Listas!$B$21:$C$50,2,FALSE)</f>
        <v>600017</v>
      </c>
      <c r="L848">
        <v>-1</v>
      </c>
    </row>
    <row r="849" spans="1:12">
      <c r="A849">
        <v>116</v>
      </c>
      <c r="B849" t="s">
        <v>3547</v>
      </c>
      <c r="C849" s="119">
        <v>39183975000138</v>
      </c>
      <c r="D849" t="s">
        <v>3548</v>
      </c>
      <c r="E849" s="119" t="s">
        <v>1606</v>
      </c>
      <c r="H849" t="s">
        <v>1607</v>
      </c>
      <c r="I849">
        <f>VLOOKUP(H849,Listas!$B$2:$C$20,2,FALSE)</f>
        <v>500001</v>
      </c>
      <c r="J849" t="s">
        <v>22</v>
      </c>
      <c r="K849">
        <f>VLOOKUP(J849,Listas!$B$21:$C$50,2,FALSE)</f>
        <v>600017</v>
      </c>
      <c r="L849">
        <v>-1</v>
      </c>
    </row>
    <row r="850" spans="1:12">
      <c r="A850">
        <v>116</v>
      </c>
      <c r="B850" t="s">
        <v>3549</v>
      </c>
      <c r="C850" s="119">
        <v>13828422000100</v>
      </c>
      <c r="D850" t="s">
        <v>3550</v>
      </c>
      <c r="E850" s="119" t="s">
        <v>1606</v>
      </c>
      <c r="H850" t="s">
        <v>1607</v>
      </c>
      <c r="I850">
        <f>VLOOKUP(H850,Listas!$B$2:$C$20,2,FALSE)</f>
        <v>500001</v>
      </c>
      <c r="J850" t="s">
        <v>22</v>
      </c>
      <c r="K850">
        <f>VLOOKUP(J850,Listas!$B$21:$C$50,2,FALSE)</f>
        <v>600017</v>
      </c>
      <c r="L850">
        <v>-1</v>
      </c>
    </row>
    <row r="851" spans="1:12">
      <c r="A851">
        <v>116</v>
      </c>
      <c r="B851" t="s">
        <v>3551</v>
      </c>
      <c r="C851" s="119">
        <v>2497398000149</v>
      </c>
      <c r="D851" t="s">
        <v>3552</v>
      </c>
      <c r="E851" s="119" t="s">
        <v>1606</v>
      </c>
      <c r="H851" t="s">
        <v>1607</v>
      </c>
      <c r="I851">
        <f>VLOOKUP(H851,Listas!$B$2:$C$20,2,FALSE)</f>
        <v>500001</v>
      </c>
      <c r="J851" t="s">
        <v>22</v>
      </c>
      <c r="K851">
        <f>VLOOKUP(J851,Listas!$B$21:$C$50,2,FALSE)</f>
        <v>600017</v>
      </c>
      <c r="L851">
        <v>-1</v>
      </c>
    </row>
    <row r="852" spans="1:12">
      <c r="A852">
        <v>116</v>
      </c>
      <c r="B852" t="s">
        <v>3553</v>
      </c>
      <c r="C852" s="119">
        <v>4206050000180</v>
      </c>
      <c r="D852" t="s">
        <v>3554</v>
      </c>
      <c r="E852" s="119" t="s">
        <v>1606</v>
      </c>
      <c r="H852" t="s">
        <v>1607</v>
      </c>
      <c r="I852">
        <f>VLOOKUP(H852,Listas!$B$2:$C$20,2,FALSE)</f>
        <v>500001</v>
      </c>
      <c r="J852" t="s">
        <v>22</v>
      </c>
      <c r="K852">
        <f>VLOOKUP(J852,Listas!$B$21:$C$50,2,FALSE)</f>
        <v>600017</v>
      </c>
      <c r="L852">
        <v>-1</v>
      </c>
    </row>
    <row r="853" spans="1:12">
      <c r="A853">
        <v>116</v>
      </c>
      <c r="B853" t="s">
        <v>3555</v>
      </c>
      <c r="C853" s="119">
        <v>9597887000111</v>
      </c>
      <c r="D853" t="s">
        <v>3556</v>
      </c>
      <c r="E853" s="119" t="s">
        <v>1606</v>
      </c>
      <c r="H853" t="s">
        <v>1607</v>
      </c>
      <c r="I853">
        <f>VLOOKUP(H853,Listas!$B$2:$C$20,2,FALSE)</f>
        <v>500001</v>
      </c>
      <c r="J853" t="s">
        <v>22</v>
      </c>
      <c r="K853">
        <f>VLOOKUP(J853,Listas!$B$21:$C$50,2,FALSE)</f>
        <v>600017</v>
      </c>
      <c r="L853">
        <v>-1</v>
      </c>
    </row>
    <row r="854" spans="1:12">
      <c r="A854">
        <v>116</v>
      </c>
      <c r="B854" t="s">
        <v>1380</v>
      </c>
      <c r="C854" s="119">
        <v>24521860000139</v>
      </c>
      <c r="D854" t="s">
        <v>1381</v>
      </c>
      <c r="E854" s="119" t="s">
        <v>1606</v>
      </c>
      <c r="H854" t="s">
        <v>1607</v>
      </c>
      <c r="I854">
        <f>VLOOKUP(H854,Listas!$B$2:$C$20,2,FALSE)</f>
        <v>500001</v>
      </c>
      <c r="J854" t="s">
        <v>22</v>
      </c>
      <c r="K854">
        <f>VLOOKUP(J854,Listas!$B$21:$C$50,2,FALSE)</f>
        <v>600017</v>
      </c>
      <c r="L854">
        <v>-1</v>
      </c>
    </row>
    <row r="855" spans="1:12">
      <c r="A855">
        <v>116</v>
      </c>
      <c r="B855" t="s">
        <v>3557</v>
      </c>
      <c r="C855" s="119">
        <v>8071768000168</v>
      </c>
      <c r="D855" t="s">
        <v>3558</v>
      </c>
      <c r="E855" s="119" t="s">
        <v>1606</v>
      </c>
      <c r="H855" t="s">
        <v>1607</v>
      </c>
      <c r="I855">
        <f>VLOOKUP(H855,Listas!$B$2:$C$20,2,FALSE)</f>
        <v>500001</v>
      </c>
      <c r="J855" t="s">
        <v>22</v>
      </c>
      <c r="K855">
        <f>VLOOKUP(J855,Listas!$B$21:$C$50,2,FALSE)</f>
        <v>600017</v>
      </c>
      <c r="L855">
        <v>-1</v>
      </c>
    </row>
    <row r="856" spans="1:12">
      <c r="A856">
        <v>116</v>
      </c>
      <c r="B856" t="s">
        <v>3559</v>
      </c>
      <c r="C856" s="119">
        <v>29108107000130</v>
      </c>
      <c r="D856" t="s">
        <v>3560</v>
      </c>
      <c r="E856" s="119" t="s">
        <v>1606</v>
      </c>
      <c r="H856" t="s">
        <v>1607</v>
      </c>
      <c r="I856">
        <f>VLOOKUP(H856,Listas!$B$2:$C$20,2,FALSE)</f>
        <v>500001</v>
      </c>
      <c r="J856" t="s">
        <v>22</v>
      </c>
      <c r="K856">
        <f>VLOOKUP(J856,Listas!$B$21:$C$50,2,FALSE)</f>
        <v>600017</v>
      </c>
      <c r="L856">
        <v>-1</v>
      </c>
    </row>
    <row r="857" spans="1:12">
      <c r="A857">
        <v>116</v>
      </c>
      <c r="B857" t="s">
        <v>625</v>
      </c>
      <c r="C857" s="119">
        <v>16727386000178</v>
      </c>
      <c r="D857" t="s">
        <v>626</v>
      </c>
      <c r="E857" s="119" t="s">
        <v>1606</v>
      </c>
      <c r="H857" t="s">
        <v>1607</v>
      </c>
      <c r="I857">
        <f>VLOOKUP(H857,Listas!$B$2:$C$20,2,FALSE)</f>
        <v>500001</v>
      </c>
      <c r="J857" t="s">
        <v>22</v>
      </c>
      <c r="K857">
        <f>VLOOKUP(J857,Listas!$B$21:$C$50,2,FALSE)</f>
        <v>600017</v>
      </c>
      <c r="L857">
        <v>-1</v>
      </c>
    </row>
    <row r="858" spans="1:12">
      <c r="A858">
        <v>116</v>
      </c>
      <c r="B858" t="s">
        <v>3561</v>
      </c>
      <c r="C858" s="119">
        <v>18696859</v>
      </c>
      <c r="D858" t="s">
        <v>3562</v>
      </c>
      <c r="E858" s="119" t="s">
        <v>1606</v>
      </c>
      <c r="H858" t="s">
        <v>1607</v>
      </c>
      <c r="I858">
        <f>VLOOKUP(H858,Listas!$B$2:$C$20,2,FALSE)</f>
        <v>500001</v>
      </c>
      <c r="J858" t="s">
        <v>22</v>
      </c>
      <c r="K858">
        <f>VLOOKUP(J858,Listas!$B$21:$C$50,2,FALSE)</f>
        <v>600017</v>
      </c>
      <c r="L858">
        <v>-1</v>
      </c>
    </row>
    <row r="859" spans="1:12">
      <c r="A859">
        <v>116</v>
      </c>
      <c r="B859" t="s">
        <v>3563</v>
      </c>
      <c r="C859" s="119">
        <v>21687254</v>
      </c>
      <c r="D859" t="s">
        <v>3564</v>
      </c>
      <c r="E859" s="119" t="s">
        <v>1606</v>
      </c>
      <c r="H859" t="s">
        <v>1607</v>
      </c>
      <c r="I859">
        <f>VLOOKUP(H859,Listas!$B$2:$C$20,2,FALSE)</f>
        <v>500001</v>
      </c>
      <c r="J859" t="s">
        <v>22</v>
      </c>
      <c r="K859">
        <f>VLOOKUP(J859,Listas!$B$21:$C$50,2,FALSE)</f>
        <v>600017</v>
      </c>
      <c r="L859">
        <v>-1</v>
      </c>
    </row>
    <row r="860" spans="1:12">
      <c r="A860">
        <v>116</v>
      </c>
      <c r="B860" t="s">
        <v>3565</v>
      </c>
      <c r="C860" s="119">
        <v>21456509</v>
      </c>
      <c r="D860" t="s">
        <v>3566</v>
      </c>
      <c r="E860" s="119" t="s">
        <v>1606</v>
      </c>
      <c r="H860" t="s">
        <v>1607</v>
      </c>
      <c r="I860">
        <f>VLOOKUP(H860,Listas!$B$2:$C$20,2,FALSE)</f>
        <v>500001</v>
      </c>
      <c r="J860" t="s">
        <v>22</v>
      </c>
      <c r="K860">
        <f>VLOOKUP(J860,Listas!$B$21:$C$50,2,FALSE)</f>
        <v>600017</v>
      </c>
      <c r="L860">
        <v>-1</v>
      </c>
    </row>
    <row r="861" spans="1:12">
      <c r="A861">
        <v>116</v>
      </c>
      <c r="B861" t="s">
        <v>627</v>
      </c>
      <c r="C861" s="119">
        <v>3535902000544</v>
      </c>
      <c r="D861" t="s">
        <v>628</v>
      </c>
      <c r="E861" s="119" t="s">
        <v>1606</v>
      </c>
      <c r="H861" t="s">
        <v>1607</v>
      </c>
      <c r="I861">
        <f>VLOOKUP(H861,Listas!$B$2:$C$20,2,FALSE)</f>
        <v>500001</v>
      </c>
      <c r="J861" t="s">
        <v>22</v>
      </c>
      <c r="K861">
        <f>VLOOKUP(J861,Listas!$B$21:$C$50,2,FALSE)</f>
        <v>600017</v>
      </c>
      <c r="L861">
        <v>-1</v>
      </c>
    </row>
    <row r="862" spans="1:12">
      <c r="A862">
        <v>116</v>
      </c>
      <c r="B862" t="s">
        <v>3567</v>
      </c>
      <c r="C862" s="119">
        <v>13403896</v>
      </c>
      <c r="D862" t="s">
        <v>3568</v>
      </c>
      <c r="E862" s="119" t="s">
        <v>1606</v>
      </c>
      <c r="H862" t="s">
        <v>1607</v>
      </c>
      <c r="I862">
        <f>VLOOKUP(H862,Listas!$B$2:$C$20,2,FALSE)</f>
        <v>500001</v>
      </c>
      <c r="J862" t="s">
        <v>22</v>
      </c>
      <c r="K862">
        <f>VLOOKUP(J862,Listas!$B$21:$C$50,2,FALSE)</f>
        <v>600017</v>
      </c>
      <c r="L862">
        <v>-1</v>
      </c>
    </row>
    <row r="863" spans="1:12">
      <c r="A863">
        <v>116</v>
      </c>
      <c r="B863" t="s">
        <v>629</v>
      </c>
      <c r="C863" s="119">
        <v>18324158</v>
      </c>
      <c r="D863" t="s">
        <v>630</v>
      </c>
      <c r="E863" s="119" t="s">
        <v>1606</v>
      </c>
      <c r="H863" t="s">
        <v>1607</v>
      </c>
      <c r="I863">
        <f>VLOOKUP(H863,Listas!$B$2:$C$20,2,FALSE)</f>
        <v>500001</v>
      </c>
      <c r="J863" t="s">
        <v>22</v>
      </c>
      <c r="K863">
        <f>VLOOKUP(J863,Listas!$B$21:$C$50,2,FALSE)</f>
        <v>600017</v>
      </c>
      <c r="L863">
        <v>-1</v>
      </c>
    </row>
    <row r="864" spans="1:12">
      <c r="A864">
        <v>116</v>
      </c>
      <c r="B864" t="s">
        <v>3569</v>
      </c>
      <c r="C864" s="119">
        <v>1337552</v>
      </c>
      <c r="D864" t="s">
        <v>3570</v>
      </c>
      <c r="E864" s="119" t="s">
        <v>1606</v>
      </c>
      <c r="H864" t="s">
        <v>1607</v>
      </c>
      <c r="I864">
        <f>VLOOKUP(H864,Listas!$B$2:$C$20,2,FALSE)</f>
        <v>500001</v>
      </c>
      <c r="J864" t="s">
        <v>22</v>
      </c>
      <c r="K864">
        <f>VLOOKUP(J864,Listas!$B$21:$C$50,2,FALSE)</f>
        <v>600017</v>
      </c>
      <c r="L864">
        <v>-1</v>
      </c>
    </row>
    <row r="865" spans="1:12">
      <c r="A865">
        <v>116</v>
      </c>
      <c r="B865" t="s">
        <v>3571</v>
      </c>
      <c r="C865" s="119">
        <v>7777721000151</v>
      </c>
      <c r="D865" t="s">
        <v>3572</v>
      </c>
      <c r="E865" s="119" t="s">
        <v>1606</v>
      </c>
      <c r="H865" t="s">
        <v>1607</v>
      </c>
      <c r="I865">
        <f>VLOOKUP(H865,Listas!$B$2:$C$20,2,FALSE)</f>
        <v>500001</v>
      </c>
      <c r="J865" t="s">
        <v>22</v>
      </c>
      <c r="K865">
        <f>VLOOKUP(J865,Listas!$B$21:$C$50,2,FALSE)</f>
        <v>600017</v>
      </c>
      <c r="L865">
        <v>-1</v>
      </c>
    </row>
    <row r="866" spans="1:12">
      <c r="A866">
        <v>116</v>
      </c>
      <c r="B866" t="s">
        <v>3573</v>
      </c>
      <c r="C866" s="119">
        <v>5794827000138</v>
      </c>
      <c r="D866" t="s">
        <v>3574</v>
      </c>
      <c r="E866" s="119" t="s">
        <v>1606</v>
      </c>
      <c r="H866" t="s">
        <v>1607</v>
      </c>
      <c r="I866">
        <f>VLOOKUP(H866,Listas!$B$2:$C$20,2,FALSE)</f>
        <v>500001</v>
      </c>
      <c r="J866" t="s">
        <v>22</v>
      </c>
      <c r="K866">
        <f>VLOOKUP(J866,Listas!$B$21:$C$50,2,FALSE)</f>
        <v>600017</v>
      </c>
      <c r="L866">
        <v>-1</v>
      </c>
    </row>
    <row r="867" spans="1:12">
      <c r="A867">
        <v>116</v>
      </c>
      <c r="B867" t="s">
        <v>3575</v>
      </c>
      <c r="C867" s="119">
        <v>5512472000147</v>
      </c>
      <c r="D867" t="s">
        <v>3576</v>
      </c>
      <c r="E867" s="119" t="s">
        <v>1606</v>
      </c>
      <c r="H867" t="s">
        <v>1607</v>
      </c>
      <c r="I867">
        <f>VLOOKUP(H867,Listas!$B$2:$C$20,2,FALSE)</f>
        <v>500001</v>
      </c>
      <c r="J867" t="s">
        <v>22</v>
      </c>
      <c r="K867">
        <f>VLOOKUP(J867,Listas!$B$21:$C$50,2,FALSE)</f>
        <v>600017</v>
      </c>
      <c r="L867">
        <v>-1</v>
      </c>
    </row>
    <row r="868" spans="1:12">
      <c r="A868">
        <v>116</v>
      </c>
      <c r="B868" t="s">
        <v>3577</v>
      </c>
      <c r="C868" s="119">
        <v>9398232000114</v>
      </c>
      <c r="D868" t="s">
        <v>3578</v>
      </c>
      <c r="E868" s="119" t="s">
        <v>1606</v>
      </c>
      <c r="H868" t="s">
        <v>1607</v>
      </c>
      <c r="I868">
        <f>VLOOKUP(H868,Listas!$B$2:$C$20,2,FALSE)</f>
        <v>500001</v>
      </c>
      <c r="J868" t="s">
        <v>22</v>
      </c>
      <c r="K868">
        <f>VLOOKUP(J868,Listas!$B$21:$C$50,2,FALSE)</f>
        <v>600017</v>
      </c>
      <c r="L868">
        <v>-1</v>
      </c>
    </row>
    <row r="869" spans="1:12">
      <c r="A869">
        <v>116</v>
      </c>
      <c r="B869" t="s">
        <v>3579</v>
      </c>
      <c r="C869" s="119">
        <v>9676510000158</v>
      </c>
      <c r="D869" t="s">
        <v>3580</v>
      </c>
      <c r="E869" s="119" t="s">
        <v>1606</v>
      </c>
      <c r="H869" t="s">
        <v>1607</v>
      </c>
      <c r="I869">
        <f>VLOOKUP(H869,Listas!$B$2:$C$20,2,FALSE)</f>
        <v>500001</v>
      </c>
      <c r="J869" t="s">
        <v>22</v>
      </c>
      <c r="K869">
        <f>VLOOKUP(J869,Listas!$B$21:$C$50,2,FALSE)</f>
        <v>600017</v>
      </c>
      <c r="L869">
        <v>-1</v>
      </c>
    </row>
    <row r="870" spans="1:12">
      <c r="A870">
        <v>116</v>
      </c>
      <c r="B870" t="s">
        <v>3581</v>
      </c>
      <c r="C870" s="119">
        <v>14783416000138</v>
      </c>
      <c r="D870" t="s">
        <v>3582</v>
      </c>
      <c r="E870" s="119" t="s">
        <v>1606</v>
      </c>
      <c r="H870" t="s">
        <v>1607</v>
      </c>
      <c r="I870">
        <f>VLOOKUP(H870,Listas!$B$2:$C$20,2,FALSE)</f>
        <v>500001</v>
      </c>
      <c r="J870" t="s">
        <v>22</v>
      </c>
      <c r="K870">
        <f>VLOOKUP(J870,Listas!$B$21:$C$50,2,FALSE)</f>
        <v>600017</v>
      </c>
      <c r="L870">
        <v>-1</v>
      </c>
    </row>
    <row r="871" spans="1:12">
      <c r="A871">
        <v>116</v>
      </c>
      <c r="B871" t="s">
        <v>3583</v>
      </c>
      <c r="C871" s="119">
        <v>1001722000123</v>
      </c>
      <c r="D871" t="s">
        <v>3584</v>
      </c>
      <c r="E871" s="119" t="s">
        <v>1606</v>
      </c>
      <c r="H871" t="s">
        <v>1607</v>
      </c>
      <c r="I871">
        <f>VLOOKUP(H871,Listas!$B$2:$C$20,2,FALSE)</f>
        <v>500001</v>
      </c>
      <c r="J871" t="s">
        <v>22</v>
      </c>
      <c r="K871">
        <f>VLOOKUP(J871,Listas!$B$21:$C$50,2,FALSE)</f>
        <v>600017</v>
      </c>
      <c r="L871">
        <v>-1</v>
      </c>
    </row>
    <row r="872" spans="1:12">
      <c r="A872">
        <v>116</v>
      </c>
      <c r="B872" t="s">
        <v>3585</v>
      </c>
      <c r="C872" s="119">
        <v>854137000103</v>
      </c>
      <c r="D872" t="s">
        <v>3586</v>
      </c>
      <c r="E872" s="119" t="s">
        <v>1606</v>
      </c>
      <c r="H872" t="s">
        <v>1607</v>
      </c>
      <c r="I872">
        <f>VLOOKUP(H872,Listas!$B$2:$C$20,2,FALSE)</f>
        <v>500001</v>
      </c>
      <c r="J872" t="s">
        <v>22</v>
      </c>
      <c r="K872">
        <f>VLOOKUP(J872,Listas!$B$21:$C$50,2,FALSE)</f>
        <v>600017</v>
      </c>
      <c r="L872">
        <v>-1</v>
      </c>
    </row>
    <row r="873" spans="1:12">
      <c r="A873">
        <v>116</v>
      </c>
      <c r="B873" t="s">
        <v>3587</v>
      </c>
      <c r="C873" s="119">
        <v>2799288000131</v>
      </c>
      <c r="D873" t="s">
        <v>3588</v>
      </c>
      <c r="E873" s="119" t="s">
        <v>1606</v>
      </c>
      <c r="H873" t="s">
        <v>1607</v>
      </c>
      <c r="I873">
        <f>VLOOKUP(H873,Listas!$B$2:$C$20,2,FALSE)</f>
        <v>500001</v>
      </c>
      <c r="J873" t="s">
        <v>22</v>
      </c>
      <c r="K873">
        <f>VLOOKUP(J873,Listas!$B$21:$C$50,2,FALSE)</f>
        <v>600017</v>
      </c>
      <c r="L873">
        <v>-1</v>
      </c>
    </row>
    <row r="874" spans="1:12">
      <c r="A874">
        <v>116</v>
      </c>
      <c r="B874" t="s">
        <v>631</v>
      </c>
      <c r="C874" s="119">
        <v>5555382000133</v>
      </c>
      <c r="D874" t="s">
        <v>632</v>
      </c>
      <c r="E874" s="119" t="s">
        <v>1606</v>
      </c>
      <c r="H874" t="s">
        <v>1607</v>
      </c>
      <c r="I874">
        <f>VLOOKUP(H874,Listas!$B$2:$C$20,2,FALSE)</f>
        <v>500001</v>
      </c>
      <c r="J874" t="s">
        <v>22</v>
      </c>
      <c r="K874">
        <f>VLOOKUP(J874,Listas!$B$21:$C$50,2,FALSE)</f>
        <v>600017</v>
      </c>
      <c r="L874">
        <v>-1</v>
      </c>
    </row>
    <row r="875" spans="1:12">
      <c r="A875">
        <v>116</v>
      </c>
      <c r="B875" t="s">
        <v>3589</v>
      </c>
      <c r="C875" s="119">
        <v>6166645000185</v>
      </c>
      <c r="D875" t="s">
        <v>3590</v>
      </c>
      <c r="E875" s="119" t="s">
        <v>1606</v>
      </c>
      <c r="H875" t="s">
        <v>1607</v>
      </c>
      <c r="I875">
        <f>VLOOKUP(H875,Listas!$B$2:$C$20,2,FALSE)</f>
        <v>500001</v>
      </c>
      <c r="J875" t="s">
        <v>22</v>
      </c>
      <c r="K875">
        <f>VLOOKUP(J875,Listas!$B$21:$C$50,2,FALSE)</f>
        <v>600017</v>
      </c>
      <c r="L875">
        <v>-1</v>
      </c>
    </row>
    <row r="876" spans="1:12">
      <c r="A876">
        <v>116</v>
      </c>
      <c r="B876" t="s">
        <v>3591</v>
      </c>
      <c r="C876" s="119">
        <v>51109130000106</v>
      </c>
      <c r="D876" t="s">
        <v>3592</v>
      </c>
      <c r="E876" s="119" t="s">
        <v>1606</v>
      </c>
      <c r="H876" t="s">
        <v>1607</v>
      </c>
      <c r="I876">
        <f>VLOOKUP(H876,Listas!$B$2:$C$20,2,FALSE)</f>
        <v>500001</v>
      </c>
      <c r="J876" t="s">
        <v>22</v>
      </c>
      <c r="K876">
        <f>VLOOKUP(J876,Listas!$B$21:$C$50,2,FALSE)</f>
        <v>600017</v>
      </c>
      <c r="L876">
        <v>-1</v>
      </c>
    </row>
    <row r="877" spans="1:12">
      <c r="A877">
        <v>116</v>
      </c>
      <c r="B877" t="s">
        <v>3593</v>
      </c>
      <c r="C877" s="119">
        <v>8518872000158</v>
      </c>
      <c r="D877" t="s">
        <v>3594</v>
      </c>
      <c r="E877" s="119" t="s">
        <v>1606</v>
      </c>
      <c r="H877" t="s">
        <v>1607</v>
      </c>
      <c r="I877">
        <f>VLOOKUP(H877,Listas!$B$2:$C$20,2,FALSE)</f>
        <v>500001</v>
      </c>
      <c r="J877" t="s">
        <v>22</v>
      </c>
      <c r="K877">
        <f>VLOOKUP(J877,Listas!$B$21:$C$50,2,FALSE)</f>
        <v>600017</v>
      </c>
      <c r="L877">
        <v>-1</v>
      </c>
    </row>
    <row r="878" spans="1:12">
      <c r="A878">
        <v>116</v>
      </c>
      <c r="B878" t="s">
        <v>3595</v>
      </c>
      <c r="C878" s="119">
        <v>14885757000114</v>
      </c>
      <c r="D878" t="s">
        <v>3596</v>
      </c>
      <c r="E878" s="119" t="s">
        <v>1606</v>
      </c>
      <c r="H878" t="s">
        <v>1607</v>
      </c>
      <c r="I878">
        <f>VLOOKUP(H878,Listas!$B$2:$C$20,2,FALSE)</f>
        <v>500001</v>
      </c>
      <c r="J878" t="s">
        <v>22</v>
      </c>
      <c r="K878">
        <f>VLOOKUP(J878,Listas!$B$21:$C$50,2,FALSE)</f>
        <v>600017</v>
      </c>
      <c r="L878">
        <v>-1</v>
      </c>
    </row>
    <row r="879" spans="1:12">
      <c r="A879">
        <v>116</v>
      </c>
      <c r="B879" t="s">
        <v>3597</v>
      </c>
      <c r="C879" s="119">
        <v>2922874000121</v>
      </c>
      <c r="D879" t="s">
        <v>3598</v>
      </c>
      <c r="E879" s="119" t="s">
        <v>1606</v>
      </c>
      <c r="H879" t="s">
        <v>1607</v>
      </c>
      <c r="I879">
        <f>VLOOKUP(H879,Listas!$B$2:$C$20,2,FALSE)</f>
        <v>500001</v>
      </c>
      <c r="J879" t="s">
        <v>22</v>
      </c>
      <c r="K879">
        <f>VLOOKUP(J879,Listas!$B$21:$C$50,2,FALSE)</f>
        <v>600017</v>
      </c>
      <c r="L879">
        <v>-1</v>
      </c>
    </row>
    <row r="880" spans="1:12">
      <c r="A880">
        <v>116</v>
      </c>
      <c r="B880" t="s">
        <v>3599</v>
      </c>
      <c r="C880" s="119">
        <v>12538037000157</v>
      </c>
      <c r="D880" t="s">
        <v>3600</v>
      </c>
      <c r="E880" s="119" t="s">
        <v>1606</v>
      </c>
      <c r="H880" t="s">
        <v>1607</v>
      </c>
      <c r="I880">
        <f>VLOOKUP(H880,Listas!$B$2:$C$20,2,FALSE)</f>
        <v>500001</v>
      </c>
      <c r="J880" t="s">
        <v>22</v>
      </c>
      <c r="K880">
        <f>VLOOKUP(J880,Listas!$B$21:$C$50,2,FALSE)</f>
        <v>600017</v>
      </c>
      <c r="L880">
        <v>-1</v>
      </c>
    </row>
    <row r="881" spans="1:12">
      <c r="A881">
        <v>116</v>
      </c>
      <c r="B881" t="s">
        <v>3601</v>
      </c>
      <c r="C881" s="119">
        <v>4001949000167</v>
      </c>
      <c r="D881" t="s">
        <v>3602</v>
      </c>
      <c r="E881" s="119" t="s">
        <v>1606</v>
      </c>
      <c r="H881" t="s">
        <v>1607</v>
      </c>
      <c r="I881">
        <f>VLOOKUP(H881,Listas!$B$2:$C$20,2,FALSE)</f>
        <v>500001</v>
      </c>
      <c r="J881" t="s">
        <v>22</v>
      </c>
      <c r="K881">
        <f>VLOOKUP(J881,Listas!$B$21:$C$50,2,FALSE)</f>
        <v>600017</v>
      </c>
      <c r="L881">
        <v>-1</v>
      </c>
    </row>
    <row r="882" spans="1:12">
      <c r="A882">
        <v>116</v>
      </c>
      <c r="B882" t="s">
        <v>3603</v>
      </c>
      <c r="C882" s="119">
        <v>22939871000108</v>
      </c>
      <c r="D882" t="s">
        <v>3604</v>
      </c>
      <c r="E882" s="119" t="s">
        <v>1606</v>
      </c>
      <c r="H882" t="s">
        <v>1607</v>
      </c>
      <c r="I882">
        <f>VLOOKUP(H882,Listas!$B$2:$C$20,2,FALSE)</f>
        <v>500001</v>
      </c>
      <c r="J882" t="s">
        <v>22</v>
      </c>
      <c r="K882">
        <f>VLOOKUP(J882,Listas!$B$21:$C$50,2,FALSE)</f>
        <v>600017</v>
      </c>
      <c r="L882">
        <v>-1</v>
      </c>
    </row>
    <row r="883" spans="1:12">
      <c r="A883">
        <v>116</v>
      </c>
      <c r="B883" t="s">
        <v>3605</v>
      </c>
      <c r="C883" s="119">
        <v>10378823000109</v>
      </c>
      <c r="D883" t="s">
        <v>3606</v>
      </c>
      <c r="E883" s="119" t="s">
        <v>1606</v>
      </c>
      <c r="H883" t="s">
        <v>1607</v>
      </c>
      <c r="I883">
        <f>VLOOKUP(H883,Listas!$B$2:$C$20,2,FALSE)</f>
        <v>500001</v>
      </c>
      <c r="J883" t="s">
        <v>22</v>
      </c>
      <c r="K883">
        <f>VLOOKUP(J883,Listas!$B$21:$C$50,2,FALSE)</f>
        <v>600017</v>
      </c>
      <c r="L883">
        <v>-1</v>
      </c>
    </row>
    <row r="884" spans="1:12">
      <c r="A884">
        <v>116</v>
      </c>
      <c r="B884" t="s">
        <v>3607</v>
      </c>
      <c r="C884" s="119">
        <v>875135000109</v>
      </c>
      <c r="D884" t="s">
        <v>3608</v>
      </c>
      <c r="E884" s="119" t="s">
        <v>1606</v>
      </c>
      <c r="H884" t="s">
        <v>1607</v>
      </c>
      <c r="I884">
        <f>VLOOKUP(H884,Listas!$B$2:$C$20,2,FALSE)</f>
        <v>500001</v>
      </c>
      <c r="J884" t="s">
        <v>22</v>
      </c>
      <c r="K884">
        <f>VLOOKUP(J884,Listas!$B$21:$C$50,2,FALSE)</f>
        <v>600017</v>
      </c>
      <c r="L884">
        <v>-1</v>
      </c>
    </row>
    <row r="885" spans="1:12">
      <c r="A885">
        <v>116</v>
      </c>
      <c r="B885" t="s">
        <v>3609</v>
      </c>
      <c r="C885" s="119">
        <v>7491336000143</v>
      </c>
      <c r="D885" t="s">
        <v>3610</v>
      </c>
      <c r="E885" s="119" t="s">
        <v>1606</v>
      </c>
      <c r="H885" t="s">
        <v>1607</v>
      </c>
      <c r="I885">
        <f>VLOOKUP(H885,Listas!$B$2:$C$20,2,FALSE)</f>
        <v>500001</v>
      </c>
      <c r="J885" t="s">
        <v>22</v>
      </c>
      <c r="K885">
        <f>VLOOKUP(J885,Listas!$B$21:$C$50,2,FALSE)</f>
        <v>600017</v>
      </c>
      <c r="L885">
        <v>-1</v>
      </c>
    </row>
    <row r="886" spans="1:12">
      <c r="A886">
        <v>116</v>
      </c>
      <c r="B886" t="s">
        <v>3611</v>
      </c>
      <c r="C886" s="119">
        <v>4298309000756</v>
      </c>
      <c r="D886" t="s">
        <v>3612</v>
      </c>
      <c r="E886" s="119" t="s">
        <v>1606</v>
      </c>
      <c r="H886" t="s">
        <v>1607</v>
      </c>
      <c r="I886">
        <f>VLOOKUP(H886,Listas!$B$2:$C$20,2,FALSE)</f>
        <v>500001</v>
      </c>
      <c r="J886" t="s">
        <v>22</v>
      </c>
      <c r="K886">
        <f>VLOOKUP(J886,Listas!$B$21:$C$50,2,FALSE)</f>
        <v>600017</v>
      </c>
      <c r="L886">
        <v>-1</v>
      </c>
    </row>
    <row r="887" spans="1:12">
      <c r="A887">
        <v>116</v>
      </c>
      <c r="B887" t="s">
        <v>3613</v>
      </c>
      <c r="C887" s="119">
        <v>12482786000100</v>
      </c>
      <c r="D887" t="s">
        <v>3614</v>
      </c>
      <c r="E887" s="119" t="s">
        <v>1606</v>
      </c>
      <c r="H887" t="s">
        <v>1607</v>
      </c>
      <c r="I887">
        <f>VLOOKUP(H887,Listas!$B$2:$C$20,2,FALSE)</f>
        <v>500001</v>
      </c>
      <c r="J887" t="s">
        <v>22</v>
      </c>
      <c r="K887">
        <f>VLOOKUP(J887,Listas!$B$21:$C$50,2,FALSE)</f>
        <v>600017</v>
      </c>
      <c r="L887">
        <v>-1</v>
      </c>
    </row>
    <row r="888" spans="1:12">
      <c r="A888">
        <v>116</v>
      </c>
      <c r="B888" t="s">
        <v>1382</v>
      </c>
      <c r="C888" s="119">
        <v>26464902000172</v>
      </c>
      <c r="D888" t="s">
        <v>1383</v>
      </c>
      <c r="E888" s="119" t="s">
        <v>1606</v>
      </c>
      <c r="H888" t="s">
        <v>1607</v>
      </c>
      <c r="I888">
        <f>VLOOKUP(H888,Listas!$B$2:$C$20,2,FALSE)</f>
        <v>500001</v>
      </c>
      <c r="J888" t="s">
        <v>22</v>
      </c>
      <c r="K888">
        <f>VLOOKUP(J888,Listas!$B$21:$C$50,2,FALSE)</f>
        <v>600017</v>
      </c>
      <c r="L888">
        <v>-1</v>
      </c>
    </row>
    <row r="889" spans="1:12">
      <c r="A889">
        <v>116</v>
      </c>
      <c r="B889" t="s">
        <v>3615</v>
      </c>
      <c r="C889" s="119">
        <v>18522913000133</v>
      </c>
      <c r="D889" t="s">
        <v>3616</v>
      </c>
      <c r="E889" s="119" t="s">
        <v>1606</v>
      </c>
      <c r="H889" t="s">
        <v>1607</v>
      </c>
      <c r="I889">
        <f>VLOOKUP(H889,Listas!$B$2:$C$20,2,FALSE)</f>
        <v>500001</v>
      </c>
      <c r="J889" t="s">
        <v>22</v>
      </c>
      <c r="K889">
        <f>VLOOKUP(J889,Listas!$B$21:$C$50,2,FALSE)</f>
        <v>600017</v>
      </c>
      <c r="L889">
        <v>-1</v>
      </c>
    </row>
    <row r="890" spans="1:12">
      <c r="A890">
        <v>116</v>
      </c>
      <c r="B890" t="s">
        <v>3617</v>
      </c>
      <c r="C890" s="119">
        <v>14129133000177</v>
      </c>
      <c r="D890" t="s">
        <v>3618</v>
      </c>
      <c r="E890" s="119" t="s">
        <v>1606</v>
      </c>
      <c r="H890" t="s">
        <v>1607</v>
      </c>
      <c r="I890">
        <f>VLOOKUP(H890,Listas!$B$2:$C$20,2,FALSE)</f>
        <v>500001</v>
      </c>
      <c r="J890" t="s">
        <v>22</v>
      </c>
      <c r="K890">
        <f>VLOOKUP(J890,Listas!$B$21:$C$50,2,FALSE)</f>
        <v>600017</v>
      </c>
      <c r="L890">
        <v>-1</v>
      </c>
    </row>
    <row r="891" spans="1:12">
      <c r="A891">
        <v>116</v>
      </c>
      <c r="B891" t="s">
        <v>3619</v>
      </c>
      <c r="C891" s="119">
        <v>82581406000170</v>
      </c>
      <c r="D891" t="s">
        <v>3620</v>
      </c>
      <c r="E891" s="119" t="s">
        <v>1606</v>
      </c>
      <c r="H891" t="s">
        <v>1607</v>
      </c>
      <c r="I891">
        <f>VLOOKUP(H891,Listas!$B$2:$C$20,2,FALSE)</f>
        <v>500001</v>
      </c>
      <c r="J891" t="s">
        <v>22</v>
      </c>
      <c r="K891">
        <f>VLOOKUP(J891,Listas!$B$21:$C$50,2,FALSE)</f>
        <v>600017</v>
      </c>
      <c r="L891">
        <v>-1</v>
      </c>
    </row>
    <row r="892" spans="1:12">
      <c r="A892">
        <v>116</v>
      </c>
      <c r="B892" t="s">
        <v>633</v>
      </c>
      <c r="C892" s="119">
        <v>3200400001</v>
      </c>
      <c r="D892" t="s">
        <v>634</v>
      </c>
      <c r="E892" s="119" t="s">
        <v>1606</v>
      </c>
      <c r="H892" t="s">
        <v>1607</v>
      </c>
      <c r="I892">
        <f>VLOOKUP(H892,Listas!$B$2:$C$20,2,FALSE)</f>
        <v>500001</v>
      </c>
      <c r="J892" t="s">
        <v>22</v>
      </c>
      <c r="K892">
        <f>VLOOKUP(J892,Listas!$B$21:$C$50,2,FALSE)</f>
        <v>600017</v>
      </c>
      <c r="L892">
        <v>-1</v>
      </c>
    </row>
    <row r="893" spans="1:12">
      <c r="A893">
        <v>116</v>
      </c>
      <c r="B893" t="s">
        <v>3621</v>
      </c>
      <c r="C893" s="119">
        <v>11543346000152</v>
      </c>
      <c r="D893" t="s">
        <v>3622</v>
      </c>
      <c r="E893" s="119" t="s">
        <v>1606</v>
      </c>
      <c r="H893" t="s">
        <v>1607</v>
      </c>
      <c r="I893">
        <f>VLOOKUP(H893,Listas!$B$2:$C$20,2,FALSE)</f>
        <v>500001</v>
      </c>
      <c r="J893" t="s">
        <v>22</v>
      </c>
      <c r="K893">
        <f>VLOOKUP(J893,Listas!$B$21:$C$50,2,FALSE)</f>
        <v>600017</v>
      </c>
      <c r="L893">
        <v>-1</v>
      </c>
    </row>
    <row r="894" spans="1:12">
      <c r="A894">
        <v>116</v>
      </c>
      <c r="B894" t="s">
        <v>3623</v>
      </c>
      <c r="C894" s="119">
        <v>8582483000191</v>
      </c>
      <c r="D894" t="s">
        <v>3624</v>
      </c>
      <c r="E894" s="119" t="s">
        <v>1606</v>
      </c>
      <c r="H894" t="s">
        <v>1607</v>
      </c>
      <c r="I894">
        <f>VLOOKUP(H894,Listas!$B$2:$C$20,2,FALSE)</f>
        <v>500001</v>
      </c>
      <c r="J894" t="s">
        <v>22</v>
      </c>
      <c r="K894">
        <f>VLOOKUP(J894,Listas!$B$21:$C$50,2,FALSE)</f>
        <v>600017</v>
      </c>
      <c r="L894">
        <v>-1</v>
      </c>
    </row>
    <row r="895" spans="1:12">
      <c r="A895">
        <v>116</v>
      </c>
      <c r="B895" t="s">
        <v>3625</v>
      </c>
      <c r="C895" s="119">
        <v>8254940000119</v>
      </c>
      <c r="D895" t="s">
        <v>3626</v>
      </c>
      <c r="E895" s="119" t="s">
        <v>1606</v>
      </c>
      <c r="H895" t="s">
        <v>1607</v>
      </c>
      <c r="I895">
        <f>VLOOKUP(H895,Listas!$B$2:$C$20,2,FALSE)</f>
        <v>500001</v>
      </c>
      <c r="J895" t="s">
        <v>22</v>
      </c>
      <c r="K895">
        <f>VLOOKUP(J895,Listas!$B$21:$C$50,2,FALSE)</f>
        <v>600017</v>
      </c>
      <c r="L895">
        <v>-1</v>
      </c>
    </row>
    <row r="896" spans="1:12">
      <c r="A896">
        <v>116</v>
      </c>
      <c r="B896" t="s">
        <v>3627</v>
      </c>
      <c r="C896" s="119">
        <v>19268267000192</v>
      </c>
      <c r="D896" t="s">
        <v>3628</v>
      </c>
      <c r="E896" s="119" t="s">
        <v>1606</v>
      </c>
      <c r="H896" t="s">
        <v>1607</v>
      </c>
      <c r="I896">
        <f>VLOOKUP(H896,Listas!$B$2:$C$20,2,FALSE)</f>
        <v>500001</v>
      </c>
      <c r="J896" t="s">
        <v>22</v>
      </c>
      <c r="K896">
        <f>VLOOKUP(J896,Listas!$B$21:$C$50,2,FALSE)</f>
        <v>600017</v>
      </c>
      <c r="L896">
        <v>-1</v>
      </c>
    </row>
    <row r="897" spans="1:12">
      <c r="A897">
        <v>116</v>
      </c>
      <c r="B897" t="s">
        <v>3629</v>
      </c>
      <c r="C897" s="119">
        <v>2402497000108</v>
      </c>
      <c r="D897" t="s">
        <v>3630</v>
      </c>
      <c r="E897" s="119" t="s">
        <v>1606</v>
      </c>
      <c r="H897" t="s">
        <v>1607</v>
      </c>
      <c r="I897">
        <f>VLOOKUP(H897,Listas!$B$2:$C$20,2,FALSE)</f>
        <v>500001</v>
      </c>
      <c r="J897" t="s">
        <v>22</v>
      </c>
      <c r="K897">
        <f>VLOOKUP(J897,Listas!$B$21:$C$50,2,FALSE)</f>
        <v>600017</v>
      </c>
      <c r="L897">
        <v>-1</v>
      </c>
    </row>
    <row r="898" spans="1:12">
      <c r="A898">
        <v>116</v>
      </c>
      <c r="B898" t="s">
        <v>3631</v>
      </c>
      <c r="C898" s="119">
        <v>12270578000147</v>
      </c>
      <c r="D898" t="s">
        <v>3632</v>
      </c>
      <c r="E898" s="119" t="s">
        <v>1606</v>
      </c>
      <c r="H898" t="s">
        <v>1607</v>
      </c>
      <c r="I898">
        <f>VLOOKUP(H898,Listas!$B$2:$C$20,2,FALSE)</f>
        <v>500001</v>
      </c>
      <c r="J898" t="s">
        <v>22</v>
      </c>
      <c r="K898">
        <f>VLOOKUP(J898,Listas!$B$21:$C$50,2,FALSE)</f>
        <v>600017</v>
      </c>
      <c r="L898">
        <v>-1</v>
      </c>
    </row>
    <row r="899" spans="1:12">
      <c r="A899">
        <v>116</v>
      </c>
      <c r="B899" t="s">
        <v>3633</v>
      </c>
      <c r="C899" s="119">
        <v>1437165800014</v>
      </c>
      <c r="D899" t="s">
        <v>3634</v>
      </c>
      <c r="E899" s="119" t="s">
        <v>1606</v>
      </c>
      <c r="H899" t="s">
        <v>1607</v>
      </c>
      <c r="I899">
        <f>VLOOKUP(H899,Listas!$B$2:$C$20,2,FALSE)</f>
        <v>500001</v>
      </c>
      <c r="J899" t="s">
        <v>22</v>
      </c>
      <c r="K899">
        <f>VLOOKUP(J899,Listas!$B$21:$C$50,2,FALSE)</f>
        <v>600017</v>
      </c>
      <c r="L899">
        <v>-1</v>
      </c>
    </row>
    <row r="900" spans="1:12">
      <c r="A900">
        <v>116</v>
      </c>
      <c r="B900" t="s">
        <v>3635</v>
      </c>
      <c r="C900" s="119">
        <v>22233581000144</v>
      </c>
      <c r="D900" t="s">
        <v>3636</v>
      </c>
      <c r="E900" s="119" t="s">
        <v>1606</v>
      </c>
      <c r="H900" t="s">
        <v>1607</v>
      </c>
      <c r="I900">
        <f>VLOOKUP(H900,Listas!$B$2:$C$20,2,FALSE)</f>
        <v>500001</v>
      </c>
      <c r="J900" t="s">
        <v>22</v>
      </c>
      <c r="K900">
        <f>VLOOKUP(J900,Listas!$B$21:$C$50,2,FALSE)</f>
        <v>600017</v>
      </c>
      <c r="L900">
        <v>-1</v>
      </c>
    </row>
    <row r="901" spans="1:12">
      <c r="A901">
        <v>116</v>
      </c>
      <c r="B901" t="s">
        <v>3637</v>
      </c>
      <c r="C901" s="119">
        <v>307049000191</v>
      </c>
      <c r="D901" t="s">
        <v>3638</v>
      </c>
      <c r="E901" s="119" t="s">
        <v>1606</v>
      </c>
      <c r="H901" t="s">
        <v>1607</v>
      </c>
      <c r="I901">
        <f>VLOOKUP(H901,Listas!$B$2:$C$20,2,FALSE)</f>
        <v>500001</v>
      </c>
      <c r="J901" t="s">
        <v>22</v>
      </c>
      <c r="K901">
        <f>VLOOKUP(J901,Listas!$B$21:$C$50,2,FALSE)</f>
        <v>600017</v>
      </c>
      <c r="L901">
        <v>-1</v>
      </c>
    </row>
    <row r="902" spans="1:12">
      <c r="A902">
        <v>116</v>
      </c>
      <c r="B902" t="s">
        <v>3639</v>
      </c>
      <c r="C902" s="119">
        <v>6942472000140</v>
      </c>
      <c r="D902" t="s">
        <v>3640</v>
      </c>
      <c r="E902" s="119" t="s">
        <v>1606</v>
      </c>
      <c r="H902" t="s">
        <v>1607</v>
      </c>
      <c r="I902">
        <f>VLOOKUP(H902,Listas!$B$2:$C$20,2,FALSE)</f>
        <v>500001</v>
      </c>
      <c r="J902" t="s">
        <v>22</v>
      </c>
      <c r="K902">
        <f>VLOOKUP(J902,Listas!$B$21:$C$50,2,FALSE)</f>
        <v>600017</v>
      </c>
      <c r="L902">
        <v>-1</v>
      </c>
    </row>
    <row r="903" spans="1:12">
      <c r="A903">
        <v>116</v>
      </c>
      <c r="B903" t="s">
        <v>3641</v>
      </c>
      <c r="C903" s="119">
        <v>2114694</v>
      </c>
      <c r="D903" t="s">
        <v>3642</v>
      </c>
      <c r="E903" s="119" t="s">
        <v>1606</v>
      </c>
      <c r="H903" t="s">
        <v>1607</v>
      </c>
      <c r="I903">
        <f>VLOOKUP(H903,Listas!$B$2:$C$20,2,FALSE)</f>
        <v>500001</v>
      </c>
      <c r="J903" t="s">
        <v>22</v>
      </c>
      <c r="K903">
        <f>VLOOKUP(J903,Listas!$B$21:$C$50,2,FALSE)</f>
        <v>600017</v>
      </c>
      <c r="L903">
        <v>-1</v>
      </c>
    </row>
    <row r="904" spans="1:12">
      <c r="A904">
        <v>116</v>
      </c>
      <c r="B904" t="s">
        <v>3643</v>
      </c>
      <c r="C904" s="119">
        <v>81708497000107</v>
      </c>
      <c r="D904" t="s">
        <v>3644</v>
      </c>
      <c r="E904" s="119" t="s">
        <v>1606</v>
      </c>
      <c r="H904" t="s">
        <v>1607</v>
      </c>
      <c r="I904">
        <f>VLOOKUP(H904,Listas!$B$2:$C$20,2,FALSE)</f>
        <v>500001</v>
      </c>
      <c r="J904" t="s">
        <v>22</v>
      </c>
      <c r="K904">
        <f>VLOOKUP(J904,Listas!$B$21:$C$50,2,FALSE)</f>
        <v>600017</v>
      </c>
      <c r="L904">
        <v>-1</v>
      </c>
    </row>
    <row r="905" spans="1:12">
      <c r="A905">
        <v>116</v>
      </c>
      <c r="B905" t="s">
        <v>3645</v>
      </c>
      <c r="C905" s="119">
        <v>35794064000196</v>
      </c>
      <c r="D905" t="s">
        <v>3646</v>
      </c>
      <c r="E905" s="119" t="s">
        <v>1606</v>
      </c>
      <c r="H905" t="s">
        <v>1607</v>
      </c>
      <c r="I905">
        <f>VLOOKUP(H905,Listas!$B$2:$C$20,2,FALSE)</f>
        <v>500001</v>
      </c>
      <c r="J905" t="s">
        <v>22</v>
      </c>
      <c r="K905">
        <f>VLOOKUP(J905,Listas!$B$21:$C$50,2,FALSE)</f>
        <v>600017</v>
      </c>
      <c r="L905">
        <v>-1</v>
      </c>
    </row>
    <row r="906" spans="1:12">
      <c r="A906">
        <v>116</v>
      </c>
      <c r="B906" t="s">
        <v>3647</v>
      </c>
      <c r="C906" s="119">
        <v>24695880000126</v>
      </c>
      <c r="D906" t="s">
        <v>3648</v>
      </c>
      <c r="E906" s="119" t="s">
        <v>1606</v>
      </c>
      <c r="H906" t="s">
        <v>1607</v>
      </c>
      <c r="I906">
        <f>VLOOKUP(H906,Listas!$B$2:$C$20,2,FALSE)</f>
        <v>500001</v>
      </c>
      <c r="J906" t="s">
        <v>22</v>
      </c>
      <c r="K906">
        <f>VLOOKUP(J906,Listas!$B$21:$C$50,2,FALSE)</f>
        <v>600017</v>
      </c>
      <c r="L906">
        <v>-1</v>
      </c>
    </row>
    <row r="907" spans="1:12">
      <c r="A907">
        <v>116</v>
      </c>
      <c r="B907" t="s">
        <v>3649</v>
      </c>
      <c r="C907" s="119">
        <v>8432362000163</v>
      </c>
      <c r="D907" t="s">
        <v>3650</v>
      </c>
      <c r="E907" s="119" t="s">
        <v>1606</v>
      </c>
      <c r="H907" t="s">
        <v>1607</v>
      </c>
      <c r="I907">
        <f>VLOOKUP(H907,Listas!$B$2:$C$20,2,FALSE)</f>
        <v>500001</v>
      </c>
      <c r="J907" t="s">
        <v>22</v>
      </c>
      <c r="K907">
        <f>VLOOKUP(J907,Listas!$B$21:$C$50,2,FALSE)</f>
        <v>600017</v>
      </c>
      <c r="L907">
        <v>-1</v>
      </c>
    </row>
    <row r="908" spans="1:12">
      <c r="A908">
        <v>116</v>
      </c>
      <c r="B908" t="s">
        <v>3651</v>
      </c>
      <c r="C908" s="119">
        <v>14337022000155</v>
      </c>
      <c r="D908" t="s">
        <v>3652</v>
      </c>
      <c r="E908" s="119" t="s">
        <v>1606</v>
      </c>
      <c r="H908" t="s">
        <v>1607</v>
      </c>
      <c r="I908">
        <f>VLOOKUP(H908,Listas!$B$2:$C$20,2,FALSE)</f>
        <v>500001</v>
      </c>
      <c r="J908" t="s">
        <v>22</v>
      </c>
      <c r="K908">
        <f>VLOOKUP(J908,Listas!$B$21:$C$50,2,FALSE)</f>
        <v>600017</v>
      </c>
      <c r="L908">
        <v>-1</v>
      </c>
    </row>
    <row r="909" spans="1:12">
      <c r="A909">
        <v>116</v>
      </c>
      <c r="B909" t="s">
        <v>3653</v>
      </c>
      <c r="C909" s="119">
        <v>32039927000121</v>
      </c>
      <c r="D909" t="s">
        <v>3654</v>
      </c>
      <c r="E909" s="119" t="s">
        <v>1606</v>
      </c>
      <c r="H909" t="s">
        <v>1607</v>
      </c>
      <c r="I909">
        <f>VLOOKUP(H909,Listas!$B$2:$C$20,2,FALSE)</f>
        <v>500001</v>
      </c>
      <c r="J909" t="s">
        <v>22</v>
      </c>
      <c r="K909">
        <f>VLOOKUP(J909,Listas!$B$21:$C$50,2,FALSE)</f>
        <v>600017</v>
      </c>
      <c r="L909">
        <v>-1</v>
      </c>
    </row>
    <row r="910" spans="1:12">
      <c r="A910">
        <v>116</v>
      </c>
      <c r="B910" t="s">
        <v>3655</v>
      </c>
      <c r="C910" s="119">
        <v>8022646000181</v>
      </c>
      <c r="D910" t="s">
        <v>3656</v>
      </c>
      <c r="E910" s="119" t="s">
        <v>1606</v>
      </c>
      <c r="H910" t="s">
        <v>1607</v>
      </c>
      <c r="I910">
        <f>VLOOKUP(H910,Listas!$B$2:$C$20,2,FALSE)</f>
        <v>500001</v>
      </c>
      <c r="J910" t="s">
        <v>22</v>
      </c>
      <c r="K910">
        <f>VLOOKUP(J910,Listas!$B$21:$C$50,2,FALSE)</f>
        <v>600017</v>
      </c>
      <c r="L910">
        <v>-1</v>
      </c>
    </row>
    <row r="911" spans="1:12">
      <c r="A911">
        <v>116</v>
      </c>
      <c r="B911" t="s">
        <v>3657</v>
      </c>
      <c r="C911" s="119">
        <v>13918884000100</v>
      </c>
      <c r="D911" t="s">
        <v>3658</v>
      </c>
      <c r="E911" s="119" t="s">
        <v>1606</v>
      </c>
      <c r="H911" t="s">
        <v>1607</v>
      </c>
      <c r="I911">
        <f>VLOOKUP(H911,Listas!$B$2:$C$20,2,FALSE)</f>
        <v>500001</v>
      </c>
      <c r="J911" t="s">
        <v>22</v>
      </c>
      <c r="K911">
        <f>VLOOKUP(J911,Listas!$B$21:$C$50,2,FALSE)</f>
        <v>600017</v>
      </c>
      <c r="L911">
        <v>-1</v>
      </c>
    </row>
    <row r="912" spans="1:12">
      <c r="A912">
        <v>116</v>
      </c>
      <c r="B912" t="s">
        <v>1384</v>
      </c>
      <c r="C912" s="119">
        <v>67632216000140</v>
      </c>
      <c r="D912" t="s">
        <v>1385</v>
      </c>
      <c r="E912" s="119" t="s">
        <v>1606</v>
      </c>
      <c r="H912" t="s">
        <v>1607</v>
      </c>
      <c r="I912">
        <f>VLOOKUP(H912,Listas!$B$2:$C$20,2,FALSE)</f>
        <v>500001</v>
      </c>
      <c r="J912" t="s">
        <v>22</v>
      </c>
      <c r="K912">
        <f>VLOOKUP(J912,Listas!$B$21:$C$50,2,FALSE)</f>
        <v>600017</v>
      </c>
      <c r="L912">
        <v>-1</v>
      </c>
    </row>
    <row r="913" spans="1:12">
      <c r="A913">
        <v>116</v>
      </c>
      <c r="B913" t="s">
        <v>1386</v>
      </c>
      <c r="C913" s="119">
        <v>5761748000120</v>
      </c>
      <c r="D913" t="s">
        <v>1387</v>
      </c>
      <c r="E913" s="119" t="s">
        <v>1606</v>
      </c>
      <c r="H913" t="s">
        <v>1607</v>
      </c>
      <c r="I913">
        <f>VLOOKUP(H913,Listas!$B$2:$C$20,2,FALSE)</f>
        <v>500001</v>
      </c>
      <c r="J913" t="s">
        <v>22</v>
      </c>
      <c r="K913">
        <f>VLOOKUP(J913,Listas!$B$21:$C$50,2,FALSE)</f>
        <v>600017</v>
      </c>
      <c r="L913">
        <v>-1</v>
      </c>
    </row>
    <row r="914" spans="1:12">
      <c r="A914">
        <v>116</v>
      </c>
      <c r="B914" t="s">
        <v>3659</v>
      </c>
      <c r="C914" s="119">
        <v>24120157000119</v>
      </c>
      <c r="D914" t="s">
        <v>3660</v>
      </c>
      <c r="E914" s="119" t="s">
        <v>1606</v>
      </c>
      <c r="H914" t="s">
        <v>1607</v>
      </c>
      <c r="I914">
        <f>VLOOKUP(H914,Listas!$B$2:$C$20,2,FALSE)</f>
        <v>500001</v>
      </c>
      <c r="J914" t="s">
        <v>22</v>
      </c>
      <c r="K914">
        <f>VLOOKUP(J914,Listas!$B$21:$C$50,2,FALSE)</f>
        <v>600017</v>
      </c>
      <c r="L914">
        <v>-1</v>
      </c>
    </row>
    <row r="915" spans="1:12">
      <c r="A915">
        <v>116</v>
      </c>
      <c r="B915" t="s">
        <v>3661</v>
      </c>
      <c r="C915" s="119">
        <v>28101417000160</v>
      </c>
      <c r="D915" t="s">
        <v>3662</v>
      </c>
      <c r="E915" s="119" t="s">
        <v>1606</v>
      </c>
      <c r="H915" t="s">
        <v>1607</v>
      </c>
      <c r="I915">
        <f>VLOOKUP(H915,Listas!$B$2:$C$20,2,FALSE)</f>
        <v>500001</v>
      </c>
      <c r="J915" t="s">
        <v>22</v>
      </c>
      <c r="K915">
        <f>VLOOKUP(J915,Listas!$B$21:$C$50,2,FALSE)</f>
        <v>600017</v>
      </c>
      <c r="L915">
        <v>-1</v>
      </c>
    </row>
    <row r="916" spans="1:12">
      <c r="A916">
        <v>116</v>
      </c>
      <c r="B916" t="s">
        <v>3663</v>
      </c>
      <c r="C916" s="119">
        <v>27869148000113</v>
      </c>
      <c r="D916" t="s">
        <v>3664</v>
      </c>
      <c r="E916" s="119" t="s">
        <v>1606</v>
      </c>
      <c r="H916" t="s">
        <v>1607</v>
      </c>
      <c r="I916">
        <f>VLOOKUP(H916,Listas!$B$2:$C$20,2,FALSE)</f>
        <v>500001</v>
      </c>
      <c r="J916" t="s">
        <v>22</v>
      </c>
      <c r="K916">
        <f>VLOOKUP(J916,Listas!$B$21:$C$50,2,FALSE)</f>
        <v>600017</v>
      </c>
      <c r="L916">
        <v>-1</v>
      </c>
    </row>
    <row r="917" spans="1:12">
      <c r="A917">
        <v>116</v>
      </c>
      <c r="B917" t="s">
        <v>3665</v>
      </c>
      <c r="C917" s="119" t="s">
        <v>3666</v>
      </c>
      <c r="D917" t="s">
        <v>3667</v>
      </c>
      <c r="E917" s="119" t="s">
        <v>1606</v>
      </c>
      <c r="H917" t="s">
        <v>1607</v>
      </c>
      <c r="I917">
        <f>VLOOKUP(H917,Listas!$B$2:$C$20,2,FALSE)</f>
        <v>500001</v>
      </c>
      <c r="J917" t="s">
        <v>22</v>
      </c>
      <c r="K917">
        <f>VLOOKUP(J917,Listas!$B$21:$C$50,2,FALSE)</f>
        <v>600017</v>
      </c>
      <c r="L917">
        <v>-1</v>
      </c>
    </row>
    <row r="918" spans="1:12">
      <c r="A918">
        <v>116</v>
      </c>
      <c r="B918" t="s">
        <v>3668</v>
      </c>
      <c r="C918" s="119">
        <v>10742589000157</v>
      </c>
      <c r="D918" t="s">
        <v>3669</v>
      </c>
      <c r="E918" s="119" t="s">
        <v>1606</v>
      </c>
      <c r="H918" t="s">
        <v>1607</v>
      </c>
      <c r="I918">
        <f>VLOOKUP(H918,Listas!$B$2:$C$20,2,FALSE)</f>
        <v>500001</v>
      </c>
      <c r="J918" t="s">
        <v>22</v>
      </c>
      <c r="K918">
        <f>VLOOKUP(J918,Listas!$B$21:$C$50,2,FALSE)</f>
        <v>600017</v>
      </c>
      <c r="L918">
        <v>-1</v>
      </c>
    </row>
    <row r="919" spans="1:12">
      <c r="A919">
        <v>116</v>
      </c>
      <c r="B919" t="s">
        <v>1388</v>
      </c>
      <c r="C919" s="119">
        <v>30024640000100</v>
      </c>
      <c r="D919" t="s">
        <v>1389</v>
      </c>
      <c r="E919" s="119" t="s">
        <v>1606</v>
      </c>
      <c r="H919" t="s">
        <v>1607</v>
      </c>
      <c r="I919">
        <f>VLOOKUP(H919,Listas!$B$2:$C$20,2,FALSE)</f>
        <v>500001</v>
      </c>
      <c r="J919" t="s">
        <v>22</v>
      </c>
      <c r="K919">
        <f>VLOOKUP(J919,Listas!$B$21:$C$50,2,FALSE)</f>
        <v>600017</v>
      </c>
      <c r="L919">
        <v>-1</v>
      </c>
    </row>
    <row r="920" spans="1:12">
      <c r="A920">
        <v>116</v>
      </c>
      <c r="B920" t="s">
        <v>3670</v>
      </c>
      <c r="C920" s="119">
        <v>30735771000198</v>
      </c>
      <c r="D920" t="s">
        <v>3671</v>
      </c>
      <c r="E920" s="119" t="s">
        <v>1606</v>
      </c>
      <c r="H920" t="s">
        <v>1607</v>
      </c>
      <c r="I920">
        <f>VLOOKUP(H920,Listas!$B$2:$C$20,2,FALSE)</f>
        <v>500001</v>
      </c>
      <c r="J920" t="s">
        <v>22</v>
      </c>
      <c r="K920">
        <f>VLOOKUP(J920,Listas!$B$21:$C$50,2,FALSE)</f>
        <v>600017</v>
      </c>
      <c r="L920">
        <v>-1</v>
      </c>
    </row>
    <row r="921" spans="1:12">
      <c r="A921">
        <v>116</v>
      </c>
      <c r="B921" t="s">
        <v>3672</v>
      </c>
      <c r="C921" s="119">
        <v>2247352000171</v>
      </c>
      <c r="D921" t="s">
        <v>3673</v>
      </c>
      <c r="E921" s="119" t="s">
        <v>1606</v>
      </c>
      <c r="H921" t="s">
        <v>1607</v>
      </c>
      <c r="I921">
        <f>VLOOKUP(H921,Listas!$B$2:$C$20,2,FALSE)</f>
        <v>500001</v>
      </c>
      <c r="J921" t="s">
        <v>22</v>
      </c>
      <c r="K921">
        <f>VLOOKUP(J921,Listas!$B$21:$C$50,2,FALSE)</f>
        <v>600017</v>
      </c>
      <c r="L921">
        <v>-1</v>
      </c>
    </row>
    <row r="922" spans="1:12">
      <c r="A922">
        <v>116</v>
      </c>
      <c r="B922" t="s">
        <v>3674</v>
      </c>
      <c r="C922" s="119">
        <v>3556998000101</v>
      </c>
      <c r="D922" t="s">
        <v>3675</v>
      </c>
      <c r="E922" s="119" t="s">
        <v>1606</v>
      </c>
      <c r="H922" t="s">
        <v>1607</v>
      </c>
      <c r="I922">
        <f>VLOOKUP(H922,Listas!$B$2:$C$20,2,FALSE)</f>
        <v>500001</v>
      </c>
      <c r="J922" t="s">
        <v>22</v>
      </c>
      <c r="K922">
        <f>VLOOKUP(J922,Listas!$B$21:$C$50,2,FALSE)</f>
        <v>600017</v>
      </c>
      <c r="L922">
        <v>-1</v>
      </c>
    </row>
    <row r="923" spans="1:12">
      <c r="A923">
        <v>116</v>
      </c>
      <c r="B923" t="s">
        <v>3676</v>
      </c>
      <c r="C923" s="119">
        <v>23327378000108</v>
      </c>
      <c r="D923" t="s">
        <v>3677</v>
      </c>
      <c r="E923" s="119" t="s">
        <v>1606</v>
      </c>
      <c r="H923" t="s">
        <v>1607</v>
      </c>
      <c r="I923">
        <f>VLOOKUP(H923,Listas!$B$2:$C$20,2,FALSE)</f>
        <v>500001</v>
      </c>
      <c r="J923" t="s">
        <v>22</v>
      </c>
      <c r="K923">
        <f>VLOOKUP(J923,Listas!$B$21:$C$50,2,FALSE)</f>
        <v>600017</v>
      </c>
      <c r="L923">
        <v>-1</v>
      </c>
    </row>
    <row r="924" spans="1:12">
      <c r="A924">
        <v>116</v>
      </c>
      <c r="B924" t="s">
        <v>3678</v>
      </c>
      <c r="C924" s="119">
        <v>20593807000192</v>
      </c>
      <c r="D924" t="s">
        <v>3679</v>
      </c>
      <c r="E924" s="119" t="s">
        <v>1606</v>
      </c>
      <c r="H924" t="s">
        <v>1607</v>
      </c>
      <c r="I924">
        <f>VLOOKUP(H924,Listas!$B$2:$C$20,2,FALSE)</f>
        <v>500001</v>
      </c>
      <c r="J924" t="s">
        <v>22</v>
      </c>
      <c r="K924">
        <f>VLOOKUP(J924,Listas!$B$21:$C$50,2,FALSE)</f>
        <v>600017</v>
      </c>
      <c r="L924">
        <v>-1</v>
      </c>
    </row>
    <row r="925" spans="1:12">
      <c r="A925">
        <v>116</v>
      </c>
      <c r="B925" t="s">
        <v>3680</v>
      </c>
      <c r="C925" s="119">
        <v>14683228000138</v>
      </c>
      <c r="D925" t="s">
        <v>3681</v>
      </c>
      <c r="E925" s="119" t="s">
        <v>1606</v>
      </c>
      <c r="H925" t="s">
        <v>1607</v>
      </c>
      <c r="I925">
        <f>VLOOKUP(H925,Listas!$B$2:$C$20,2,FALSE)</f>
        <v>500001</v>
      </c>
      <c r="J925" t="s">
        <v>22</v>
      </c>
      <c r="K925">
        <f>VLOOKUP(J925,Listas!$B$21:$C$50,2,FALSE)</f>
        <v>600017</v>
      </c>
      <c r="L925">
        <v>-1</v>
      </c>
    </row>
    <row r="926" spans="1:12">
      <c r="A926">
        <v>116</v>
      </c>
      <c r="B926" t="s">
        <v>3682</v>
      </c>
      <c r="C926" s="119">
        <v>32088205000167</v>
      </c>
      <c r="D926" t="s">
        <v>3683</v>
      </c>
      <c r="E926" s="119" t="s">
        <v>1606</v>
      </c>
      <c r="H926" t="s">
        <v>1607</v>
      </c>
      <c r="I926">
        <f>VLOOKUP(H926,Listas!$B$2:$C$20,2,FALSE)</f>
        <v>500001</v>
      </c>
      <c r="J926" t="s">
        <v>22</v>
      </c>
      <c r="K926">
        <f>VLOOKUP(J926,Listas!$B$21:$C$50,2,FALSE)</f>
        <v>600017</v>
      </c>
      <c r="L926">
        <v>-1</v>
      </c>
    </row>
    <row r="927" spans="1:12">
      <c r="A927">
        <v>116</v>
      </c>
      <c r="B927" t="s">
        <v>3684</v>
      </c>
      <c r="C927" s="119">
        <v>49738636000124</v>
      </c>
      <c r="D927" t="s">
        <v>3685</v>
      </c>
      <c r="E927" s="119" t="s">
        <v>1606</v>
      </c>
      <c r="H927" t="s">
        <v>1607</v>
      </c>
      <c r="I927">
        <f>VLOOKUP(H927,Listas!$B$2:$C$20,2,FALSE)</f>
        <v>500001</v>
      </c>
      <c r="J927" t="s">
        <v>22</v>
      </c>
      <c r="K927">
        <f>VLOOKUP(J927,Listas!$B$21:$C$50,2,FALSE)</f>
        <v>600017</v>
      </c>
      <c r="L927">
        <v>-1</v>
      </c>
    </row>
    <row r="928" spans="1:12">
      <c r="A928">
        <v>116</v>
      </c>
      <c r="B928" t="s">
        <v>3686</v>
      </c>
      <c r="C928" s="119">
        <v>78954286000131</v>
      </c>
      <c r="D928" t="s">
        <v>3687</v>
      </c>
      <c r="E928" s="119" t="s">
        <v>1606</v>
      </c>
      <c r="H928" t="s">
        <v>1607</v>
      </c>
      <c r="I928">
        <f>VLOOKUP(H928,Listas!$B$2:$C$20,2,FALSE)</f>
        <v>500001</v>
      </c>
      <c r="J928" t="s">
        <v>22</v>
      </c>
      <c r="K928">
        <f>VLOOKUP(J928,Listas!$B$21:$C$50,2,FALSE)</f>
        <v>600017</v>
      </c>
      <c r="L928">
        <v>-1</v>
      </c>
    </row>
    <row r="929" spans="1:12">
      <c r="A929">
        <v>116</v>
      </c>
      <c r="B929" t="s">
        <v>3688</v>
      </c>
      <c r="C929" s="119">
        <v>8418174000180</v>
      </c>
      <c r="D929" t="s">
        <v>3689</v>
      </c>
      <c r="E929" s="119" t="s">
        <v>1606</v>
      </c>
      <c r="H929" t="s">
        <v>1607</v>
      </c>
      <c r="I929">
        <f>VLOOKUP(H929,Listas!$B$2:$C$20,2,FALSE)</f>
        <v>500001</v>
      </c>
      <c r="J929" t="s">
        <v>22</v>
      </c>
      <c r="K929">
        <f>VLOOKUP(J929,Listas!$B$21:$C$50,2,FALSE)</f>
        <v>600017</v>
      </c>
      <c r="L929">
        <v>-1</v>
      </c>
    </row>
    <row r="930" spans="1:12">
      <c r="A930">
        <v>116</v>
      </c>
      <c r="B930" t="s">
        <v>3690</v>
      </c>
      <c r="C930" s="119">
        <v>31206521000123</v>
      </c>
      <c r="D930" t="s">
        <v>3691</v>
      </c>
      <c r="E930" s="119" t="s">
        <v>1606</v>
      </c>
      <c r="H930" t="s">
        <v>1607</v>
      </c>
      <c r="I930">
        <f>VLOOKUP(H930,Listas!$B$2:$C$20,2,FALSE)</f>
        <v>500001</v>
      </c>
      <c r="J930" t="s">
        <v>22</v>
      </c>
      <c r="K930">
        <f>VLOOKUP(J930,Listas!$B$21:$C$50,2,FALSE)</f>
        <v>600017</v>
      </c>
      <c r="L930">
        <v>-1</v>
      </c>
    </row>
    <row r="931" spans="1:12">
      <c r="A931">
        <v>116</v>
      </c>
      <c r="B931" t="s">
        <v>3692</v>
      </c>
      <c r="C931" s="119">
        <v>27214907000100</v>
      </c>
      <c r="D931" t="s">
        <v>3693</v>
      </c>
      <c r="E931" s="119" t="s">
        <v>1606</v>
      </c>
      <c r="H931" t="s">
        <v>1607</v>
      </c>
      <c r="I931">
        <f>VLOOKUP(H931,Listas!$B$2:$C$20,2,FALSE)</f>
        <v>500001</v>
      </c>
      <c r="J931" t="s">
        <v>22</v>
      </c>
      <c r="K931">
        <f>VLOOKUP(J931,Listas!$B$21:$C$50,2,FALSE)</f>
        <v>600017</v>
      </c>
      <c r="L931">
        <v>-1</v>
      </c>
    </row>
    <row r="932" spans="1:12">
      <c r="A932">
        <v>116</v>
      </c>
      <c r="B932" t="s">
        <v>3694</v>
      </c>
      <c r="C932" s="119">
        <v>11168199000188</v>
      </c>
      <c r="D932" t="s">
        <v>3695</v>
      </c>
      <c r="E932" s="119" t="s">
        <v>1606</v>
      </c>
      <c r="H932" t="s">
        <v>1607</v>
      </c>
      <c r="I932">
        <f>VLOOKUP(H932,Listas!$B$2:$C$20,2,FALSE)</f>
        <v>500001</v>
      </c>
      <c r="J932" t="s">
        <v>22</v>
      </c>
      <c r="K932">
        <f>VLOOKUP(J932,Listas!$B$21:$C$50,2,FALSE)</f>
        <v>600017</v>
      </c>
      <c r="L932">
        <v>-1</v>
      </c>
    </row>
    <row r="933" spans="1:12">
      <c r="A933">
        <v>116</v>
      </c>
      <c r="B933" t="s">
        <v>3696</v>
      </c>
      <c r="C933" s="119">
        <v>9967852019308</v>
      </c>
      <c r="D933" t="s">
        <v>3697</v>
      </c>
      <c r="E933" s="119" t="s">
        <v>1606</v>
      </c>
      <c r="H933" t="s">
        <v>1607</v>
      </c>
      <c r="I933">
        <f>VLOOKUP(H933,Listas!$B$2:$C$20,2,FALSE)</f>
        <v>500001</v>
      </c>
      <c r="J933" t="s">
        <v>22</v>
      </c>
      <c r="K933">
        <f>VLOOKUP(J933,Listas!$B$21:$C$50,2,FALSE)</f>
        <v>600017</v>
      </c>
      <c r="L933">
        <v>-1</v>
      </c>
    </row>
    <row r="934" spans="1:12">
      <c r="A934">
        <v>116</v>
      </c>
      <c r="B934" t="s">
        <v>3698</v>
      </c>
      <c r="C934" s="119">
        <v>24158718000179</v>
      </c>
      <c r="D934" t="s">
        <v>3699</v>
      </c>
      <c r="E934" s="119" t="s">
        <v>1606</v>
      </c>
      <c r="H934" t="s">
        <v>1607</v>
      </c>
      <c r="I934">
        <f>VLOOKUP(H934,Listas!$B$2:$C$20,2,FALSE)</f>
        <v>500001</v>
      </c>
      <c r="J934" t="s">
        <v>22</v>
      </c>
      <c r="K934">
        <f>VLOOKUP(J934,Listas!$B$21:$C$50,2,FALSE)</f>
        <v>600017</v>
      </c>
      <c r="L934">
        <v>-1</v>
      </c>
    </row>
    <row r="935" spans="1:12">
      <c r="A935">
        <v>116</v>
      </c>
      <c r="B935" t="s">
        <v>3700</v>
      </c>
      <c r="C935" s="119">
        <v>9656613000156</v>
      </c>
      <c r="D935" t="s">
        <v>3701</v>
      </c>
      <c r="E935" s="119" t="s">
        <v>1606</v>
      </c>
      <c r="H935" t="s">
        <v>1607</v>
      </c>
      <c r="I935">
        <f>VLOOKUP(H935,Listas!$B$2:$C$20,2,FALSE)</f>
        <v>500001</v>
      </c>
      <c r="J935" t="s">
        <v>22</v>
      </c>
      <c r="K935">
        <f>VLOOKUP(J935,Listas!$B$21:$C$50,2,FALSE)</f>
        <v>600017</v>
      </c>
      <c r="L935">
        <v>-1</v>
      </c>
    </row>
    <row r="936" spans="1:12">
      <c r="A936">
        <v>116</v>
      </c>
      <c r="B936" t="s">
        <v>3702</v>
      </c>
      <c r="C936" s="119">
        <v>7868103000117</v>
      </c>
      <c r="D936" t="s">
        <v>3703</v>
      </c>
      <c r="E936" s="119" t="s">
        <v>1606</v>
      </c>
      <c r="H936" t="s">
        <v>1607</v>
      </c>
      <c r="I936">
        <f>VLOOKUP(H936,Listas!$B$2:$C$20,2,FALSE)</f>
        <v>500001</v>
      </c>
      <c r="J936" t="s">
        <v>22</v>
      </c>
      <c r="K936">
        <f>VLOOKUP(J936,Listas!$B$21:$C$50,2,FALSE)</f>
        <v>600017</v>
      </c>
      <c r="L936">
        <v>-1</v>
      </c>
    </row>
    <row r="937" spans="1:12">
      <c r="A937">
        <v>116</v>
      </c>
      <c r="B937" t="s">
        <v>3704</v>
      </c>
      <c r="C937" s="119">
        <v>8763638000196</v>
      </c>
      <c r="D937" t="s">
        <v>3705</v>
      </c>
      <c r="E937" s="119" t="s">
        <v>1606</v>
      </c>
      <c r="H937" t="s">
        <v>1607</v>
      </c>
      <c r="I937">
        <f>VLOOKUP(H937,Listas!$B$2:$C$20,2,FALSE)</f>
        <v>500001</v>
      </c>
      <c r="J937" t="s">
        <v>22</v>
      </c>
      <c r="K937">
        <f>VLOOKUP(J937,Listas!$B$21:$C$50,2,FALSE)</f>
        <v>600017</v>
      </c>
      <c r="L937">
        <v>-1</v>
      </c>
    </row>
    <row r="938" spans="1:12">
      <c r="A938">
        <v>116</v>
      </c>
      <c r="B938" t="s">
        <v>3706</v>
      </c>
      <c r="C938" s="119">
        <v>776574001390</v>
      </c>
      <c r="D938" t="s">
        <v>3707</v>
      </c>
      <c r="E938" s="119" t="s">
        <v>1606</v>
      </c>
      <c r="H938" t="s">
        <v>1607</v>
      </c>
      <c r="I938">
        <f>VLOOKUP(H938,Listas!$B$2:$C$20,2,FALSE)</f>
        <v>500001</v>
      </c>
      <c r="J938" t="s">
        <v>22</v>
      </c>
      <c r="K938">
        <f>VLOOKUP(J938,Listas!$B$21:$C$50,2,FALSE)</f>
        <v>600017</v>
      </c>
      <c r="L938">
        <v>-1</v>
      </c>
    </row>
    <row r="939" spans="1:12">
      <c r="A939">
        <v>116</v>
      </c>
      <c r="B939" t="s">
        <v>3708</v>
      </c>
      <c r="C939" s="119">
        <v>3989368000236</v>
      </c>
      <c r="D939" t="s">
        <v>3709</v>
      </c>
      <c r="E939" s="119" t="s">
        <v>1606</v>
      </c>
      <c r="H939" t="s">
        <v>1607</v>
      </c>
      <c r="I939">
        <f>VLOOKUP(H939,Listas!$B$2:$C$20,2,FALSE)</f>
        <v>500001</v>
      </c>
      <c r="J939" t="s">
        <v>22</v>
      </c>
      <c r="K939">
        <f>VLOOKUP(J939,Listas!$B$21:$C$50,2,FALSE)</f>
        <v>600017</v>
      </c>
      <c r="L939">
        <v>-1</v>
      </c>
    </row>
    <row r="940" spans="1:12">
      <c r="A940">
        <v>116</v>
      </c>
      <c r="B940" t="s">
        <v>3710</v>
      </c>
      <c r="C940" s="119">
        <v>5809981000136</v>
      </c>
      <c r="D940" t="s">
        <v>3711</v>
      </c>
      <c r="E940" s="119" t="s">
        <v>1606</v>
      </c>
      <c r="H940" t="s">
        <v>1607</v>
      </c>
      <c r="I940">
        <f>VLOOKUP(H940,Listas!$B$2:$C$20,2,FALSE)</f>
        <v>500001</v>
      </c>
      <c r="J940" t="s">
        <v>22</v>
      </c>
      <c r="K940">
        <f>VLOOKUP(J940,Listas!$B$21:$C$50,2,FALSE)</f>
        <v>600017</v>
      </c>
      <c r="L940">
        <v>-1</v>
      </c>
    </row>
    <row r="941" spans="1:12">
      <c r="A941">
        <v>116</v>
      </c>
      <c r="B941" t="s">
        <v>3712</v>
      </c>
      <c r="C941" s="119">
        <v>8752567000126</v>
      </c>
      <c r="D941" t="s">
        <v>3713</v>
      </c>
      <c r="E941" s="119" t="s">
        <v>1606</v>
      </c>
      <c r="H941" t="s">
        <v>1607</v>
      </c>
      <c r="I941">
        <f>VLOOKUP(H941,Listas!$B$2:$C$20,2,FALSE)</f>
        <v>500001</v>
      </c>
      <c r="J941" t="s">
        <v>22</v>
      </c>
      <c r="K941">
        <f>VLOOKUP(J941,Listas!$B$21:$C$50,2,FALSE)</f>
        <v>600017</v>
      </c>
      <c r="L941">
        <v>-1</v>
      </c>
    </row>
    <row r="942" spans="1:12">
      <c r="A942">
        <v>116</v>
      </c>
      <c r="B942" t="s">
        <v>3714</v>
      </c>
      <c r="C942" s="119">
        <v>79942645000101</v>
      </c>
      <c r="D942" t="s">
        <v>3715</v>
      </c>
      <c r="E942" s="119" t="s">
        <v>1606</v>
      </c>
      <c r="H942" t="s">
        <v>1607</v>
      </c>
      <c r="I942">
        <f>VLOOKUP(H942,Listas!$B$2:$C$20,2,FALSE)</f>
        <v>500001</v>
      </c>
      <c r="J942" t="s">
        <v>22</v>
      </c>
      <c r="K942">
        <f>VLOOKUP(J942,Listas!$B$21:$C$50,2,FALSE)</f>
        <v>600017</v>
      </c>
      <c r="L942">
        <v>-1</v>
      </c>
    </row>
    <row r="943" spans="1:12">
      <c r="A943">
        <v>116</v>
      </c>
      <c r="B943" t="s">
        <v>3716</v>
      </c>
      <c r="C943" s="119">
        <v>42356782000146</v>
      </c>
      <c r="D943" t="s">
        <v>3717</v>
      </c>
      <c r="E943" s="119" t="s">
        <v>1606</v>
      </c>
      <c r="H943" t="s">
        <v>1607</v>
      </c>
      <c r="I943">
        <f>VLOOKUP(H943,Listas!$B$2:$C$20,2,FALSE)</f>
        <v>500001</v>
      </c>
      <c r="J943" t="s">
        <v>22</v>
      </c>
      <c r="K943">
        <f>VLOOKUP(J943,Listas!$B$21:$C$50,2,FALSE)</f>
        <v>600017</v>
      </c>
      <c r="L943">
        <v>-1</v>
      </c>
    </row>
    <row r="944" spans="1:12">
      <c r="A944">
        <v>116</v>
      </c>
      <c r="B944" t="s">
        <v>3718</v>
      </c>
      <c r="C944" s="119">
        <v>19238116000191</v>
      </c>
      <c r="D944" t="s">
        <v>3719</v>
      </c>
      <c r="E944" s="119" t="s">
        <v>1606</v>
      </c>
      <c r="H944" t="s">
        <v>1607</v>
      </c>
      <c r="I944">
        <f>VLOOKUP(H944,Listas!$B$2:$C$20,2,FALSE)</f>
        <v>500001</v>
      </c>
      <c r="J944" t="s">
        <v>22</v>
      </c>
      <c r="K944">
        <f>VLOOKUP(J944,Listas!$B$21:$C$50,2,FALSE)</f>
        <v>600017</v>
      </c>
      <c r="L944">
        <v>-1</v>
      </c>
    </row>
    <row r="945" spans="1:12">
      <c r="A945">
        <v>116</v>
      </c>
      <c r="B945" t="s">
        <v>3720</v>
      </c>
      <c r="C945" s="119">
        <v>30636928000128</v>
      </c>
      <c r="D945" t="s">
        <v>3721</v>
      </c>
      <c r="E945" s="119" t="s">
        <v>1606</v>
      </c>
      <c r="H945" t="s">
        <v>1607</v>
      </c>
      <c r="I945">
        <f>VLOOKUP(H945,Listas!$B$2:$C$20,2,FALSE)</f>
        <v>500001</v>
      </c>
      <c r="J945" t="s">
        <v>22</v>
      </c>
      <c r="K945">
        <f>VLOOKUP(J945,Listas!$B$21:$C$50,2,FALSE)</f>
        <v>600017</v>
      </c>
      <c r="L945">
        <v>-1</v>
      </c>
    </row>
    <row r="946" spans="1:12">
      <c r="A946">
        <v>116</v>
      </c>
      <c r="B946" t="s">
        <v>3722</v>
      </c>
      <c r="C946" s="119">
        <v>14186328000159</v>
      </c>
      <c r="D946" t="s">
        <v>3723</v>
      </c>
      <c r="E946" s="119" t="s">
        <v>1606</v>
      </c>
      <c r="H946" t="s">
        <v>1607</v>
      </c>
      <c r="I946">
        <f>VLOOKUP(H946,Listas!$B$2:$C$20,2,FALSE)</f>
        <v>500001</v>
      </c>
      <c r="J946" t="s">
        <v>22</v>
      </c>
      <c r="K946">
        <f>VLOOKUP(J946,Listas!$B$21:$C$50,2,FALSE)</f>
        <v>600017</v>
      </c>
      <c r="L946">
        <v>-1</v>
      </c>
    </row>
    <row r="947" spans="1:12">
      <c r="A947">
        <v>116</v>
      </c>
      <c r="B947" t="s">
        <v>3724</v>
      </c>
      <c r="C947" s="119">
        <v>24875181000168</v>
      </c>
      <c r="D947" t="s">
        <v>3725</v>
      </c>
      <c r="E947" s="119" t="s">
        <v>1606</v>
      </c>
      <c r="H947" t="s">
        <v>1607</v>
      </c>
      <c r="I947">
        <f>VLOOKUP(H947,Listas!$B$2:$C$20,2,FALSE)</f>
        <v>500001</v>
      </c>
      <c r="J947" t="s">
        <v>22</v>
      </c>
      <c r="K947">
        <f>VLOOKUP(J947,Listas!$B$21:$C$50,2,FALSE)</f>
        <v>600017</v>
      </c>
      <c r="L947">
        <v>-1</v>
      </c>
    </row>
    <row r="948" spans="1:12">
      <c r="A948">
        <v>116</v>
      </c>
      <c r="B948" t="s">
        <v>3726</v>
      </c>
      <c r="C948" s="119">
        <v>12929258000156</v>
      </c>
      <c r="D948" t="s">
        <v>3727</v>
      </c>
      <c r="E948" s="119" t="s">
        <v>1606</v>
      </c>
      <c r="H948" t="s">
        <v>1607</v>
      </c>
      <c r="I948">
        <f>VLOOKUP(H948,Listas!$B$2:$C$20,2,FALSE)</f>
        <v>500001</v>
      </c>
      <c r="J948" t="s">
        <v>22</v>
      </c>
      <c r="K948">
        <f>VLOOKUP(J948,Listas!$B$21:$C$50,2,FALSE)</f>
        <v>600017</v>
      </c>
      <c r="L948">
        <v>-1</v>
      </c>
    </row>
    <row r="949" spans="1:12">
      <c r="A949">
        <v>116</v>
      </c>
      <c r="B949" t="s">
        <v>3728</v>
      </c>
      <c r="C949" s="119">
        <v>26986552000104</v>
      </c>
      <c r="D949" t="s">
        <v>3729</v>
      </c>
      <c r="E949" s="119" t="s">
        <v>1606</v>
      </c>
      <c r="H949" t="s">
        <v>1607</v>
      </c>
      <c r="I949">
        <f>VLOOKUP(H949,Listas!$B$2:$C$20,2,FALSE)</f>
        <v>500001</v>
      </c>
      <c r="J949" t="s">
        <v>22</v>
      </c>
      <c r="K949">
        <f>VLOOKUP(J949,Listas!$B$21:$C$50,2,FALSE)</f>
        <v>600017</v>
      </c>
      <c r="L949">
        <v>-1</v>
      </c>
    </row>
    <row r="950" spans="1:12">
      <c r="A950">
        <v>116</v>
      </c>
      <c r="B950" t="s">
        <v>3730</v>
      </c>
      <c r="C950" s="119">
        <v>57988867000700</v>
      </c>
      <c r="D950" t="s">
        <v>3731</v>
      </c>
      <c r="E950" s="119" t="s">
        <v>1606</v>
      </c>
      <c r="H950" t="s">
        <v>1607</v>
      </c>
      <c r="I950">
        <f>VLOOKUP(H950,Listas!$B$2:$C$20,2,FALSE)</f>
        <v>500001</v>
      </c>
      <c r="J950" t="s">
        <v>22</v>
      </c>
      <c r="K950">
        <f>VLOOKUP(J950,Listas!$B$21:$C$50,2,FALSE)</f>
        <v>600017</v>
      </c>
      <c r="L950">
        <v>-1</v>
      </c>
    </row>
    <row r="951" spans="1:12">
      <c r="A951">
        <v>116</v>
      </c>
      <c r="B951" t="s">
        <v>3732</v>
      </c>
      <c r="C951" s="119">
        <v>2421421000111</v>
      </c>
      <c r="D951" t="s">
        <v>3733</v>
      </c>
      <c r="E951" s="119" t="s">
        <v>1606</v>
      </c>
      <c r="H951" t="s">
        <v>1607</v>
      </c>
      <c r="I951">
        <f>VLOOKUP(H951,Listas!$B$2:$C$20,2,FALSE)</f>
        <v>500001</v>
      </c>
      <c r="J951" t="s">
        <v>22</v>
      </c>
      <c r="K951">
        <f>VLOOKUP(J951,Listas!$B$21:$C$50,2,FALSE)</f>
        <v>600017</v>
      </c>
      <c r="L951">
        <v>-1</v>
      </c>
    </row>
    <row r="952" spans="1:12">
      <c r="A952">
        <v>116</v>
      </c>
      <c r="B952" t="s">
        <v>3734</v>
      </c>
      <c r="C952" s="119">
        <v>4524235000133</v>
      </c>
      <c r="D952" t="s">
        <v>3735</v>
      </c>
      <c r="E952" s="119" t="s">
        <v>1606</v>
      </c>
      <c r="H952" t="s">
        <v>1607</v>
      </c>
      <c r="I952">
        <f>VLOOKUP(H952,Listas!$B$2:$C$20,2,FALSE)</f>
        <v>500001</v>
      </c>
      <c r="J952" t="s">
        <v>22</v>
      </c>
      <c r="K952">
        <f>VLOOKUP(J952,Listas!$B$21:$C$50,2,FALSE)</f>
        <v>600017</v>
      </c>
      <c r="L952">
        <v>-1</v>
      </c>
    </row>
    <row r="953" spans="1:12">
      <c r="A953">
        <v>116</v>
      </c>
      <c r="B953" t="s">
        <v>635</v>
      </c>
      <c r="C953" s="119">
        <v>10348318000111</v>
      </c>
      <c r="D953" t="s">
        <v>636</v>
      </c>
      <c r="E953" s="119" t="s">
        <v>1606</v>
      </c>
      <c r="H953" t="s">
        <v>1607</v>
      </c>
      <c r="I953">
        <f>VLOOKUP(H953,Listas!$B$2:$C$20,2,FALSE)</f>
        <v>500001</v>
      </c>
      <c r="J953" t="s">
        <v>22</v>
      </c>
      <c r="K953">
        <f>VLOOKUP(J953,Listas!$B$21:$C$50,2,FALSE)</f>
        <v>600017</v>
      </c>
      <c r="L953">
        <v>-1</v>
      </c>
    </row>
    <row r="954" spans="1:12">
      <c r="A954">
        <v>116</v>
      </c>
      <c r="B954" t="s">
        <v>3736</v>
      </c>
      <c r="C954" s="119">
        <v>3498013000120</v>
      </c>
      <c r="D954" t="s">
        <v>3737</v>
      </c>
      <c r="E954" s="119" t="s">
        <v>1606</v>
      </c>
      <c r="H954" t="s">
        <v>1607</v>
      </c>
      <c r="I954">
        <f>VLOOKUP(H954,Listas!$B$2:$C$20,2,FALSE)</f>
        <v>500001</v>
      </c>
      <c r="J954" t="s">
        <v>22</v>
      </c>
      <c r="K954">
        <f>VLOOKUP(J954,Listas!$B$21:$C$50,2,FALSE)</f>
        <v>600017</v>
      </c>
      <c r="L954">
        <v>-1</v>
      </c>
    </row>
    <row r="955" spans="1:12">
      <c r="A955">
        <v>116</v>
      </c>
      <c r="B955" t="s">
        <v>3738</v>
      </c>
      <c r="C955" s="119">
        <v>7731741000128</v>
      </c>
      <c r="D955" t="s">
        <v>3739</v>
      </c>
      <c r="E955" s="119" t="s">
        <v>1606</v>
      </c>
      <c r="H955" t="s">
        <v>1607</v>
      </c>
      <c r="I955">
        <f>VLOOKUP(H955,Listas!$B$2:$C$20,2,FALSE)</f>
        <v>500001</v>
      </c>
      <c r="J955" t="s">
        <v>22</v>
      </c>
      <c r="K955">
        <f>VLOOKUP(J955,Listas!$B$21:$C$50,2,FALSE)</f>
        <v>600017</v>
      </c>
      <c r="L955">
        <v>-1</v>
      </c>
    </row>
    <row r="956" spans="1:12">
      <c r="A956">
        <v>116</v>
      </c>
      <c r="B956" t="s">
        <v>1390</v>
      </c>
      <c r="C956" s="119">
        <v>11749674000100</v>
      </c>
      <c r="D956" t="s">
        <v>1391</v>
      </c>
      <c r="E956" s="119" t="s">
        <v>1606</v>
      </c>
      <c r="H956" t="s">
        <v>1607</v>
      </c>
      <c r="I956">
        <f>VLOOKUP(H956,Listas!$B$2:$C$20,2,FALSE)</f>
        <v>500001</v>
      </c>
      <c r="J956" t="s">
        <v>22</v>
      </c>
      <c r="K956">
        <f>VLOOKUP(J956,Listas!$B$21:$C$50,2,FALSE)</f>
        <v>600017</v>
      </c>
      <c r="L956">
        <v>-1</v>
      </c>
    </row>
    <row r="957" spans="1:12">
      <c r="A957">
        <v>116</v>
      </c>
      <c r="B957" t="s">
        <v>637</v>
      </c>
      <c r="C957" s="119">
        <v>16457791000113</v>
      </c>
      <c r="D957" t="s">
        <v>638</v>
      </c>
      <c r="E957" s="119" t="s">
        <v>1606</v>
      </c>
      <c r="H957" t="s">
        <v>1607</v>
      </c>
      <c r="I957">
        <f>VLOOKUP(H957,Listas!$B$2:$C$20,2,FALSE)</f>
        <v>500001</v>
      </c>
      <c r="J957" t="s">
        <v>22</v>
      </c>
      <c r="K957">
        <f>VLOOKUP(J957,Listas!$B$21:$C$50,2,FALSE)</f>
        <v>600017</v>
      </c>
      <c r="L957">
        <v>-1</v>
      </c>
    </row>
    <row r="958" spans="1:12">
      <c r="A958">
        <v>116</v>
      </c>
      <c r="B958" t="s">
        <v>3740</v>
      </c>
      <c r="C958" s="119">
        <v>12390967000106</v>
      </c>
      <c r="D958" t="s">
        <v>3741</v>
      </c>
      <c r="E958" s="119" t="s">
        <v>1606</v>
      </c>
      <c r="H958" t="s">
        <v>1607</v>
      </c>
      <c r="I958">
        <f>VLOOKUP(H958,Listas!$B$2:$C$20,2,FALSE)</f>
        <v>500001</v>
      </c>
      <c r="J958" t="s">
        <v>22</v>
      </c>
      <c r="K958">
        <f>VLOOKUP(J958,Listas!$B$21:$C$50,2,FALSE)</f>
        <v>600017</v>
      </c>
      <c r="L958">
        <v>-1</v>
      </c>
    </row>
    <row r="959" spans="1:12">
      <c r="A959">
        <v>116</v>
      </c>
      <c r="B959" t="s">
        <v>3742</v>
      </c>
      <c r="C959" s="119">
        <v>7802996000106</v>
      </c>
      <c r="D959" t="s">
        <v>3743</v>
      </c>
      <c r="E959" s="119" t="s">
        <v>1606</v>
      </c>
      <c r="H959" t="s">
        <v>1607</v>
      </c>
      <c r="I959">
        <f>VLOOKUP(H959,Listas!$B$2:$C$20,2,FALSE)</f>
        <v>500001</v>
      </c>
      <c r="J959" t="s">
        <v>22</v>
      </c>
      <c r="K959">
        <f>VLOOKUP(J959,Listas!$B$21:$C$50,2,FALSE)</f>
        <v>600017</v>
      </c>
      <c r="L959">
        <v>-1</v>
      </c>
    </row>
    <row r="960" spans="1:12">
      <c r="A960">
        <v>116</v>
      </c>
      <c r="B960" t="s">
        <v>1392</v>
      </c>
      <c r="C960" s="119">
        <v>8896745000192</v>
      </c>
      <c r="D960" t="s">
        <v>1393</v>
      </c>
      <c r="E960" s="119" t="s">
        <v>1606</v>
      </c>
      <c r="H960" t="s">
        <v>1607</v>
      </c>
      <c r="I960">
        <f>VLOOKUP(H960,Listas!$B$2:$C$20,2,FALSE)</f>
        <v>500001</v>
      </c>
      <c r="J960" t="s">
        <v>22</v>
      </c>
      <c r="K960">
        <f>VLOOKUP(J960,Listas!$B$21:$C$50,2,FALSE)</f>
        <v>600017</v>
      </c>
      <c r="L960">
        <v>-1</v>
      </c>
    </row>
    <row r="961" spans="1:12">
      <c r="A961">
        <v>116</v>
      </c>
      <c r="B961" t="s">
        <v>3744</v>
      </c>
      <c r="C961" s="119">
        <v>43942358000146</v>
      </c>
      <c r="D961" t="s">
        <v>3745</v>
      </c>
      <c r="E961" s="119" t="s">
        <v>1606</v>
      </c>
      <c r="H961" t="s">
        <v>1607</v>
      </c>
      <c r="I961">
        <f>VLOOKUP(H961,Listas!$B$2:$C$20,2,FALSE)</f>
        <v>500001</v>
      </c>
      <c r="J961" t="s">
        <v>22</v>
      </c>
      <c r="K961">
        <f>VLOOKUP(J961,Listas!$B$21:$C$50,2,FALSE)</f>
        <v>600017</v>
      </c>
      <c r="L961">
        <v>-1</v>
      </c>
    </row>
    <row r="962" spans="1:12">
      <c r="A962">
        <v>116</v>
      </c>
      <c r="B962" t="s">
        <v>3746</v>
      </c>
      <c r="C962" s="119">
        <v>28542017000190</v>
      </c>
      <c r="D962" t="s">
        <v>3747</v>
      </c>
      <c r="E962" s="119" t="s">
        <v>1606</v>
      </c>
      <c r="H962" t="s">
        <v>1607</v>
      </c>
      <c r="I962">
        <f>VLOOKUP(H962,Listas!$B$2:$C$20,2,FALSE)</f>
        <v>500001</v>
      </c>
      <c r="J962" t="s">
        <v>22</v>
      </c>
      <c r="K962">
        <f>VLOOKUP(J962,Listas!$B$21:$C$50,2,FALSE)</f>
        <v>600017</v>
      </c>
      <c r="L962">
        <v>-1</v>
      </c>
    </row>
    <row r="963" spans="1:12">
      <c r="A963">
        <v>116</v>
      </c>
      <c r="B963" t="s">
        <v>1394</v>
      </c>
      <c r="C963" s="119">
        <v>3282066000100</v>
      </c>
      <c r="D963" t="s">
        <v>1395</v>
      </c>
      <c r="E963" s="119" t="s">
        <v>1606</v>
      </c>
      <c r="H963" t="s">
        <v>1607</v>
      </c>
      <c r="I963">
        <f>VLOOKUP(H963,Listas!$B$2:$C$20,2,FALSE)</f>
        <v>500001</v>
      </c>
      <c r="J963" t="s">
        <v>22</v>
      </c>
      <c r="K963">
        <f>VLOOKUP(J963,Listas!$B$21:$C$50,2,FALSE)</f>
        <v>600017</v>
      </c>
      <c r="L963">
        <v>-1</v>
      </c>
    </row>
    <row r="964" spans="1:12">
      <c r="A964">
        <v>116</v>
      </c>
      <c r="B964" t="s">
        <v>3748</v>
      </c>
      <c r="C964" s="119">
        <v>2114755</v>
      </c>
      <c r="D964" t="s">
        <v>3749</v>
      </c>
      <c r="E964" s="119" t="s">
        <v>1606</v>
      </c>
      <c r="H964" t="s">
        <v>1607</v>
      </c>
      <c r="I964">
        <f>VLOOKUP(H964,Listas!$B$2:$C$20,2,FALSE)</f>
        <v>500001</v>
      </c>
      <c r="J964" t="s">
        <v>22</v>
      </c>
      <c r="K964">
        <f>VLOOKUP(J964,Listas!$B$21:$C$50,2,FALSE)</f>
        <v>600017</v>
      </c>
      <c r="L964">
        <v>-1</v>
      </c>
    </row>
    <row r="965" spans="1:12">
      <c r="A965">
        <v>116</v>
      </c>
      <c r="B965" t="s">
        <v>3750</v>
      </c>
      <c r="C965" s="119">
        <v>2114756</v>
      </c>
      <c r="D965" t="s">
        <v>3751</v>
      </c>
      <c r="E965" s="119" t="s">
        <v>1606</v>
      </c>
      <c r="H965" t="s">
        <v>1607</v>
      </c>
      <c r="I965">
        <f>VLOOKUP(H965,Listas!$B$2:$C$20,2,FALSE)</f>
        <v>500001</v>
      </c>
      <c r="J965" t="s">
        <v>22</v>
      </c>
      <c r="K965">
        <f>VLOOKUP(J965,Listas!$B$21:$C$50,2,FALSE)</f>
        <v>600017</v>
      </c>
      <c r="L965">
        <v>-1</v>
      </c>
    </row>
    <row r="966" spans="1:12">
      <c r="A966">
        <v>116</v>
      </c>
      <c r="B966" t="s">
        <v>3752</v>
      </c>
      <c r="C966" s="119">
        <v>2114757</v>
      </c>
      <c r="D966" t="s">
        <v>3753</v>
      </c>
      <c r="E966" s="119" t="s">
        <v>1606</v>
      </c>
      <c r="H966" t="s">
        <v>1607</v>
      </c>
      <c r="I966">
        <f>VLOOKUP(H966,Listas!$B$2:$C$20,2,FALSE)</f>
        <v>500001</v>
      </c>
      <c r="J966" t="s">
        <v>22</v>
      </c>
      <c r="K966">
        <f>VLOOKUP(J966,Listas!$B$21:$C$50,2,FALSE)</f>
        <v>600017</v>
      </c>
      <c r="L966">
        <v>-1</v>
      </c>
    </row>
    <row r="967" spans="1:12">
      <c r="A967">
        <v>116</v>
      </c>
      <c r="B967" t="s">
        <v>3754</v>
      </c>
      <c r="C967" s="119">
        <v>22891456000121</v>
      </c>
      <c r="D967" t="s">
        <v>3755</v>
      </c>
      <c r="E967" s="119" t="s">
        <v>1606</v>
      </c>
      <c r="H967" t="s">
        <v>1607</v>
      </c>
      <c r="I967">
        <f>VLOOKUP(H967,Listas!$B$2:$C$20,2,FALSE)</f>
        <v>500001</v>
      </c>
      <c r="J967" t="s">
        <v>22</v>
      </c>
      <c r="K967">
        <f>VLOOKUP(J967,Listas!$B$21:$C$50,2,FALSE)</f>
        <v>600017</v>
      </c>
      <c r="L967">
        <v>-1</v>
      </c>
    </row>
    <row r="968" spans="1:12">
      <c r="A968">
        <v>116</v>
      </c>
      <c r="B968" t="s">
        <v>3756</v>
      </c>
      <c r="C968" s="119">
        <v>3589089000161</v>
      </c>
      <c r="D968" t="s">
        <v>3757</v>
      </c>
      <c r="E968" s="119" t="s">
        <v>1606</v>
      </c>
      <c r="H968" t="s">
        <v>1607</v>
      </c>
      <c r="I968">
        <f>VLOOKUP(H968,Listas!$B$2:$C$20,2,FALSE)</f>
        <v>500001</v>
      </c>
      <c r="J968" t="s">
        <v>22</v>
      </c>
      <c r="K968">
        <f>VLOOKUP(J968,Listas!$B$21:$C$50,2,FALSE)</f>
        <v>600017</v>
      </c>
      <c r="L968">
        <v>-1</v>
      </c>
    </row>
    <row r="969" spans="1:12">
      <c r="A969">
        <v>116</v>
      </c>
      <c r="B969" t="s">
        <v>3758</v>
      </c>
      <c r="C969" s="119">
        <v>13398976000106</v>
      </c>
      <c r="D969" t="s">
        <v>3759</v>
      </c>
      <c r="E969" s="119" t="s">
        <v>1606</v>
      </c>
      <c r="H969" t="s">
        <v>1607</v>
      </c>
      <c r="I969">
        <f>VLOOKUP(H969,Listas!$B$2:$C$20,2,FALSE)</f>
        <v>500001</v>
      </c>
      <c r="J969" t="s">
        <v>22</v>
      </c>
      <c r="K969">
        <f>VLOOKUP(J969,Listas!$B$21:$C$50,2,FALSE)</f>
        <v>600017</v>
      </c>
      <c r="L969">
        <v>-1</v>
      </c>
    </row>
    <row r="970" spans="1:12">
      <c r="A970">
        <v>116</v>
      </c>
      <c r="B970" t="s">
        <v>639</v>
      </c>
      <c r="C970" s="119">
        <v>23458515000135</v>
      </c>
      <c r="D970" t="s">
        <v>640</v>
      </c>
      <c r="E970" s="119" t="s">
        <v>1606</v>
      </c>
      <c r="H970" t="s">
        <v>1607</v>
      </c>
      <c r="I970">
        <f>VLOOKUP(H970,Listas!$B$2:$C$20,2,FALSE)</f>
        <v>500001</v>
      </c>
      <c r="J970" t="s">
        <v>22</v>
      </c>
      <c r="K970">
        <f>VLOOKUP(J970,Listas!$B$21:$C$50,2,FALSE)</f>
        <v>600017</v>
      </c>
      <c r="L970">
        <v>-1</v>
      </c>
    </row>
    <row r="971" spans="1:12">
      <c r="A971">
        <v>116</v>
      </c>
      <c r="B971" t="s">
        <v>3760</v>
      </c>
      <c r="C971" s="119">
        <v>5888814000128</v>
      </c>
      <c r="D971" t="s">
        <v>3761</v>
      </c>
      <c r="E971" s="119" t="s">
        <v>1606</v>
      </c>
      <c r="H971" t="s">
        <v>1607</v>
      </c>
      <c r="I971">
        <f>VLOOKUP(H971,Listas!$B$2:$C$20,2,FALSE)</f>
        <v>500001</v>
      </c>
      <c r="J971" t="s">
        <v>22</v>
      </c>
      <c r="K971">
        <f>VLOOKUP(J971,Listas!$B$21:$C$50,2,FALSE)</f>
        <v>600017</v>
      </c>
      <c r="L971">
        <v>-1</v>
      </c>
    </row>
    <row r="972" spans="1:12">
      <c r="A972">
        <v>116</v>
      </c>
      <c r="B972" t="s">
        <v>3762</v>
      </c>
      <c r="C972" s="119">
        <v>3659166000102</v>
      </c>
      <c r="D972" t="s">
        <v>3763</v>
      </c>
      <c r="E972" s="119" t="s">
        <v>1606</v>
      </c>
      <c r="H972" t="s">
        <v>1607</v>
      </c>
      <c r="I972">
        <f>VLOOKUP(H972,Listas!$B$2:$C$20,2,FALSE)</f>
        <v>500001</v>
      </c>
      <c r="J972" t="s">
        <v>22</v>
      </c>
      <c r="K972">
        <f>VLOOKUP(J972,Listas!$B$21:$C$50,2,FALSE)</f>
        <v>600017</v>
      </c>
      <c r="L972">
        <v>-1</v>
      </c>
    </row>
    <row r="973" spans="1:12">
      <c r="A973">
        <v>116</v>
      </c>
      <c r="B973" t="s">
        <v>3764</v>
      </c>
      <c r="C973" s="119">
        <v>10939406000198</v>
      </c>
      <c r="D973" t="s">
        <v>3765</v>
      </c>
      <c r="E973" s="119" t="s">
        <v>1606</v>
      </c>
      <c r="H973" t="s">
        <v>1607</v>
      </c>
      <c r="I973">
        <f>VLOOKUP(H973,Listas!$B$2:$C$20,2,FALSE)</f>
        <v>500001</v>
      </c>
      <c r="J973" t="s">
        <v>22</v>
      </c>
      <c r="K973">
        <f>VLOOKUP(J973,Listas!$B$21:$C$50,2,FALSE)</f>
        <v>600017</v>
      </c>
      <c r="L973">
        <v>-1</v>
      </c>
    </row>
    <row r="974" spans="1:12">
      <c r="A974">
        <v>116</v>
      </c>
      <c r="B974" t="s">
        <v>3766</v>
      </c>
      <c r="C974" s="119">
        <v>89237911000140</v>
      </c>
      <c r="D974" t="s">
        <v>3767</v>
      </c>
      <c r="E974" s="119" t="s">
        <v>1606</v>
      </c>
      <c r="H974" t="s">
        <v>1607</v>
      </c>
      <c r="I974">
        <f>VLOOKUP(H974,Listas!$B$2:$C$20,2,FALSE)</f>
        <v>500001</v>
      </c>
      <c r="J974" t="s">
        <v>22</v>
      </c>
      <c r="K974">
        <f>VLOOKUP(J974,Listas!$B$21:$C$50,2,FALSE)</f>
        <v>600017</v>
      </c>
      <c r="L974">
        <v>-1</v>
      </c>
    </row>
    <row r="975" spans="1:12">
      <c r="A975">
        <v>116</v>
      </c>
      <c r="B975" t="s">
        <v>3768</v>
      </c>
      <c r="C975" s="119">
        <v>11311279000140</v>
      </c>
      <c r="D975" t="s">
        <v>3769</v>
      </c>
      <c r="E975" s="119" t="s">
        <v>1606</v>
      </c>
      <c r="H975" t="s">
        <v>1607</v>
      </c>
      <c r="I975">
        <f>VLOOKUP(H975,Listas!$B$2:$C$20,2,FALSE)</f>
        <v>500001</v>
      </c>
      <c r="J975" t="s">
        <v>22</v>
      </c>
      <c r="K975">
        <f>VLOOKUP(J975,Listas!$B$21:$C$50,2,FALSE)</f>
        <v>600017</v>
      </c>
      <c r="L975">
        <v>-1</v>
      </c>
    </row>
    <row r="976" spans="1:12">
      <c r="A976">
        <v>116</v>
      </c>
      <c r="B976" t="s">
        <v>3770</v>
      </c>
      <c r="C976" s="119">
        <v>18704019000184</v>
      </c>
      <c r="D976" t="s">
        <v>3771</v>
      </c>
      <c r="E976" s="119" t="s">
        <v>1606</v>
      </c>
      <c r="H976" t="s">
        <v>1607</v>
      </c>
      <c r="I976">
        <f>VLOOKUP(H976,Listas!$B$2:$C$20,2,FALSE)</f>
        <v>500001</v>
      </c>
      <c r="J976" t="s">
        <v>22</v>
      </c>
      <c r="K976">
        <f>VLOOKUP(J976,Listas!$B$21:$C$50,2,FALSE)</f>
        <v>600017</v>
      </c>
      <c r="L976">
        <v>-1</v>
      </c>
    </row>
    <row r="977" spans="1:12">
      <c r="A977">
        <v>116</v>
      </c>
      <c r="B977" t="s">
        <v>3772</v>
      </c>
      <c r="C977" s="119">
        <v>1590728000264</v>
      </c>
      <c r="D977" t="s">
        <v>3773</v>
      </c>
      <c r="E977" s="119" t="s">
        <v>1606</v>
      </c>
      <c r="H977" t="s">
        <v>1607</v>
      </c>
      <c r="I977">
        <f>VLOOKUP(H977,Listas!$B$2:$C$20,2,FALSE)</f>
        <v>500001</v>
      </c>
      <c r="J977" t="s">
        <v>22</v>
      </c>
      <c r="K977">
        <f>VLOOKUP(J977,Listas!$B$21:$C$50,2,FALSE)</f>
        <v>600017</v>
      </c>
      <c r="L977">
        <v>-1</v>
      </c>
    </row>
    <row r="978" spans="1:12">
      <c r="A978">
        <v>116</v>
      </c>
      <c r="B978" t="s">
        <v>3774</v>
      </c>
      <c r="C978" s="119">
        <v>4602789000101</v>
      </c>
      <c r="D978" t="s">
        <v>3775</v>
      </c>
      <c r="E978" s="119" t="s">
        <v>1606</v>
      </c>
      <c r="H978" t="s">
        <v>1607</v>
      </c>
      <c r="I978">
        <f>VLOOKUP(H978,Listas!$B$2:$C$20,2,FALSE)</f>
        <v>500001</v>
      </c>
      <c r="J978" t="s">
        <v>22</v>
      </c>
      <c r="K978">
        <f>VLOOKUP(J978,Listas!$B$21:$C$50,2,FALSE)</f>
        <v>600017</v>
      </c>
      <c r="L978">
        <v>-1</v>
      </c>
    </row>
    <row r="979" spans="1:12">
      <c r="A979">
        <v>116</v>
      </c>
      <c r="B979" t="s">
        <v>3776</v>
      </c>
      <c r="C979" s="119">
        <v>8139874000136</v>
      </c>
      <c r="D979" t="s">
        <v>3777</v>
      </c>
      <c r="E979" s="119" t="s">
        <v>1606</v>
      </c>
      <c r="H979" t="s">
        <v>1607</v>
      </c>
      <c r="I979">
        <f>VLOOKUP(H979,Listas!$B$2:$C$20,2,FALSE)</f>
        <v>500001</v>
      </c>
      <c r="J979" t="s">
        <v>22</v>
      </c>
      <c r="K979">
        <f>VLOOKUP(J979,Listas!$B$21:$C$50,2,FALSE)</f>
        <v>600017</v>
      </c>
      <c r="L979">
        <v>-1</v>
      </c>
    </row>
    <row r="980" spans="1:12">
      <c r="A980">
        <v>116</v>
      </c>
      <c r="B980" t="s">
        <v>3778</v>
      </c>
      <c r="C980" s="119">
        <v>779548000181</v>
      </c>
      <c r="D980" t="s">
        <v>3779</v>
      </c>
      <c r="E980" s="119" t="s">
        <v>1606</v>
      </c>
      <c r="H980" t="s">
        <v>1607</v>
      </c>
      <c r="I980">
        <f>VLOOKUP(H980,Listas!$B$2:$C$20,2,FALSE)</f>
        <v>500001</v>
      </c>
      <c r="J980" t="s">
        <v>22</v>
      </c>
      <c r="K980">
        <f>VLOOKUP(J980,Listas!$B$21:$C$50,2,FALSE)</f>
        <v>600017</v>
      </c>
      <c r="L980">
        <v>-1</v>
      </c>
    </row>
    <row r="981" spans="1:12">
      <c r="A981">
        <v>116</v>
      </c>
      <c r="B981" t="s">
        <v>3780</v>
      </c>
      <c r="C981" s="119">
        <v>9364566000177</v>
      </c>
      <c r="D981" t="s">
        <v>3781</v>
      </c>
      <c r="E981" s="119" t="s">
        <v>1606</v>
      </c>
      <c r="H981" t="s">
        <v>1607</v>
      </c>
      <c r="I981">
        <f>VLOOKUP(H981,Listas!$B$2:$C$20,2,FALSE)</f>
        <v>500001</v>
      </c>
      <c r="J981" t="s">
        <v>22</v>
      </c>
      <c r="K981">
        <f>VLOOKUP(J981,Listas!$B$21:$C$50,2,FALSE)</f>
        <v>600017</v>
      </c>
      <c r="L981">
        <v>-1</v>
      </c>
    </row>
    <row r="982" spans="1:12">
      <c r="A982">
        <v>116</v>
      </c>
      <c r="B982" t="s">
        <v>3782</v>
      </c>
      <c r="C982" s="119">
        <v>22108379000190</v>
      </c>
      <c r="D982" t="s">
        <v>3783</v>
      </c>
      <c r="E982" s="119" t="s">
        <v>1606</v>
      </c>
      <c r="H982" t="s">
        <v>1607</v>
      </c>
      <c r="I982">
        <f>VLOOKUP(H982,Listas!$B$2:$C$20,2,FALSE)</f>
        <v>500001</v>
      </c>
      <c r="J982" t="s">
        <v>22</v>
      </c>
      <c r="K982">
        <f>VLOOKUP(J982,Listas!$B$21:$C$50,2,FALSE)</f>
        <v>600017</v>
      </c>
      <c r="L982">
        <v>-1</v>
      </c>
    </row>
    <row r="983" spans="1:12">
      <c r="A983">
        <v>116</v>
      </c>
      <c r="B983" t="s">
        <v>3784</v>
      </c>
      <c r="C983" s="119">
        <v>31328282000184</v>
      </c>
      <c r="D983" t="s">
        <v>3785</v>
      </c>
      <c r="E983" s="119" t="s">
        <v>1606</v>
      </c>
      <c r="H983" t="s">
        <v>1607</v>
      </c>
      <c r="I983">
        <f>VLOOKUP(H983,Listas!$B$2:$C$20,2,FALSE)</f>
        <v>500001</v>
      </c>
      <c r="J983" t="s">
        <v>22</v>
      </c>
      <c r="K983">
        <f>VLOOKUP(J983,Listas!$B$21:$C$50,2,FALSE)</f>
        <v>600017</v>
      </c>
      <c r="L983">
        <v>-1</v>
      </c>
    </row>
    <row r="984" spans="1:12">
      <c r="A984">
        <v>116</v>
      </c>
      <c r="B984" t="s">
        <v>3786</v>
      </c>
      <c r="C984" s="119">
        <v>21823206000191</v>
      </c>
      <c r="D984" t="s">
        <v>3787</v>
      </c>
      <c r="E984" s="119" t="s">
        <v>1606</v>
      </c>
      <c r="H984" t="s">
        <v>1607</v>
      </c>
      <c r="I984">
        <f>VLOOKUP(H984,Listas!$B$2:$C$20,2,FALSE)</f>
        <v>500001</v>
      </c>
      <c r="J984" t="s">
        <v>22</v>
      </c>
      <c r="K984">
        <f>VLOOKUP(J984,Listas!$B$21:$C$50,2,FALSE)</f>
        <v>600017</v>
      </c>
      <c r="L984">
        <v>-1</v>
      </c>
    </row>
    <row r="985" spans="1:12">
      <c r="A985">
        <v>116</v>
      </c>
      <c r="B985" t="s">
        <v>3788</v>
      </c>
      <c r="C985" s="119">
        <v>5953553000182</v>
      </c>
      <c r="D985" t="s">
        <v>3789</v>
      </c>
      <c r="E985" s="119" t="s">
        <v>1606</v>
      </c>
      <c r="H985" t="s">
        <v>1607</v>
      </c>
      <c r="I985">
        <f>VLOOKUP(H985,Listas!$B$2:$C$20,2,FALSE)</f>
        <v>500001</v>
      </c>
      <c r="J985" t="s">
        <v>22</v>
      </c>
      <c r="K985">
        <f>VLOOKUP(J985,Listas!$B$21:$C$50,2,FALSE)</f>
        <v>600017</v>
      </c>
      <c r="L985">
        <v>-1</v>
      </c>
    </row>
    <row r="986" spans="1:12">
      <c r="A986">
        <v>116</v>
      </c>
      <c r="B986" t="s">
        <v>641</v>
      </c>
      <c r="C986" s="119">
        <v>52618139003031</v>
      </c>
      <c r="D986" t="s">
        <v>642</v>
      </c>
      <c r="E986" s="119" t="s">
        <v>1606</v>
      </c>
      <c r="H986" t="s">
        <v>1607</v>
      </c>
      <c r="I986">
        <f>VLOOKUP(H986,Listas!$B$2:$C$20,2,FALSE)</f>
        <v>500001</v>
      </c>
      <c r="J986" t="s">
        <v>22</v>
      </c>
      <c r="K986">
        <f>VLOOKUP(J986,Listas!$B$21:$C$50,2,FALSE)</f>
        <v>600017</v>
      </c>
      <c r="L986">
        <v>-1</v>
      </c>
    </row>
    <row r="987" spans="1:12">
      <c r="A987">
        <v>116</v>
      </c>
      <c r="B987" t="s">
        <v>3790</v>
      </c>
      <c r="C987" s="119">
        <v>61665212000182</v>
      </c>
      <c r="D987" t="s">
        <v>3791</v>
      </c>
      <c r="E987" s="119" t="s">
        <v>1606</v>
      </c>
      <c r="H987" t="s">
        <v>1607</v>
      </c>
      <c r="I987">
        <f>VLOOKUP(H987,Listas!$B$2:$C$20,2,FALSE)</f>
        <v>500001</v>
      </c>
      <c r="J987" t="s">
        <v>22</v>
      </c>
      <c r="K987">
        <f>VLOOKUP(J987,Listas!$B$21:$C$50,2,FALSE)</f>
        <v>600017</v>
      </c>
      <c r="L987">
        <v>-1</v>
      </c>
    </row>
    <row r="988" spans="1:12">
      <c r="A988">
        <v>116</v>
      </c>
      <c r="B988" t="s">
        <v>3792</v>
      </c>
      <c r="C988" s="119">
        <v>62328984000191</v>
      </c>
      <c r="D988" t="s">
        <v>3793</v>
      </c>
      <c r="E988" s="119" t="s">
        <v>1606</v>
      </c>
      <c r="H988" t="s">
        <v>1607</v>
      </c>
      <c r="I988">
        <f>VLOOKUP(H988,Listas!$B$2:$C$20,2,FALSE)</f>
        <v>500001</v>
      </c>
      <c r="J988" t="s">
        <v>22</v>
      </c>
      <c r="K988">
        <f>VLOOKUP(J988,Listas!$B$21:$C$50,2,FALSE)</f>
        <v>600017</v>
      </c>
      <c r="L988">
        <v>-1</v>
      </c>
    </row>
    <row r="989" spans="1:12">
      <c r="A989">
        <v>116</v>
      </c>
      <c r="B989" t="s">
        <v>3794</v>
      </c>
      <c r="C989" s="119">
        <v>33402892000106</v>
      </c>
      <c r="D989" t="s">
        <v>3795</v>
      </c>
      <c r="E989" s="119" t="s">
        <v>1606</v>
      </c>
      <c r="H989" t="s">
        <v>1607</v>
      </c>
      <c r="I989">
        <f>VLOOKUP(H989,Listas!$B$2:$C$20,2,FALSE)</f>
        <v>500001</v>
      </c>
      <c r="J989" t="s">
        <v>22</v>
      </c>
      <c r="K989">
        <f>VLOOKUP(J989,Listas!$B$21:$C$50,2,FALSE)</f>
        <v>600017</v>
      </c>
      <c r="L989">
        <v>-1</v>
      </c>
    </row>
    <row r="990" spans="1:12">
      <c r="A990">
        <v>116</v>
      </c>
      <c r="B990" t="s">
        <v>643</v>
      </c>
      <c r="C990" s="119">
        <v>2593165000140</v>
      </c>
      <c r="D990" t="s">
        <v>644</v>
      </c>
      <c r="E990" s="119" t="s">
        <v>1606</v>
      </c>
      <c r="H990" t="s">
        <v>1607</v>
      </c>
      <c r="I990">
        <f>VLOOKUP(H990,Listas!$B$2:$C$20,2,FALSE)</f>
        <v>500001</v>
      </c>
      <c r="J990" t="s">
        <v>22</v>
      </c>
      <c r="K990">
        <f>VLOOKUP(J990,Listas!$B$21:$C$50,2,FALSE)</f>
        <v>600017</v>
      </c>
      <c r="L990">
        <v>-1</v>
      </c>
    </row>
    <row r="991" spans="1:12">
      <c r="A991">
        <v>116</v>
      </c>
      <c r="B991" t="s">
        <v>3796</v>
      </c>
      <c r="C991" s="119">
        <v>11662810000120</v>
      </c>
      <c r="D991" t="s">
        <v>3797</v>
      </c>
      <c r="E991" s="119" t="s">
        <v>1606</v>
      </c>
      <c r="H991" t="s">
        <v>1607</v>
      </c>
      <c r="I991">
        <f>VLOOKUP(H991,Listas!$B$2:$C$20,2,FALSE)</f>
        <v>500001</v>
      </c>
      <c r="J991" t="s">
        <v>22</v>
      </c>
      <c r="K991">
        <f>VLOOKUP(J991,Listas!$B$21:$C$50,2,FALSE)</f>
        <v>600017</v>
      </c>
      <c r="L991">
        <v>-1</v>
      </c>
    </row>
    <row r="992" spans="1:12">
      <c r="A992">
        <v>116</v>
      </c>
      <c r="B992" t="s">
        <v>3798</v>
      </c>
      <c r="C992" s="119">
        <v>14350699000124</v>
      </c>
      <c r="D992" t="s">
        <v>3799</v>
      </c>
      <c r="E992" s="119" t="s">
        <v>1606</v>
      </c>
      <c r="H992" t="s">
        <v>1607</v>
      </c>
      <c r="I992">
        <f>VLOOKUP(H992,Listas!$B$2:$C$20,2,FALSE)</f>
        <v>500001</v>
      </c>
      <c r="J992" t="s">
        <v>22</v>
      </c>
      <c r="K992">
        <f>VLOOKUP(J992,Listas!$B$21:$C$50,2,FALSE)</f>
        <v>600017</v>
      </c>
      <c r="L992">
        <v>-1</v>
      </c>
    </row>
    <row r="993" spans="1:12">
      <c r="A993">
        <v>116</v>
      </c>
      <c r="B993" t="s">
        <v>3800</v>
      </c>
      <c r="C993" s="119">
        <v>52168481000142</v>
      </c>
      <c r="D993" t="s">
        <v>3801</v>
      </c>
      <c r="E993" s="119" t="s">
        <v>1606</v>
      </c>
      <c r="H993" t="s">
        <v>1607</v>
      </c>
      <c r="I993">
        <f>VLOOKUP(H993,Listas!$B$2:$C$20,2,FALSE)</f>
        <v>500001</v>
      </c>
      <c r="J993" t="s">
        <v>22</v>
      </c>
      <c r="K993">
        <f>VLOOKUP(J993,Listas!$B$21:$C$50,2,FALSE)</f>
        <v>600017</v>
      </c>
      <c r="L993">
        <v>-1</v>
      </c>
    </row>
    <row r="994" spans="1:12">
      <c r="A994">
        <v>116</v>
      </c>
      <c r="B994" t="s">
        <v>3802</v>
      </c>
      <c r="C994" s="119">
        <v>4999511000110</v>
      </c>
      <c r="D994" t="s">
        <v>3803</v>
      </c>
      <c r="E994" s="119" t="s">
        <v>1606</v>
      </c>
      <c r="H994" t="s">
        <v>1607</v>
      </c>
      <c r="I994">
        <f>VLOOKUP(H994,Listas!$B$2:$C$20,2,FALSE)</f>
        <v>500001</v>
      </c>
      <c r="J994" t="s">
        <v>22</v>
      </c>
      <c r="K994">
        <f>VLOOKUP(J994,Listas!$B$21:$C$50,2,FALSE)</f>
        <v>600017</v>
      </c>
      <c r="L994">
        <v>-1</v>
      </c>
    </row>
    <row r="995" spans="1:12">
      <c r="A995">
        <v>116</v>
      </c>
      <c r="B995" t="s">
        <v>3804</v>
      </c>
      <c r="C995" s="119">
        <v>8821745000123</v>
      </c>
      <c r="D995" t="s">
        <v>3805</v>
      </c>
      <c r="E995" s="119" t="s">
        <v>1606</v>
      </c>
      <c r="H995" t="s">
        <v>1607</v>
      </c>
      <c r="I995">
        <f>VLOOKUP(H995,Listas!$B$2:$C$20,2,FALSE)</f>
        <v>500001</v>
      </c>
      <c r="J995" t="s">
        <v>22</v>
      </c>
      <c r="K995">
        <f>VLOOKUP(J995,Listas!$B$21:$C$50,2,FALSE)</f>
        <v>600017</v>
      </c>
      <c r="L995">
        <v>-1</v>
      </c>
    </row>
    <row r="996" spans="1:12">
      <c r="A996">
        <v>116</v>
      </c>
      <c r="B996" t="s">
        <v>3806</v>
      </c>
      <c r="C996" s="119">
        <v>62044151000107</v>
      </c>
      <c r="D996" t="s">
        <v>3807</v>
      </c>
      <c r="E996" s="119" t="s">
        <v>1606</v>
      </c>
      <c r="H996" t="s">
        <v>1607</v>
      </c>
      <c r="I996">
        <f>VLOOKUP(H996,Listas!$B$2:$C$20,2,FALSE)</f>
        <v>500001</v>
      </c>
      <c r="J996" t="s">
        <v>22</v>
      </c>
      <c r="K996">
        <f>VLOOKUP(J996,Listas!$B$21:$C$50,2,FALSE)</f>
        <v>600017</v>
      </c>
      <c r="L996">
        <v>-1</v>
      </c>
    </row>
    <row r="997" spans="1:12">
      <c r="A997">
        <v>116</v>
      </c>
      <c r="B997" t="s">
        <v>3808</v>
      </c>
      <c r="C997" s="119">
        <v>31316334000100</v>
      </c>
      <c r="D997" t="s">
        <v>3809</v>
      </c>
      <c r="E997" s="119" t="s">
        <v>1606</v>
      </c>
      <c r="H997" t="s">
        <v>1607</v>
      </c>
      <c r="I997">
        <f>VLOOKUP(H997,Listas!$B$2:$C$20,2,FALSE)</f>
        <v>500001</v>
      </c>
      <c r="J997" t="s">
        <v>22</v>
      </c>
      <c r="K997">
        <f>VLOOKUP(J997,Listas!$B$21:$C$50,2,FALSE)</f>
        <v>600017</v>
      </c>
      <c r="L997">
        <v>-1</v>
      </c>
    </row>
    <row r="998" spans="1:12">
      <c r="A998">
        <v>116</v>
      </c>
      <c r="B998" t="s">
        <v>3810</v>
      </c>
      <c r="C998" s="119">
        <v>18534239000107</v>
      </c>
      <c r="D998" t="s">
        <v>3811</v>
      </c>
      <c r="E998" s="119" t="s">
        <v>1606</v>
      </c>
      <c r="H998" t="s">
        <v>1607</v>
      </c>
      <c r="I998">
        <f>VLOOKUP(H998,Listas!$B$2:$C$20,2,FALSE)</f>
        <v>500001</v>
      </c>
      <c r="J998" t="s">
        <v>22</v>
      </c>
      <c r="K998">
        <f>VLOOKUP(J998,Listas!$B$21:$C$50,2,FALSE)</f>
        <v>600017</v>
      </c>
      <c r="L998">
        <v>-1</v>
      </c>
    </row>
    <row r="999" spans="1:12">
      <c r="A999">
        <v>116</v>
      </c>
      <c r="B999" t="s">
        <v>3812</v>
      </c>
      <c r="C999" s="119">
        <v>17781694000144</v>
      </c>
      <c r="D999" t="s">
        <v>3813</v>
      </c>
      <c r="E999" s="119" t="s">
        <v>1606</v>
      </c>
      <c r="H999" t="s">
        <v>1607</v>
      </c>
      <c r="I999">
        <f>VLOOKUP(H999,Listas!$B$2:$C$20,2,FALSE)</f>
        <v>500001</v>
      </c>
      <c r="J999" t="s">
        <v>22</v>
      </c>
      <c r="K999">
        <f>VLOOKUP(J999,Listas!$B$21:$C$50,2,FALSE)</f>
        <v>600017</v>
      </c>
      <c r="L999">
        <v>-1</v>
      </c>
    </row>
    <row r="1000" spans="1:12">
      <c r="A1000">
        <v>116</v>
      </c>
      <c r="B1000" t="s">
        <v>3814</v>
      </c>
      <c r="C1000" s="119">
        <v>258246000168</v>
      </c>
      <c r="D1000" t="s">
        <v>3815</v>
      </c>
      <c r="E1000" s="119" t="s">
        <v>1606</v>
      </c>
      <c r="H1000" t="s">
        <v>1607</v>
      </c>
      <c r="I1000">
        <f>VLOOKUP(H1000,Listas!$B$2:$C$20,2,FALSE)</f>
        <v>500001</v>
      </c>
      <c r="J1000" t="s">
        <v>22</v>
      </c>
      <c r="K1000">
        <f>VLOOKUP(J1000,Listas!$B$21:$C$50,2,FALSE)</f>
        <v>600017</v>
      </c>
      <c r="L1000">
        <v>-1</v>
      </c>
    </row>
    <row r="1001" spans="1:12">
      <c r="A1001">
        <v>116</v>
      </c>
      <c r="B1001" t="s">
        <v>3816</v>
      </c>
      <c r="C1001" s="119">
        <v>13921061000133</v>
      </c>
      <c r="D1001" t="s">
        <v>3817</v>
      </c>
      <c r="E1001" s="119" t="s">
        <v>1606</v>
      </c>
      <c r="H1001" t="s">
        <v>1607</v>
      </c>
      <c r="I1001">
        <f>VLOOKUP(H1001,Listas!$B$2:$C$20,2,FALSE)</f>
        <v>500001</v>
      </c>
      <c r="J1001" t="s">
        <v>22</v>
      </c>
      <c r="K1001">
        <f>VLOOKUP(J1001,Listas!$B$21:$C$50,2,FALSE)</f>
        <v>600017</v>
      </c>
      <c r="L1001">
        <v>-1</v>
      </c>
    </row>
    <row r="1002" spans="1:12">
      <c r="A1002">
        <v>116</v>
      </c>
      <c r="B1002" t="s">
        <v>3818</v>
      </c>
      <c r="C1002" s="119">
        <v>30947559000194</v>
      </c>
      <c r="D1002" t="s">
        <v>3819</v>
      </c>
      <c r="E1002" s="119" t="s">
        <v>1606</v>
      </c>
      <c r="H1002" t="s">
        <v>1607</v>
      </c>
      <c r="I1002">
        <f>VLOOKUP(H1002,Listas!$B$2:$C$20,2,FALSE)</f>
        <v>500001</v>
      </c>
      <c r="J1002" t="s">
        <v>22</v>
      </c>
      <c r="K1002">
        <f>VLOOKUP(J1002,Listas!$B$21:$C$50,2,FALSE)</f>
        <v>600017</v>
      </c>
      <c r="L1002">
        <v>-1</v>
      </c>
    </row>
    <row r="1003" spans="1:12">
      <c r="A1003">
        <v>116</v>
      </c>
      <c r="B1003" t="s">
        <v>1396</v>
      </c>
      <c r="C1003" s="119">
        <v>3598920000141</v>
      </c>
      <c r="D1003" t="s">
        <v>1397</v>
      </c>
      <c r="E1003" s="119" t="s">
        <v>1606</v>
      </c>
      <c r="H1003" t="s">
        <v>1607</v>
      </c>
      <c r="I1003">
        <f>VLOOKUP(H1003,Listas!$B$2:$C$20,2,FALSE)</f>
        <v>500001</v>
      </c>
      <c r="J1003" t="s">
        <v>22</v>
      </c>
      <c r="K1003">
        <f>VLOOKUP(J1003,Listas!$B$21:$C$50,2,FALSE)</f>
        <v>600017</v>
      </c>
      <c r="L1003">
        <v>-1</v>
      </c>
    </row>
    <row r="1004" spans="1:12">
      <c r="A1004">
        <v>116</v>
      </c>
      <c r="B1004" t="s">
        <v>3820</v>
      </c>
      <c r="C1004" s="119">
        <v>62642913000169</v>
      </c>
      <c r="D1004" t="s">
        <v>3821</v>
      </c>
      <c r="E1004" s="119" t="s">
        <v>1606</v>
      </c>
      <c r="H1004" t="s">
        <v>1607</v>
      </c>
      <c r="I1004">
        <f>VLOOKUP(H1004,Listas!$B$2:$C$20,2,FALSE)</f>
        <v>500001</v>
      </c>
      <c r="J1004" t="s">
        <v>22</v>
      </c>
      <c r="K1004">
        <f>VLOOKUP(J1004,Listas!$B$21:$C$50,2,FALSE)</f>
        <v>600017</v>
      </c>
      <c r="L1004">
        <v>-1</v>
      </c>
    </row>
    <row r="1005" spans="1:12">
      <c r="A1005">
        <v>116</v>
      </c>
      <c r="B1005" t="s">
        <v>3822</v>
      </c>
      <c r="C1005" s="119">
        <v>28861370000132</v>
      </c>
      <c r="D1005" t="s">
        <v>3823</v>
      </c>
      <c r="E1005" s="119" t="s">
        <v>1606</v>
      </c>
      <c r="H1005" t="s">
        <v>1607</v>
      </c>
      <c r="I1005">
        <f>VLOOKUP(H1005,Listas!$B$2:$C$20,2,FALSE)</f>
        <v>500001</v>
      </c>
      <c r="J1005" t="s">
        <v>22</v>
      </c>
      <c r="K1005">
        <f>VLOOKUP(J1005,Listas!$B$21:$C$50,2,FALSE)</f>
        <v>600017</v>
      </c>
      <c r="L1005">
        <v>-1</v>
      </c>
    </row>
    <row r="1006" spans="1:12">
      <c r="A1006">
        <v>116</v>
      </c>
      <c r="B1006" t="s">
        <v>3824</v>
      </c>
      <c r="C1006" s="119">
        <v>30526748000193</v>
      </c>
      <c r="D1006" t="s">
        <v>3825</v>
      </c>
      <c r="E1006" s="119" t="s">
        <v>1606</v>
      </c>
      <c r="H1006" t="s">
        <v>1607</v>
      </c>
      <c r="I1006">
        <f>VLOOKUP(H1006,Listas!$B$2:$C$20,2,FALSE)</f>
        <v>500001</v>
      </c>
      <c r="J1006" t="s">
        <v>22</v>
      </c>
      <c r="K1006">
        <f>VLOOKUP(J1006,Listas!$B$21:$C$50,2,FALSE)</f>
        <v>600017</v>
      </c>
      <c r="L1006">
        <v>-1</v>
      </c>
    </row>
    <row r="1007" spans="1:12">
      <c r="A1007">
        <v>116</v>
      </c>
      <c r="B1007" t="s">
        <v>3826</v>
      </c>
      <c r="C1007" s="119">
        <v>460831000146</v>
      </c>
      <c r="D1007" t="s">
        <v>3827</v>
      </c>
      <c r="E1007" s="119" t="s">
        <v>1606</v>
      </c>
      <c r="H1007" t="s">
        <v>1607</v>
      </c>
      <c r="I1007">
        <f>VLOOKUP(H1007,Listas!$B$2:$C$20,2,FALSE)</f>
        <v>500001</v>
      </c>
      <c r="J1007" t="s">
        <v>22</v>
      </c>
      <c r="K1007">
        <f>VLOOKUP(J1007,Listas!$B$21:$C$50,2,FALSE)</f>
        <v>600017</v>
      </c>
      <c r="L1007">
        <v>-1</v>
      </c>
    </row>
    <row r="1008" spans="1:12">
      <c r="A1008">
        <v>116</v>
      </c>
      <c r="B1008" t="s">
        <v>3828</v>
      </c>
      <c r="C1008" s="119">
        <v>35794064000196</v>
      </c>
      <c r="D1008" t="s">
        <v>3829</v>
      </c>
      <c r="E1008" s="119" t="s">
        <v>1606</v>
      </c>
      <c r="H1008" t="s">
        <v>1607</v>
      </c>
      <c r="I1008">
        <f>VLOOKUP(H1008,Listas!$B$2:$C$20,2,FALSE)</f>
        <v>500001</v>
      </c>
      <c r="J1008" t="s">
        <v>22</v>
      </c>
      <c r="K1008">
        <f>VLOOKUP(J1008,Listas!$B$21:$C$50,2,FALSE)</f>
        <v>600017</v>
      </c>
      <c r="L1008">
        <v>-1</v>
      </c>
    </row>
    <row r="1009" spans="1:12">
      <c r="A1009">
        <v>116</v>
      </c>
      <c r="B1009" t="s">
        <v>3830</v>
      </c>
      <c r="C1009" s="119">
        <v>5533015000139</v>
      </c>
      <c r="D1009" t="s">
        <v>3831</v>
      </c>
      <c r="E1009" s="119" t="s">
        <v>1606</v>
      </c>
      <c r="H1009" t="s">
        <v>1607</v>
      </c>
      <c r="I1009">
        <f>VLOOKUP(H1009,Listas!$B$2:$C$20,2,FALSE)</f>
        <v>500001</v>
      </c>
      <c r="J1009" t="s">
        <v>22</v>
      </c>
      <c r="K1009">
        <f>VLOOKUP(J1009,Listas!$B$21:$C$50,2,FALSE)</f>
        <v>600017</v>
      </c>
      <c r="L1009">
        <v>-1</v>
      </c>
    </row>
    <row r="1010" spans="1:12">
      <c r="A1010">
        <v>116</v>
      </c>
      <c r="B1010" t="s">
        <v>3832</v>
      </c>
      <c r="C1010" s="119">
        <v>4527228000195</v>
      </c>
      <c r="D1010" t="s">
        <v>3833</v>
      </c>
      <c r="E1010" s="119" t="s">
        <v>1606</v>
      </c>
      <c r="H1010" t="s">
        <v>1607</v>
      </c>
      <c r="I1010">
        <f>VLOOKUP(H1010,Listas!$B$2:$C$20,2,FALSE)</f>
        <v>500001</v>
      </c>
      <c r="J1010" t="s">
        <v>22</v>
      </c>
      <c r="K1010">
        <f>VLOOKUP(J1010,Listas!$B$21:$C$50,2,FALSE)</f>
        <v>600017</v>
      </c>
      <c r="L1010">
        <v>-1</v>
      </c>
    </row>
    <row r="1011" spans="1:12">
      <c r="A1011">
        <v>116</v>
      </c>
      <c r="B1011" t="s">
        <v>3834</v>
      </c>
      <c r="C1011" s="119">
        <v>46359865000140</v>
      </c>
      <c r="D1011" t="s">
        <v>3835</v>
      </c>
      <c r="E1011" s="119" t="s">
        <v>1606</v>
      </c>
      <c r="H1011" t="s">
        <v>1607</v>
      </c>
      <c r="I1011">
        <f>VLOOKUP(H1011,Listas!$B$2:$C$20,2,FALSE)</f>
        <v>500001</v>
      </c>
      <c r="J1011" t="s">
        <v>22</v>
      </c>
      <c r="K1011">
        <f>VLOOKUP(J1011,Listas!$B$21:$C$50,2,FALSE)</f>
        <v>600017</v>
      </c>
      <c r="L1011">
        <v>-1</v>
      </c>
    </row>
    <row r="1012" spans="1:12">
      <c r="A1012">
        <v>116</v>
      </c>
      <c r="B1012" t="s">
        <v>3836</v>
      </c>
      <c r="C1012" s="119">
        <v>30980274000155</v>
      </c>
      <c r="D1012" t="s">
        <v>3837</v>
      </c>
      <c r="E1012" s="119" t="s">
        <v>1606</v>
      </c>
      <c r="H1012" t="s">
        <v>1607</v>
      </c>
      <c r="I1012">
        <f>VLOOKUP(H1012,Listas!$B$2:$C$20,2,FALSE)</f>
        <v>500001</v>
      </c>
      <c r="J1012" t="s">
        <v>22</v>
      </c>
      <c r="K1012">
        <f>VLOOKUP(J1012,Listas!$B$21:$C$50,2,FALSE)</f>
        <v>600017</v>
      </c>
      <c r="L1012">
        <v>-1</v>
      </c>
    </row>
    <row r="1013" spans="1:12">
      <c r="A1013">
        <v>116</v>
      </c>
      <c r="B1013" t="s">
        <v>3838</v>
      </c>
      <c r="C1013" s="119">
        <v>13992585000115</v>
      </c>
      <c r="D1013" t="s">
        <v>3839</v>
      </c>
      <c r="E1013" s="119" t="s">
        <v>1606</v>
      </c>
      <c r="H1013" t="s">
        <v>1607</v>
      </c>
      <c r="I1013">
        <f>VLOOKUP(H1013,Listas!$B$2:$C$20,2,FALSE)</f>
        <v>500001</v>
      </c>
      <c r="J1013" t="s">
        <v>22</v>
      </c>
      <c r="K1013">
        <f>VLOOKUP(J1013,Listas!$B$21:$C$50,2,FALSE)</f>
        <v>600017</v>
      </c>
      <c r="L1013">
        <v>-1</v>
      </c>
    </row>
    <row r="1014" spans="1:12">
      <c r="A1014">
        <v>116</v>
      </c>
      <c r="B1014" t="s">
        <v>3840</v>
      </c>
      <c r="C1014" s="119">
        <v>10498974000281</v>
      </c>
      <c r="D1014" t="s">
        <v>3841</v>
      </c>
      <c r="E1014" s="119" t="s">
        <v>1606</v>
      </c>
      <c r="H1014" t="s">
        <v>1607</v>
      </c>
      <c r="I1014">
        <f>VLOOKUP(H1014,Listas!$B$2:$C$20,2,FALSE)</f>
        <v>500001</v>
      </c>
      <c r="J1014" t="s">
        <v>22</v>
      </c>
      <c r="K1014">
        <f>VLOOKUP(J1014,Listas!$B$21:$C$50,2,FALSE)</f>
        <v>600017</v>
      </c>
      <c r="L1014">
        <v>-1</v>
      </c>
    </row>
    <row r="1015" spans="1:12">
      <c r="A1015">
        <v>116</v>
      </c>
      <c r="B1015" t="s">
        <v>3842</v>
      </c>
      <c r="C1015" s="119">
        <v>8257348000170</v>
      </c>
      <c r="D1015" t="s">
        <v>3843</v>
      </c>
      <c r="E1015" s="119" t="s">
        <v>1606</v>
      </c>
      <c r="H1015" t="s">
        <v>1607</v>
      </c>
      <c r="I1015">
        <f>VLOOKUP(H1015,Listas!$B$2:$C$20,2,FALSE)</f>
        <v>500001</v>
      </c>
      <c r="J1015" t="s">
        <v>22</v>
      </c>
      <c r="K1015">
        <f>VLOOKUP(J1015,Listas!$B$21:$C$50,2,FALSE)</f>
        <v>600017</v>
      </c>
      <c r="L1015">
        <v>-1</v>
      </c>
    </row>
    <row r="1016" spans="1:12">
      <c r="A1016">
        <v>116</v>
      </c>
      <c r="B1016" t="s">
        <v>1398</v>
      </c>
      <c r="C1016" s="119">
        <v>29508686000370</v>
      </c>
      <c r="D1016" t="s">
        <v>1399</v>
      </c>
      <c r="E1016" s="119" t="s">
        <v>1606</v>
      </c>
      <c r="H1016" t="s">
        <v>1607</v>
      </c>
      <c r="I1016">
        <f>VLOOKUP(H1016,Listas!$B$2:$C$20,2,FALSE)</f>
        <v>500001</v>
      </c>
      <c r="J1016" t="s">
        <v>22</v>
      </c>
      <c r="K1016">
        <f>VLOOKUP(J1016,Listas!$B$21:$C$50,2,FALSE)</f>
        <v>600017</v>
      </c>
      <c r="L1016">
        <v>-1</v>
      </c>
    </row>
    <row r="1017" spans="1:12">
      <c r="A1017">
        <v>116</v>
      </c>
      <c r="B1017" t="s">
        <v>3844</v>
      </c>
      <c r="C1017" s="119">
        <v>29576784000182</v>
      </c>
      <c r="D1017" t="s">
        <v>3845</v>
      </c>
      <c r="E1017" s="119" t="s">
        <v>1606</v>
      </c>
      <c r="H1017" t="s">
        <v>1607</v>
      </c>
      <c r="I1017">
        <f>VLOOKUP(H1017,Listas!$B$2:$C$20,2,FALSE)</f>
        <v>500001</v>
      </c>
      <c r="J1017" t="s">
        <v>22</v>
      </c>
      <c r="K1017">
        <f>VLOOKUP(J1017,Listas!$B$21:$C$50,2,FALSE)</f>
        <v>600017</v>
      </c>
      <c r="L1017">
        <v>-1</v>
      </c>
    </row>
    <row r="1018" spans="1:12">
      <c r="A1018">
        <v>116</v>
      </c>
      <c r="B1018" t="s">
        <v>3846</v>
      </c>
      <c r="C1018" s="119">
        <v>8703044000190</v>
      </c>
      <c r="D1018" t="s">
        <v>3847</v>
      </c>
      <c r="E1018" s="119" t="s">
        <v>1606</v>
      </c>
      <c r="H1018" t="s">
        <v>1607</v>
      </c>
      <c r="I1018">
        <f>VLOOKUP(H1018,Listas!$B$2:$C$20,2,FALSE)</f>
        <v>500001</v>
      </c>
      <c r="J1018" t="s">
        <v>22</v>
      </c>
      <c r="K1018">
        <f>VLOOKUP(J1018,Listas!$B$21:$C$50,2,FALSE)</f>
        <v>600017</v>
      </c>
      <c r="L1018">
        <v>-1</v>
      </c>
    </row>
    <row r="1019" spans="1:12">
      <c r="A1019">
        <v>116</v>
      </c>
      <c r="B1019" t="s">
        <v>3848</v>
      </c>
      <c r="C1019" s="119">
        <v>56958000102</v>
      </c>
      <c r="D1019" t="s">
        <v>3849</v>
      </c>
      <c r="E1019" s="119" t="s">
        <v>1606</v>
      </c>
      <c r="H1019" t="s">
        <v>1607</v>
      </c>
      <c r="I1019">
        <f>VLOOKUP(H1019,Listas!$B$2:$C$20,2,FALSE)</f>
        <v>500001</v>
      </c>
      <c r="J1019" t="s">
        <v>22</v>
      </c>
      <c r="K1019">
        <f>VLOOKUP(J1019,Listas!$B$21:$C$50,2,FALSE)</f>
        <v>600017</v>
      </c>
      <c r="L1019">
        <v>-1</v>
      </c>
    </row>
    <row r="1020" spans="1:12">
      <c r="A1020">
        <v>116</v>
      </c>
      <c r="B1020" t="s">
        <v>645</v>
      </c>
      <c r="C1020" s="119">
        <v>2676310000156</v>
      </c>
      <c r="D1020" t="s">
        <v>646</v>
      </c>
      <c r="E1020" s="119" t="s">
        <v>1606</v>
      </c>
      <c r="H1020" t="s">
        <v>1607</v>
      </c>
      <c r="I1020">
        <f>VLOOKUP(H1020,Listas!$B$2:$C$20,2,FALSE)</f>
        <v>500001</v>
      </c>
      <c r="J1020" t="s">
        <v>22</v>
      </c>
      <c r="K1020">
        <f>VLOOKUP(J1020,Listas!$B$21:$C$50,2,FALSE)</f>
        <v>600017</v>
      </c>
      <c r="L1020">
        <v>-1</v>
      </c>
    </row>
    <row r="1021" spans="1:12">
      <c r="A1021">
        <v>116</v>
      </c>
      <c r="B1021" t="s">
        <v>3850</v>
      </c>
      <c r="C1021" s="119">
        <v>40181307000150</v>
      </c>
      <c r="D1021" t="s">
        <v>3851</v>
      </c>
      <c r="E1021" s="119" t="s">
        <v>1606</v>
      </c>
      <c r="H1021" t="s">
        <v>1607</v>
      </c>
      <c r="I1021">
        <f>VLOOKUP(H1021,Listas!$B$2:$C$20,2,FALSE)</f>
        <v>500001</v>
      </c>
      <c r="J1021" t="s">
        <v>22</v>
      </c>
      <c r="K1021">
        <f>VLOOKUP(J1021,Listas!$B$21:$C$50,2,FALSE)</f>
        <v>600017</v>
      </c>
      <c r="L1021">
        <v>-1</v>
      </c>
    </row>
    <row r="1022" spans="1:12">
      <c r="A1022">
        <v>116</v>
      </c>
      <c r="B1022" t="s">
        <v>3852</v>
      </c>
      <c r="C1022" s="119">
        <v>1959083000103</v>
      </c>
      <c r="D1022" t="s">
        <v>3853</v>
      </c>
      <c r="E1022" s="119" t="s">
        <v>1606</v>
      </c>
      <c r="H1022" t="s">
        <v>1607</v>
      </c>
      <c r="I1022">
        <f>VLOOKUP(H1022,Listas!$B$2:$C$20,2,FALSE)</f>
        <v>500001</v>
      </c>
      <c r="J1022" t="s">
        <v>22</v>
      </c>
      <c r="K1022">
        <f>VLOOKUP(J1022,Listas!$B$21:$C$50,2,FALSE)</f>
        <v>600017</v>
      </c>
      <c r="L1022">
        <v>-1</v>
      </c>
    </row>
    <row r="1023" spans="1:12">
      <c r="A1023">
        <v>116</v>
      </c>
      <c r="B1023" t="s">
        <v>3854</v>
      </c>
      <c r="C1023" s="119">
        <v>14291005000125</v>
      </c>
      <c r="D1023" t="s">
        <v>3855</v>
      </c>
      <c r="E1023" s="119" t="s">
        <v>1606</v>
      </c>
      <c r="H1023" t="s">
        <v>1607</v>
      </c>
      <c r="I1023">
        <f>VLOOKUP(H1023,Listas!$B$2:$C$20,2,FALSE)</f>
        <v>500001</v>
      </c>
      <c r="J1023" t="s">
        <v>22</v>
      </c>
      <c r="K1023">
        <f>VLOOKUP(J1023,Listas!$B$21:$C$50,2,FALSE)</f>
        <v>600017</v>
      </c>
      <c r="L1023">
        <v>-1</v>
      </c>
    </row>
    <row r="1024" spans="1:12">
      <c r="A1024">
        <v>116</v>
      </c>
      <c r="B1024" t="s">
        <v>3856</v>
      </c>
      <c r="C1024" s="119">
        <v>10320360000124</v>
      </c>
      <c r="D1024" t="s">
        <v>3857</v>
      </c>
      <c r="E1024" s="119" t="s">
        <v>1606</v>
      </c>
      <c r="H1024" t="s">
        <v>1607</v>
      </c>
      <c r="I1024">
        <f>VLOOKUP(H1024,Listas!$B$2:$C$20,2,FALSE)</f>
        <v>500001</v>
      </c>
      <c r="J1024" t="s">
        <v>22</v>
      </c>
      <c r="K1024">
        <f>VLOOKUP(J1024,Listas!$B$21:$C$50,2,FALSE)</f>
        <v>600017</v>
      </c>
      <c r="L1024">
        <v>-1</v>
      </c>
    </row>
    <row r="1025" spans="1:12">
      <c r="A1025">
        <v>116</v>
      </c>
      <c r="B1025" t="s">
        <v>3858</v>
      </c>
      <c r="C1025" s="119">
        <v>24725007000139</v>
      </c>
      <c r="D1025" t="s">
        <v>3859</v>
      </c>
      <c r="E1025" s="119" t="s">
        <v>1606</v>
      </c>
      <c r="H1025" t="s">
        <v>1607</v>
      </c>
      <c r="I1025">
        <f>VLOOKUP(H1025,Listas!$B$2:$C$20,2,FALSE)</f>
        <v>500001</v>
      </c>
      <c r="J1025" t="s">
        <v>22</v>
      </c>
      <c r="K1025">
        <f>VLOOKUP(J1025,Listas!$B$21:$C$50,2,FALSE)</f>
        <v>600017</v>
      </c>
      <c r="L1025">
        <v>-1</v>
      </c>
    </row>
    <row r="1026" spans="1:12">
      <c r="A1026">
        <v>116</v>
      </c>
      <c r="B1026" t="s">
        <v>3860</v>
      </c>
      <c r="C1026" s="119">
        <v>21348170000131</v>
      </c>
      <c r="D1026" t="s">
        <v>3861</v>
      </c>
      <c r="E1026" s="119" t="s">
        <v>1606</v>
      </c>
      <c r="H1026" t="s">
        <v>1607</v>
      </c>
      <c r="I1026">
        <f>VLOOKUP(H1026,Listas!$B$2:$C$20,2,FALSE)</f>
        <v>500001</v>
      </c>
      <c r="J1026" t="s">
        <v>22</v>
      </c>
      <c r="K1026">
        <f>VLOOKUP(J1026,Listas!$B$21:$C$50,2,FALSE)</f>
        <v>600017</v>
      </c>
      <c r="L1026">
        <v>-1</v>
      </c>
    </row>
    <row r="1027" spans="1:12">
      <c r="A1027">
        <v>116</v>
      </c>
      <c r="B1027" t="s">
        <v>3862</v>
      </c>
      <c r="C1027" s="119">
        <v>5025586000162</v>
      </c>
      <c r="D1027" t="s">
        <v>3863</v>
      </c>
      <c r="E1027" s="119" t="s">
        <v>1606</v>
      </c>
      <c r="H1027" t="s">
        <v>1607</v>
      </c>
      <c r="I1027">
        <f>VLOOKUP(H1027,Listas!$B$2:$C$20,2,FALSE)</f>
        <v>500001</v>
      </c>
      <c r="J1027" t="s">
        <v>22</v>
      </c>
      <c r="K1027">
        <f>VLOOKUP(J1027,Listas!$B$21:$C$50,2,FALSE)</f>
        <v>600017</v>
      </c>
      <c r="L1027">
        <v>-1</v>
      </c>
    </row>
    <row r="1028" spans="1:12">
      <c r="A1028">
        <v>116</v>
      </c>
      <c r="B1028" t="s">
        <v>3864</v>
      </c>
      <c r="C1028" s="119">
        <v>29969193000175</v>
      </c>
      <c r="D1028" t="s">
        <v>3865</v>
      </c>
      <c r="E1028" s="119" t="s">
        <v>1606</v>
      </c>
      <c r="H1028" t="s">
        <v>1607</v>
      </c>
      <c r="I1028">
        <f>VLOOKUP(H1028,Listas!$B$2:$C$20,2,FALSE)</f>
        <v>500001</v>
      </c>
      <c r="J1028" t="s">
        <v>22</v>
      </c>
      <c r="K1028">
        <f>VLOOKUP(J1028,Listas!$B$21:$C$50,2,FALSE)</f>
        <v>600017</v>
      </c>
      <c r="L1028">
        <v>-1</v>
      </c>
    </row>
    <row r="1029" spans="1:12">
      <c r="A1029">
        <v>116</v>
      </c>
      <c r="B1029" t="s">
        <v>3866</v>
      </c>
      <c r="C1029" s="119">
        <v>32452635000116</v>
      </c>
      <c r="D1029" t="s">
        <v>3867</v>
      </c>
      <c r="E1029" s="119" t="s">
        <v>1606</v>
      </c>
      <c r="H1029" t="s">
        <v>1607</v>
      </c>
      <c r="I1029">
        <f>VLOOKUP(H1029,Listas!$B$2:$C$20,2,FALSE)</f>
        <v>500001</v>
      </c>
      <c r="J1029" t="s">
        <v>22</v>
      </c>
      <c r="K1029">
        <f>VLOOKUP(J1029,Listas!$B$21:$C$50,2,FALSE)</f>
        <v>600017</v>
      </c>
      <c r="L1029">
        <v>-1</v>
      </c>
    </row>
    <row r="1030" spans="1:12">
      <c r="A1030">
        <v>116</v>
      </c>
      <c r="B1030" t="s">
        <v>3868</v>
      </c>
      <c r="C1030" s="119">
        <v>7808205000147</v>
      </c>
      <c r="D1030" t="s">
        <v>3869</v>
      </c>
      <c r="E1030" s="119" t="s">
        <v>1606</v>
      </c>
      <c r="H1030" t="s">
        <v>1607</v>
      </c>
      <c r="I1030">
        <f>VLOOKUP(H1030,Listas!$B$2:$C$20,2,FALSE)</f>
        <v>500001</v>
      </c>
      <c r="J1030" t="s">
        <v>22</v>
      </c>
      <c r="K1030">
        <f>VLOOKUP(J1030,Listas!$B$21:$C$50,2,FALSE)</f>
        <v>600017</v>
      </c>
      <c r="L1030">
        <v>-1</v>
      </c>
    </row>
    <row r="1031" spans="1:12">
      <c r="A1031">
        <v>116</v>
      </c>
      <c r="B1031" t="s">
        <v>3870</v>
      </c>
      <c r="C1031" s="119">
        <v>26644405000156</v>
      </c>
      <c r="D1031" t="s">
        <v>3871</v>
      </c>
      <c r="E1031" s="119" t="s">
        <v>1606</v>
      </c>
      <c r="H1031" t="s">
        <v>1607</v>
      </c>
      <c r="I1031">
        <f>VLOOKUP(H1031,Listas!$B$2:$C$20,2,FALSE)</f>
        <v>500001</v>
      </c>
      <c r="J1031" t="s">
        <v>22</v>
      </c>
      <c r="K1031">
        <f>VLOOKUP(J1031,Listas!$B$21:$C$50,2,FALSE)</f>
        <v>600017</v>
      </c>
      <c r="L1031">
        <v>-1</v>
      </c>
    </row>
    <row r="1032" spans="1:12">
      <c r="A1032">
        <v>116</v>
      </c>
      <c r="B1032" t="s">
        <v>3872</v>
      </c>
      <c r="C1032" s="119">
        <v>14016884000187</v>
      </c>
      <c r="D1032" t="s">
        <v>3873</v>
      </c>
      <c r="E1032" s="119" t="s">
        <v>1606</v>
      </c>
      <c r="H1032" t="s">
        <v>1607</v>
      </c>
      <c r="I1032">
        <f>VLOOKUP(H1032,Listas!$B$2:$C$20,2,FALSE)</f>
        <v>500001</v>
      </c>
      <c r="J1032" t="s">
        <v>22</v>
      </c>
      <c r="K1032">
        <f>VLOOKUP(J1032,Listas!$B$21:$C$50,2,FALSE)</f>
        <v>600017</v>
      </c>
      <c r="L1032">
        <v>-1</v>
      </c>
    </row>
    <row r="1033" spans="1:12">
      <c r="A1033">
        <v>116</v>
      </c>
      <c r="B1033" t="s">
        <v>3874</v>
      </c>
      <c r="C1033" s="119">
        <v>27039914000112</v>
      </c>
      <c r="D1033" t="s">
        <v>3875</v>
      </c>
      <c r="E1033" s="119" t="s">
        <v>1606</v>
      </c>
      <c r="H1033" t="s">
        <v>1607</v>
      </c>
      <c r="I1033">
        <f>VLOOKUP(H1033,Listas!$B$2:$C$20,2,FALSE)</f>
        <v>500001</v>
      </c>
      <c r="J1033" t="s">
        <v>22</v>
      </c>
      <c r="K1033">
        <f>VLOOKUP(J1033,Listas!$B$21:$C$50,2,FALSE)</f>
        <v>600017</v>
      </c>
      <c r="L1033">
        <v>-1</v>
      </c>
    </row>
    <row r="1034" spans="1:12">
      <c r="A1034">
        <v>116</v>
      </c>
      <c r="B1034" t="s">
        <v>3876</v>
      </c>
      <c r="C1034" s="119">
        <v>8706548000163</v>
      </c>
      <c r="D1034" t="s">
        <v>3877</v>
      </c>
      <c r="E1034" s="119" t="s">
        <v>1606</v>
      </c>
      <c r="H1034" t="s">
        <v>1607</v>
      </c>
      <c r="I1034">
        <f>VLOOKUP(H1034,Listas!$B$2:$C$20,2,FALSE)</f>
        <v>500001</v>
      </c>
      <c r="J1034" t="s">
        <v>22</v>
      </c>
      <c r="K1034">
        <f>VLOOKUP(J1034,Listas!$B$21:$C$50,2,FALSE)</f>
        <v>600017</v>
      </c>
      <c r="L1034">
        <v>-1</v>
      </c>
    </row>
    <row r="1035" spans="1:12">
      <c r="A1035">
        <v>116</v>
      </c>
      <c r="B1035" t="s">
        <v>3878</v>
      </c>
      <c r="C1035" s="119">
        <v>30040559000106</v>
      </c>
      <c r="D1035" t="s">
        <v>3879</v>
      </c>
      <c r="E1035" s="119" t="s">
        <v>1606</v>
      </c>
      <c r="H1035" t="s">
        <v>1607</v>
      </c>
      <c r="I1035">
        <f>VLOOKUP(H1035,Listas!$B$2:$C$20,2,FALSE)</f>
        <v>500001</v>
      </c>
      <c r="J1035" t="s">
        <v>22</v>
      </c>
      <c r="K1035">
        <f>VLOOKUP(J1035,Listas!$B$21:$C$50,2,FALSE)</f>
        <v>600017</v>
      </c>
      <c r="L1035">
        <v>-1</v>
      </c>
    </row>
    <row r="1036" spans="1:12">
      <c r="A1036">
        <v>116</v>
      </c>
      <c r="B1036" t="s">
        <v>3880</v>
      </c>
      <c r="C1036" s="119">
        <v>30780665000126</v>
      </c>
      <c r="D1036" t="s">
        <v>3881</v>
      </c>
      <c r="E1036" s="119" t="s">
        <v>1606</v>
      </c>
      <c r="H1036" t="s">
        <v>1607</v>
      </c>
      <c r="I1036">
        <f>VLOOKUP(H1036,Listas!$B$2:$C$20,2,FALSE)</f>
        <v>500001</v>
      </c>
      <c r="J1036" t="s">
        <v>22</v>
      </c>
      <c r="K1036">
        <f>VLOOKUP(J1036,Listas!$B$21:$C$50,2,FALSE)</f>
        <v>600017</v>
      </c>
      <c r="L1036">
        <v>-1</v>
      </c>
    </row>
    <row r="1037" spans="1:12">
      <c r="A1037">
        <v>116</v>
      </c>
      <c r="B1037" t="s">
        <v>3882</v>
      </c>
      <c r="C1037" s="119">
        <v>15267097000170</v>
      </c>
      <c r="D1037" t="s">
        <v>3883</v>
      </c>
      <c r="E1037" s="119" t="s">
        <v>1606</v>
      </c>
      <c r="H1037" t="s">
        <v>1607</v>
      </c>
      <c r="I1037">
        <f>VLOOKUP(H1037,Listas!$B$2:$C$20,2,FALSE)</f>
        <v>500001</v>
      </c>
      <c r="J1037" t="s">
        <v>22</v>
      </c>
      <c r="K1037">
        <f>VLOOKUP(J1037,Listas!$B$21:$C$50,2,FALSE)</f>
        <v>600017</v>
      </c>
      <c r="L1037">
        <v>-1</v>
      </c>
    </row>
    <row r="1038" spans="1:12">
      <c r="A1038">
        <v>116</v>
      </c>
      <c r="B1038" t="s">
        <v>3884</v>
      </c>
      <c r="C1038" s="119">
        <v>8747227000107</v>
      </c>
      <c r="D1038" t="s">
        <v>3885</v>
      </c>
      <c r="E1038" s="119" t="s">
        <v>1606</v>
      </c>
      <c r="H1038" t="s">
        <v>1607</v>
      </c>
      <c r="I1038">
        <f>VLOOKUP(H1038,Listas!$B$2:$C$20,2,FALSE)</f>
        <v>500001</v>
      </c>
      <c r="J1038" t="s">
        <v>22</v>
      </c>
      <c r="K1038">
        <f>VLOOKUP(J1038,Listas!$B$21:$C$50,2,FALSE)</f>
        <v>600017</v>
      </c>
      <c r="L1038">
        <v>-1</v>
      </c>
    </row>
    <row r="1039" spans="1:12">
      <c r="A1039">
        <v>116</v>
      </c>
      <c r="B1039" t="s">
        <v>1400</v>
      </c>
      <c r="C1039" s="119">
        <v>2939151000135</v>
      </c>
      <c r="D1039" t="s">
        <v>1401</v>
      </c>
      <c r="E1039" s="119" t="s">
        <v>1606</v>
      </c>
      <c r="H1039" t="s">
        <v>1607</v>
      </c>
      <c r="I1039">
        <f>VLOOKUP(H1039,Listas!$B$2:$C$20,2,FALSE)</f>
        <v>500001</v>
      </c>
      <c r="J1039" t="s">
        <v>22</v>
      </c>
      <c r="K1039">
        <f>VLOOKUP(J1039,Listas!$B$21:$C$50,2,FALSE)</f>
        <v>600017</v>
      </c>
      <c r="L1039">
        <v>-1</v>
      </c>
    </row>
    <row r="1040" spans="1:12">
      <c r="A1040">
        <v>116</v>
      </c>
      <c r="B1040" t="s">
        <v>3886</v>
      </c>
      <c r="C1040" s="119">
        <v>9274824000124</v>
      </c>
      <c r="D1040" t="s">
        <v>3887</v>
      </c>
      <c r="E1040" s="119" t="s">
        <v>1606</v>
      </c>
      <c r="H1040" t="s">
        <v>1607</v>
      </c>
      <c r="I1040">
        <f>VLOOKUP(H1040,Listas!$B$2:$C$20,2,FALSE)</f>
        <v>500001</v>
      </c>
      <c r="J1040" t="s">
        <v>22</v>
      </c>
      <c r="K1040">
        <f>VLOOKUP(J1040,Listas!$B$21:$C$50,2,FALSE)</f>
        <v>600017</v>
      </c>
      <c r="L1040">
        <v>-1</v>
      </c>
    </row>
    <row r="1041" spans="1:12">
      <c r="A1041">
        <v>116</v>
      </c>
      <c r="B1041" t="s">
        <v>3888</v>
      </c>
      <c r="C1041" s="119">
        <v>20306489000131</v>
      </c>
      <c r="D1041" t="s">
        <v>3889</v>
      </c>
      <c r="E1041" s="119" t="s">
        <v>1606</v>
      </c>
      <c r="H1041" t="s">
        <v>1607</v>
      </c>
      <c r="I1041">
        <f>VLOOKUP(H1041,Listas!$B$2:$C$20,2,FALSE)</f>
        <v>500001</v>
      </c>
      <c r="J1041" t="s">
        <v>22</v>
      </c>
      <c r="K1041">
        <f>VLOOKUP(J1041,Listas!$B$21:$C$50,2,FALSE)</f>
        <v>600017</v>
      </c>
      <c r="L1041">
        <v>-1</v>
      </c>
    </row>
    <row r="1042" spans="1:12">
      <c r="A1042">
        <v>116</v>
      </c>
      <c r="B1042" t="s">
        <v>3890</v>
      </c>
      <c r="C1042" s="119">
        <v>7341418000101</v>
      </c>
      <c r="D1042" t="s">
        <v>3891</v>
      </c>
      <c r="E1042" s="119" t="s">
        <v>1606</v>
      </c>
      <c r="H1042" t="s">
        <v>1607</v>
      </c>
      <c r="I1042">
        <f>VLOOKUP(H1042,Listas!$B$2:$C$20,2,FALSE)</f>
        <v>500001</v>
      </c>
      <c r="J1042" t="s">
        <v>22</v>
      </c>
      <c r="K1042">
        <f>VLOOKUP(J1042,Listas!$B$21:$C$50,2,FALSE)</f>
        <v>600017</v>
      </c>
      <c r="L1042">
        <v>-1</v>
      </c>
    </row>
    <row r="1043" spans="1:12">
      <c r="A1043">
        <v>116</v>
      </c>
      <c r="B1043" t="s">
        <v>647</v>
      </c>
      <c r="C1043" s="119">
        <v>14031054000129</v>
      </c>
      <c r="D1043" t="s">
        <v>648</v>
      </c>
      <c r="E1043" s="119" t="s">
        <v>1606</v>
      </c>
      <c r="H1043" t="s">
        <v>1607</v>
      </c>
      <c r="I1043">
        <f>VLOOKUP(H1043,Listas!$B$2:$C$20,2,FALSE)</f>
        <v>500001</v>
      </c>
      <c r="J1043" t="s">
        <v>22</v>
      </c>
      <c r="K1043">
        <f>VLOOKUP(J1043,Listas!$B$21:$C$50,2,FALSE)</f>
        <v>600017</v>
      </c>
      <c r="L1043">
        <v>-1</v>
      </c>
    </row>
    <row r="1044" spans="1:12">
      <c r="A1044">
        <v>116</v>
      </c>
      <c r="B1044" t="s">
        <v>3892</v>
      </c>
      <c r="C1044" s="119">
        <v>20129563000191</v>
      </c>
      <c r="D1044" t="s">
        <v>3893</v>
      </c>
      <c r="E1044" s="119" t="s">
        <v>1606</v>
      </c>
      <c r="H1044" t="s">
        <v>1607</v>
      </c>
      <c r="I1044">
        <f>VLOOKUP(H1044,Listas!$B$2:$C$20,2,FALSE)</f>
        <v>500001</v>
      </c>
      <c r="J1044" t="s">
        <v>22</v>
      </c>
      <c r="K1044">
        <f>VLOOKUP(J1044,Listas!$B$21:$C$50,2,FALSE)</f>
        <v>600017</v>
      </c>
      <c r="L1044">
        <v>-1</v>
      </c>
    </row>
    <row r="1045" spans="1:12">
      <c r="A1045">
        <v>116</v>
      </c>
      <c r="B1045" t="s">
        <v>3894</v>
      </c>
      <c r="C1045" s="119">
        <v>58932567000186</v>
      </c>
      <c r="D1045" t="s">
        <v>3895</v>
      </c>
      <c r="E1045" s="119" t="s">
        <v>1606</v>
      </c>
      <c r="H1045" t="s">
        <v>1607</v>
      </c>
      <c r="I1045">
        <f>VLOOKUP(H1045,Listas!$B$2:$C$20,2,FALSE)</f>
        <v>500001</v>
      </c>
      <c r="J1045" t="s">
        <v>22</v>
      </c>
      <c r="K1045">
        <f>VLOOKUP(J1045,Listas!$B$21:$C$50,2,FALSE)</f>
        <v>600017</v>
      </c>
      <c r="L1045">
        <v>-1</v>
      </c>
    </row>
    <row r="1046" spans="1:12">
      <c r="A1046">
        <v>116</v>
      </c>
      <c r="B1046" t="s">
        <v>3896</v>
      </c>
      <c r="C1046" s="119">
        <v>35816168000154</v>
      </c>
      <c r="D1046" t="s">
        <v>3897</v>
      </c>
      <c r="E1046" s="119" t="s">
        <v>1606</v>
      </c>
      <c r="H1046" t="s">
        <v>1607</v>
      </c>
      <c r="I1046">
        <f>VLOOKUP(H1046,Listas!$B$2:$C$20,2,FALSE)</f>
        <v>500001</v>
      </c>
      <c r="J1046" t="s">
        <v>22</v>
      </c>
      <c r="K1046">
        <f>VLOOKUP(J1046,Listas!$B$21:$C$50,2,FALSE)</f>
        <v>600017</v>
      </c>
      <c r="L1046">
        <v>-1</v>
      </c>
    </row>
    <row r="1047" spans="1:12">
      <c r="A1047">
        <v>116</v>
      </c>
      <c r="B1047" t="s">
        <v>3898</v>
      </c>
      <c r="C1047" s="119">
        <v>62070115000100</v>
      </c>
      <c r="D1047" t="s">
        <v>3899</v>
      </c>
      <c r="E1047" s="119" t="s">
        <v>1606</v>
      </c>
      <c r="H1047" t="s">
        <v>1607</v>
      </c>
      <c r="I1047">
        <f>VLOOKUP(H1047,Listas!$B$2:$C$20,2,FALSE)</f>
        <v>500001</v>
      </c>
      <c r="J1047" t="s">
        <v>22</v>
      </c>
      <c r="K1047">
        <f>VLOOKUP(J1047,Listas!$B$21:$C$50,2,FALSE)</f>
        <v>600017</v>
      </c>
      <c r="L1047">
        <v>-1</v>
      </c>
    </row>
    <row r="1048" spans="1:12">
      <c r="A1048">
        <v>116</v>
      </c>
      <c r="B1048" t="s">
        <v>3900</v>
      </c>
      <c r="C1048" s="119">
        <v>5486290000149</v>
      </c>
      <c r="D1048" t="s">
        <v>3901</v>
      </c>
      <c r="E1048" s="119" t="s">
        <v>1606</v>
      </c>
      <c r="H1048" t="s">
        <v>1607</v>
      </c>
      <c r="I1048">
        <f>VLOOKUP(H1048,Listas!$B$2:$C$20,2,FALSE)</f>
        <v>500001</v>
      </c>
      <c r="J1048" t="s">
        <v>22</v>
      </c>
      <c r="K1048">
        <f>VLOOKUP(J1048,Listas!$B$21:$C$50,2,FALSE)</f>
        <v>600017</v>
      </c>
      <c r="L1048">
        <v>-1</v>
      </c>
    </row>
    <row r="1049" spans="1:12">
      <c r="A1049">
        <v>116</v>
      </c>
      <c r="B1049" t="s">
        <v>649</v>
      </c>
      <c r="C1049" s="119">
        <v>1082331000180</v>
      </c>
      <c r="D1049" t="s">
        <v>650</v>
      </c>
      <c r="E1049" s="119" t="s">
        <v>1606</v>
      </c>
      <c r="H1049" t="s">
        <v>1607</v>
      </c>
      <c r="I1049">
        <f>VLOOKUP(H1049,Listas!$B$2:$C$20,2,FALSE)</f>
        <v>500001</v>
      </c>
      <c r="J1049" t="s">
        <v>22</v>
      </c>
      <c r="K1049">
        <f>VLOOKUP(J1049,Listas!$B$21:$C$50,2,FALSE)</f>
        <v>600017</v>
      </c>
      <c r="L1049">
        <v>-1</v>
      </c>
    </row>
    <row r="1050" spans="1:12">
      <c r="A1050">
        <v>116</v>
      </c>
      <c r="B1050" t="s">
        <v>3902</v>
      </c>
      <c r="C1050" s="119">
        <v>4236619000150</v>
      </c>
      <c r="D1050" t="s">
        <v>3903</v>
      </c>
      <c r="E1050" s="119" t="s">
        <v>1606</v>
      </c>
      <c r="H1050" t="s">
        <v>1607</v>
      </c>
      <c r="I1050">
        <f>VLOOKUP(H1050,Listas!$B$2:$C$20,2,FALSE)</f>
        <v>500001</v>
      </c>
      <c r="J1050" t="s">
        <v>22</v>
      </c>
      <c r="K1050">
        <f>VLOOKUP(J1050,Listas!$B$21:$C$50,2,FALSE)</f>
        <v>600017</v>
      </c>
      <c r="L1050">
        <v>-1</v>
      </c>
    </row>
    <row r="1051" spans="1:12">
      <c r="A1051">
        <v>116</v>
      </c>
      <c r="B1051" t="s">
        <v>651</v>
      </c>
      <c r="C1051" s="119">
        <v>21449300000122</v>
      </c>
      <c r="D1051" t="s">
        <v>652</v>
      </c>
      <c r="E1051" s="119" t="s">
        <v>1606</v>
      </c>
      <c r="H1051" t="s">
        <v>1607</v>
      </c>
      <c r="I1051">
        <f>VLOOKUP(H1051,Listas!$B$2:$C$20,2,FALSE)</f>
        <v>500001</v>
      </c>
      <c r="J1051" t="s">
        <v>22</v>
      </c>
      <c r="K1051">
        <f>VLOOKUP(J1051,Listas!$B$21:$C$50,2,FALSE)</f>
        <v>600017</v>
      </c>
      <c r="L1051">
        <v>-1</v>
      </c>
    </row>
    <row r="1052" spans="1:12">
      <c r="A1052">
        <v>116</v>
      </c>
      <c r="B1052" t="s">
        <v>653</v>
      </c>
      <c r="C1052" s="119">
        <v>11825802000157</v>
      </c>
      <c r="D1052" t="s">
        <v>654</v>
      </c>
      <c r="E1052" s="119" t="s">
        <v>1606</v>
      </c>
      <c r="H1052" t="s">
        <v>1607</v>
      </c>
      <c r="I1052">
        <f>VLOOKUP(H1052,Listas!$B$2:$C$20,2,FALSE)</f>
        <v>500001</v>
      </c>
      <c r="J1052" t="s">
        <v>22</v>
      </c>
      <c r="K1052">
        <f>VLOOKUP(J1052,Listas!$B$21:$C$50,2,FALSE)</f>
        <v>600017</v>
      </c>
      <c r="L1052">
        <v>-1</v>
      </c>
    </row>
    <row r="1053" spans="1:12">
      <c r="A1053">
        <v>116</v>
      </c>
      <c r="B1053" t="s">
        <v>655</v>
      </c>
      <c r="C1053" s="119">
        <v>14087594000124</v>
      </c>
      <c r="D1053" t="s">
        <v>656</v>
      </c>
      <c r="E1053" s="119" t="s">
        <v>1606</v>
      </c>
      <c r="H1053" t="s">
        <v>1607</v>
      </c>
      <c r="I1053">
        <f>VLOOKUP(H1053,Listas!$B$2:$C$20,2,FALSE)</f>
        <v>500001</v>
      </c>
      <c r="J1053" t="s">
        <v>22</v>
      </c>
      <c r="K1053">
        <f>VLOOKUP(J1053,Listas!$B$21:$C$50,2,FALSE)</f>
        <v>600017</v>
      </c>
      <c r="L1053">
        <v>-1</v>
      </c>
    </row>
    <row r="1054" spans="1:12">
      <c r="A1054">
        <v>116</v>
      </c>
      <c r="B1054" t="s">
        <v>3904</v>
      </c>
      <c r="C1054" s="119">
        <v>23316006000178</v>
      </c>
      <c r="D1054" t="s">
        <v>3905</v>
      </c>
      <c r="E1054" s="119" t="s">
        <v>1606</v>
      </c>
      <c r="H1054" t="s">
        <v>1607</v>
      </c>
      <c r="I1054">
        <f>VLOOKUP(H1054,Listas!$B$2:$C$20,2,FALSE)</f>
        <v>500001</v>
      </c>
      <c r="J1054" t="s">
        <v>22</v>
      </c>
      <c r="K1054">
        <f>VLOOKUP(J1054,Listas!$B$21:$C$50,2,FALSE)</f>
        <v>600017</v>
      </c>
      <c r="L1054">
        <v>-1</v>
      </c>
    </row>
    <row r="1055" spans="1:12">
      <c r="A1055">
        <v>116</v>
      </c>
      <c r="B1055" t="s">
        <v>1402</v>
      </c>
      <c r="C1055" s="119">
        <v>74336595000197</v>
      </c>
      <c r="D1055" t="s">
        <v>1403</v>
      </c>
      <c r="E1055" s="119" t="s">
        <v>1606</v>
      </c>
      <c r="H1055" t="s">
        <v>1607</v>
      </c>
      <c r="I1055">
        <f>VLOOKUP(H1055,Listas!$B$2:$C$20,2,FALSE)</f>
        <v>500001</v>
      </c>
      <c r="J1055" t="s">
        <v>22</v>
      </c>
      <c r="K1055">
        <f>VLOOKUP(J1055,Listas!$B$21:$C$50,2,FALSE)</f>
        <v>600017</v>
      </c>
      <c r="L1055">
        <v>-1</v>
      </c>
    </row>
    <row r="1056" spans="1:12">
      <c r="A1056">
        <v>116</v>
      </c>
      <c r="B1056" t="s">
        <v>3906</v>
      </c>
      <c r="C1056" s="119">
        <v>67634022000184</v>
      </c>
      <c r="D1056" t="s">
        <v>3907</v>
      </c>
      <c r="E1056" s="119" t="s">
        <v>1606</v>
      </c>
      <c r="H1056" t="s">
        <v>1607</v>
      </c>
      <c r="I1056">
        <f>VLOOKUP(H1056,Listas!$B$2:$C$20,2,FALSE)</f>
        <v>500001</v>
      </c>
      <c r="J1056" t="s">
        <v>22</v>
      </c>
      <c r="K1056">
        <f>VLOOKUP(J1056,Listas!$B$21:$C$50,2,FALSE)</f>
        <v>600017</v>
      </c>
      <c r="L1056">
        <v>-1</v>
      </c>
    </row>
    <row r="1057" spans="1:12">
      <c r="A1057">
        <v>116</v>
      </c>
      <c r="B1057" t="s">
        <v>3908</v>
      </c>
      <c r="C1057" s="119">
        <v>26410329000114</v>
      </c>
      <c r="D1057" t="s">
        <v>3909</v>
      </c>
      <c r="E1057" s="119" t="s">
        <v>1606</v>
      </c>
      <c r="H1057" t="s">
        <v>1607</v>
      </c>
      <c r="I1057">
        <f>VLOOKUP(H1057,Listas!$B$2:$C$20,2,FALSE)</f>
        <v>500001</v>
      </c>
      <c r="J1057" t="s">
        <v>22</v>
      </c>
      <c r="K1057">
        <f>VLOOKUP(J1057,Listas!$B$21:$C$50,2,FALSE)</f>
        <v>600017</v>
      </c>
      <c r="L1057">
        <v>-1</v>
      </c>
    </row>
    <row r="1058" spans="1:12">
      <c r="A1058">
        <v>116</v>
      </c>
      <c r="B1058" t="s">
        <v>3910</v>
      </c>
      <c r="C1058" s="119">
        <v>10618228000101</v>
      </c>
      <c r="D1058" t="s">
        <v>3911</v>
      </c>
      <c r="E1058" s="119" t="s">
        <v>1606</v>
      </c>
      <c r="H1058" t="s">
        <v>1607</v>
      </c>
      <c r="I1058">
        <f>VLOOKUP(H1058,Listas!$B$2:$C$20,2,FALSE)</f>
        <v>500001</v>
      </c>
      <c r="J1058" t="s">
        <v>22</v>
      </c>
      <c r="K1058">
        <f>VLOOKUP(J1058,Listas!$B$21:$C$50,2,FALSE)</f>
        <v>600017</v>
      </c>
      <c r="L1058">
        <v>-1</v>
      </c>
    </row>
    <row r="1059" spans="1:12">
      <c r="A1059">
        <v>116</v>
      </c>
      <c r="B1059" t="s">
        <v>1404</v>
      </c>
      <c r="C1059" s="119">
        <v>3784680000170</v>
      </c>
      <c r="D1059" t="s">
        <v>1405</v>
      </c>
      <c r="E1059" s="119" t="s">
        <v>1606</v>
      </c>
      <c r="H1059" t="s">
        <v>1607</v>
      </c>
      <c r="I1059">
        <f>VLOOKUP(H1059,Listas!$B$2:$C$20,2,FALSE)</f>
        <v>500001</v>
      </c>
      <c r="J1059" t="s">
        <v>22</v>
      </c>
      <c r="K1059">
        <f>VLOOKUP(J1059,Listas!$B$21:$C$50,2,FALSE)</f>
        <v>600017</v>
      </c>
      <c r="L1059">
        <v>-1</v>
      </c>
    </row>
    <row r="1060" spans="1:12">
      <c r="A1060">
        <v>116</v>
      </c>
      <c r="B1060" t="s">
        <v>3912</v>
      </c>
      <c r="C1060" s="119">
        <v>29493477000138</v>
      </c>
      <c r="D1060" t="s">
        <v>3913</v>
      </c>
      <c r="E1060" s="119" t="s">
        <v>1606</v>
      </c>
      <c r="H1060" t="s">
        <v>1607</v>
      </c>
      <c r="I1060">
        <f>VLOOKUP(H1060,Listas!$B$2:$C$20,2,FALSE)</f>
        <v>500001</v>
      </c>
      <c r="J1060" t="s">
        <v>22</v>
      </c>
      <c r="K1060">
        <f>VLOOKUP(J1060,Listas!$B$21:$C$50,2,FALSE)</f>
        <v>600017</v>
      </c>
      <c r="L1060">
        <v>-1</v>
      </c>
    </row>
    <row r="1061" spans="1:12">
      <c r="A1061">
        <v>116</v>
      </c>
      <c r="B1061" t="s">
        <v>3914</v>
      </c>
      <c r="C1061" s="119">
        <v>35851538000194</v>
      </c>
      <c r="D1061" t="s">
        <v>3915</v>
      </c>
      <c r="E1061" s="119" t="s">
        <v>1606</v>
      </c>
      <c r="H1061" t="s">
        <v>1607</v>
      </c>
      <c r="I1061">
        <f>VLOOKUP(H1061,Listas!$B$2:$C$20,2,FALSE)</f>
        <v>500001</v>
      </c>
      <c r="J1061" t="s">
        <v>22</v>
      </c>
      <c r="K1061">
        <f>VLOOKUP(J1061,Listas!$B$21:$C$50,2,FALSE)</f>
        <v>600017</v>
      </c>
      <c r="L1061">
        <v>-1</v>
      </c>
    </row>
    <row r="1062" spans="1:12">
      <c r="A1062">
        <v>116</v>
      </c>
      <c r="B1062" t="s">
        <v>1406</v>
      </c>
      <c r="C1062" s="119">
        <v>8817857000100</v>
      </c>
      <c r="D1062" t="s">
        <v>1407</v>
      </c>
      <c r="E1062" s="119" t="s">
        <v>1606</v>
      </c>
      <c r="H1062" t="s">
        <v>1607</v>
      </c>
      <c r="I1062">
        <f>VLOOKUP(H1062,Listas!$B$2:$C$20,2,FALSE)</f>
        <v>500001</v>
      </c>
      <c r="J1062" t="s">
        <v>22</v>
      </c>
      <c r="K1062">
        <f>VLOOKUP(J1062,Listas!$B$21:$C$50,2,FALSE)</f>
        <v>600017</v>
      </c>
      <c r="L1062">
        <v>-1</v>
      </c>
    </row>
    <row r="1063" spans="1:12">
      <c r="A1063">
        <v>116</v>
      </c>
      <c r="B1063" t="s">
        <v>3916</v>
      </c>
      <c r="C1063" s="119">
        <v>37748843000180</v>
      </c>
      <c r="D1063" t="s">
        <v>3917</v>
      </c>
      <c r="E1063" s="119" t="s">
        <v>1606</v>
      </c>
      <c r="H1063" t="s">
        <v>1607</v>
      </c>
      <c r="I1063">
        <f>VLOOKUP(H1063,Listas!$B$2:$C$20,2,FALSE)</f>
        <v>500001</v>
      </c>
      <c r="J1063" t="s">
        <v>22</v>
      </c>
      <c r="K1063">
        <f>VLOOKUP(J1063,Listas!$B$21:$C$50,2,FALSE)</f>
        <v>600017</v>
      </c>
      <c r="L1063">
        <v>-1</v>
      </c>
    </row>
    <row r="1064" spans="1:12">
      <c r="A1064">
        <v>116</v>
      </c>
      <c r="B1064" t="s">
        <v>3918</v>
      </c>
      <c r="C1064" s="119">
        <v>5569970000126</v>
      </c>
      <c r="D1064" t="s">
        <v>3919</v>
      </c>
      <c r="E1064" s="119" t="s">
        <v>1606</v>
      </c>
      <c r="H1064" t="s">
        <v>1607</v>
      </c>
      <c r="I1064">
        <f>VLOOKUP(H1064,Listas!$B$2:$C$20,2,FALSE)</f>
        <v>500001</v>
      </c>
      <c r="J1064" t="s">
        <v>22</v>
      </c>
      <c r="K1064">
        <f>VLOOKUP(J1064,Listas!$B$21:$C$50,2,FALSE)</f>
        <v>600017</v>
      </c>
      <c r="L1064">
        <v>-1</v>
      </c>
    </row>
    <row r="1065" spans="1:12">
      <c r="A1065">
        <v>116</v>
      </c>
      <c r="B1065" t="s">
        <v>3920</v>
      </c>
      <c r="C1065" s="119">
        <v>8865615000192</v>
      </c>
      <c r="D1065" t="s">
        <v>3921</v>
      </c>
      <c r="E1065" s="119" t="s">
        <v>1606</v>
      </c>
      <c r="H1065" t="s">
        <v>1607</v>
      </c>
      <c r="I1065">
        <f>VLOOKUP(H1065,Listas!$B$2:$C$20,2,FALSE)</f>
        <v>500001</v>
      </c>
      <c r="J1065" t="s">
        <v>22</v>
      </c>
      <c r="K1065">
        <f>VLOOKUP(J1065,Listas!$B$21:$C$50,2,FALSE)</f>
        <v>600017</v>
      </c>
      <c r="L1065">
        <v>-1</v>
      </c>
    </row>
    <row r="1066" spans="1:12">
      <c r="A1066">
        <v>116</v>
      </c>
      <c r="B1066" t="s">
        <v>3922</v>
      </c>
      <c r="C1066" s="119">
        <v>7192480000189</v>
      </c>
      <c r="D1066" t="s">
        <v>3923</v>
      </c>
      <c r="E1066" s="119" t="s">
        <v>1606</v>
      </c>
      <c r="H1066" t="s">
        <v>1607</v>
      </c>
      <c r="I1066">
        <f>VLOOKUP(H1066,Listas!$B$2:$C$20,2,FALSE)</f>
        <v>500001</v>
      </c>
      <c r="J1066" t="s">
        <v>22</v>
      </c>
      <c r="K1066">
        <f>VLOOKUP(J1066,Listas!$B$21:$C$50,2,FALSE)</f>
        <v>600017</v>
      </c>
      <c r="L1066">
        <v>-1</v>
      </c>
    </row>
    <row r="1067" spans="1:12">
      <c r="A1067">
        <v>116</v>
      </c>
      <c r="B1067" t="s">
        <v>1408</v>
      </c>
      <c r="C1067" s="119">
        <v>49607336000106</v>
      </c>
      <c r="D1067" t="s">
        <v>1409</v>
      </c>
      <c r="E1067" s="119" t="s">
        <v>1606</v>
      </c>
      <c r="H1067" t="s">
        <v>1607</v>
      </c>
      <c r="I1067">
        <f>VLOOKUP(H1067,Listas!$B$2:$C$20,2,FALSE)</f>
        <v>500001</v>
      </c>
      <c r="J1067" t="s">
        <v>22</v>
      </c>
      <c r="K1067">
        <f>VLOOKUP(J1067,Listas!$B$21:$C$50,2,FALSE)</f>
        <v>600017</v>
      </c>
      <c r="L1067">
        <v>-1</v>
      </c>
    </row>
    <row r="1068" spans="1:12">
      <c r="A1068">
        <v>116</v>
      </c>
      <c r="B1068" t="s">
        <v>657</v>
      </c>
      <c r="C1068" s="119">
        <v>13529513000136</v>
      </c>
      <c r="D1068" t="s">
        <v>658</v>
      </c>
      <c r="E1068" s="119" t="s">
        <v>1606</v>
      </c>
      <c r="H1068" t="s">
        <v>1607</v>
      </c>
      <c r="I1068">
        <f>VLOOKUP(H1068,Listas!$B$2:$C$20,2,FALSE)</f>
        <v>500001</v>
      </c>
      <c r="J1068" t="s">
        <v>22</v>
      </c>
      <c r="K1068">
        <f>VLOOKUP(J1068,Listas!$B$21:$C$50,2,FALSE)</f>
        <v>600017</v>
      </c>
      <c r="L1068">
        <v>-1</v>
      </c>
    </row>
    <row r="1069" spans="1:12">
      <c r="A1069">
        <v>116</v>
      </c>
      <c r="B1069" t="s">
        <v>3924</v>
      </c>
      <c r="C1069" s="119">
        <v>10237136000173</v>
      </c>
      <c r="D1069" t="s">
        <v>3925</v>
      </c>
      <c r="E1069" s="119" t="s">
        <v>1606</v>
      </c>
      <c r="H1069" t="s">
        <v>1607</v>
      </c>
      <c r="I1069">
        <f>VLOOKUP(H1069,Listas!$B$2:$C$20,2,FALSE)</f>
        <v>500001</v>
      </c>
      <c r="J1069" t="s">
        <v>22</v>
      </c>
      <c r="K1069">
        <f>VLOOKUP(J1069,Listas!$B$21:$C$50,2,FALSE)</f>
        <v>600017</v>
      </c>
      <c r="L1069">
        <v>-1</v>
      </c>
    </row>
    <row r="1070" spans="1:12">
      <c r="A1070">
        <v>116</v>
      </c>
      <c r="B1070" t="s">
        <v>3926</v>
      </c>
      <c r="C1070" s="119">
        <v>13517609000184</v>
      </c>
      <c r="D1070" t="s">
        <v>3927</v>
      </c>
      <c r="E1070" s="119" t="s">
        <v>1606</v>
      </c>
      <c r="H1070" t="s">
        <v>1607</v>
      </c>
      <c r="I1070">
        <f>VLOOKUP(H1070,Listas!$B$2:$C$20,2,FALSE)</f>
        <v>500001</v>
      </c>
      <c r="J1070" t="s">
        <v>22</v>
      </c>
      <c r="K1070">
        <f>VLOOKUP(J1070,Listas!$B$21:$C$50,2,FALSE)</f>
        <v>600017</v>
      </c>
      <c r="L1070">
        <v>-1</v>
      </c>
    </row>
    <row r="1071" spans="1:12">
      <c r="A1071">
        <v>116</v>
      </c>
      <c r="B1071" t="s">
        <v>3928</v>
      </c>
      <c r="C1071" s="119">
        <v>33175178000122</v>
      </c>
      <c r="D1071" t="s">
        <v>3929</v>
      </c>
      <c r="E1071" s="119" t="s">
        <v>1606</v>
      </c>
      <c r="H1071" t="s">
        <v>1607</v>
      </c>
      <c r="I1071">
        <f>VLOOKUP(H1071,Listas!$B$2:$C$20,2,FALSE)</f>
        <v>500001</v>
      </c>
      <c r="J1071" t="s">
        <v>22</v>
      </c>
      <c r="K1071">
        <f>VLOOKUP(J1071,Listas!$B$21:$C$50,2,FALSE)</f>
        <v>600017</v>
      </c>
      <c r="L1071">
        <v>-1</v>
      </c>
    </row>
    <row r="1072" spans="1:12">
      <c r="A1072">
        <v>116</v>
      </c>
      <c r="B1072" t="s">
        <v>3930</v>
      </c>
      <c r="C1072" s="119">
        <v>24736096000119</v>
      </c>
      <c r="D1072" t="s">
        <v>3931</v>
      </c>
      <c r="E1072" s="119" t="s">
        <v>1606</v>
      </c>
      <c r="H1072" t="s">
        <v>1607</v>
      </c>
      <c r="I1072">
        <f>VLOOKUP(H1072,Listas!$B$2:$C$20,2,FALSE)</f>
        <v>500001</v>
      </c>
      <c r="J1072" t="s">
        <v>22</v>
      </c>
      <c r="K1072">
        <f>VLOOKUP(J1072,Listas!$B$21:$C$50,2,FALSE)</f>
        <v>600017</v>
      </c>
      <c r="L1072">
        <v>-1</v>
      </c>
    </row>
    <row r="1073" spans="1:12">
      <c r="A1073">
        <v>116</v>
      </c>
      <c r="B1073" t="s">
        <v>3932</v>
      </c>
      <c r="C1073" s="119">
        <v>28066342000123</v>
      </c>
      <c r="D1073" t="s">
        <v>3933</v>
      </c>
      <c r="E1073" s="119" t="s">
        <v>1606</v>
      </c>
      <c r="H1073" t="s">
        <v>1607</v>
      </c>
      <c r="I1073">
        <f>VLOOKUP(H1073,Listas!$B$2:$C$20,2,FALSE)</f>
        <v>500001</v>
      </c>
      <c r="J1073" t="s">
        <v>22</v>
      </c>
      <c r="K1073">
        <f>VLOOKUP(J1073,Listas!$B$21:$C$50,2,FALSE)</f>
        <v>600017</v>
      </c>
      <c r="L1073">
        <v>-1</v>
      </c>
    </row>
    <row r="1074" spans="1:12">
      <c r="A1074">
        <v>116</v>
      </c>
      <c r="B1074" t="s">
        <v>3934</v>
      </c>
      <c r="C1074" s="119">
        <v>7929380000192</v>
      </c>
      <c r="D1074" t="s">
        <v>3935</v>
      </c>
      <c r="E1074" s="119" t="s">
        <v>1606</v>
      </c>
      <c r="H1074" t="s">
        <v>1607</v>
      </c>
      <c r="I1074">
        <f>VLOOKUP(H1074,Listas!$B$2:$C$20,2,FALSE)</f>
        <v>500001</v>
      </c>
      <c r="J1074" t="s">
        <v>22</v>
      </c>
      <c r="K1074">
        <f>VLOOKUP(J1074,Listas!$B$21:$C$50,2,FALSE)</f>
        <v>600017</v>
      </c>
      <c r="L1074">
        <v>-1</v>
      </c>
    </row>
    <row r="1075" spans="1:12">
      <c r="A1075">
        <v>116</v>
      </c>
      <c r="B1075" t="s">
        <v>3936</v>
      </c>
      <c r="C1075" s="119">
        <v>36984127000130</v>
      </c>
      <c r="D1075" t="s">
        <v>3937</v>
      </c>
      <c r="E1075" s="119" t="s">
        <v>1606</v>
      </c>
      <c r="H1075" t="s">
        <v>1607</v>
      </c>
      <c r="I1075">
        <f>VLOOKUP(H1075,Listas!$B$2:$C$20,2,FALSE)</f>
        <v>500001</v>
      </c>
      <c r="J1075" t="s">
        <v>22</v>
      </c>
      <c r="K1075">
        <f>VLOOKUP(J1075,Listas!$B$21:$C$50,2,FALSE)</f>
        <v>600017</v>
      </c>
      <c r="L1075">
        <v>-1</v>
      </c>
    </row>
    <row r="1076" spans="1:12">
      <c r="A1076">
        <v>116</v>
      </c>
      <c r="B1076" t="s">
        <v>3938</v>
      </c>
      <c r="C1076" s="119">
        <v>32319650000190</v>
      </c>
      <c r="D1076" t="s">
        <v>3939</v>
      </c>
      <c r="E1076" s="119" t="s">
        <v>1606</v>
      </c>
      <c r="H1076" t="s">
        <v>1607</v>
      </c>
      <c r="I1076">
        <f>VLOOKUP(H1076,Listas!$B$2:$C$20,2,FALSE)</f>
        <v>500001</v>
      </c>
      <c r="J1076" t="s">
        <v>22</v>
      </c>
      <c r="K1076">
        <f>VLOOKUP(J1076,Listas!$B$21:$C$50,2,FALSE)</f>
        <v>600017</v>
      </c>
      <c r="L1076">
        <v>-1</v>
      </c>
    </row>
    <row r="1077" spans="1:12">
      <c r="A1077">
        <v>116</v>
      </c>
      <c r="B1077" t="s">
        <v>3940</v>
      </c>
      <c r="C1077" s="119">
        <v>38010482000133</v>
      </c>
      <c r="D1077" t="s">
        <v>3941</v>
      </c>
      <c r="E1077" s="119" t="s">
        <v>1606</v>
      </c>
      <c r="H1077" t="s">
        <v>1607</v>
      </c>
      <c r="I1077">
        <f>VLOOKUP(H1077,Listas!$B$2:$C$20,2,FALSE)</f>
        <v>500001</v>
      </c>
      <c r="J1077" t="s">
        <v>22</v>
      </c>
      <c r="K1077">
        <f>VLOOKUP(J1077,Listas!$B$21:$C$50,2,FALSE)</f>
        <v>600017</v>
      </c>
      <c r="L1077">
        <v>-1</v>
      </c>
    </row>
    <row r="1078" spans="1:12">
      <c r="A1078">
        <v>116</v>
      </c>
      <c r="B1078" t="s">
        <v>1410</v>
      </c>
      <c r="C1078" s="119">
        <v>11521976000126</v>
      </c>
      <c r="D1078" t="s">
        <v>1411</v>
      </c>
      <c r="E1078" s="119" t="s">
        <v>1606</v>
      </c>
      <c r="H1078" t="s">
        <v>1607</v>
      </c>
      <c r="I1078">
        <f>VLOOKUP(H1078,Listas!$B$2:$C$20,2,FALSE)</f>
        <v>500001</v>
      </c>
      <c r="J1078" t="s">
        <v>22</v>
      </c>
      <c r="K1078">
        <f>VLOOKUP(J1078,Listas!$B$21:$C$50,2,FALSE)</f>
        <v>600017</v>
      </c>
      <c r="L1078">
        <v>-1</v>
      </c>
    </row>
    <row r="1079" spans="1:12">
      <c r="A1079">
        <v>116</v>
      </c>
      <c r="B1079" t="s">
        <v>1412</v>
      </c>
      <c r="C1079" s="119">
        <v>64909716000199</v>
      </c>
      <c r="D1079" t="s">
        <v>1413</v>
      </c>
      <c r="E1079" s="119" t="s">
        <v>1606</v>
      </c>
      <c r="H1079" t="s">
        <v>1607</v>
      </c>
      <c r="I1079">
        <f>VLOOKUP(H1079,Listas!$B$2:$C$20,2,FALSE)</f>
        <v>500001</v>
      </c>
      <c r="J1079" t="s">
        <v>22</v>
      </c>
      <c r="K1079">
        <f>VLOOKUP(J1079,Listas!$B$21:$C$50,2,FALSE)</f>
        <v>600017</v>
      </c>
      <c r="L1079">
        <v>-1</v>
      </c>
    </row>
    <row r="1080" spans="1:12">
      <c r="A1080">
        <v>116</v>
      </c>
      <c r="B1080" t="s">
        <v>3942</v>
      </c>
      <c r="C1080" s="119">
        <v>35791391000194</v>
      </c>
      <c r="D1080" t="s">
        <v>3943</v>
      </c>
      <c r="E1080" s="119" t="s">
        <v>1606</v>
      </c>
      <c r="H1080" t="s">
        <v>1607</v>
      </c>
      <c r="I1080">
        <f>VLOOKUP(H1080,Listas!$B$2:$C$20,2,FALSE)</f>
        <v>500001</v>
      </c>
      <c r="J1080" t="s">
        <v>22</v>
      </c>
      <c r="K1080">
        <f>VLOOKUP(J1080,Listas!$B$21:$C$50,2,FALSE)</f>
        <v>600017</v>
      </c>
      <c r="L1080">
        <v>-1</v>
      </c>
    </row>
    <row r="1081" spans="1:12">
      <c r="A1081">
        <v>116</v>
      </c>
      <c r="B1081" t="s">
        <v>659</v>
      </c>
      <c r="C1081" s="119">
        <v>15610540000164</v>
      </c>
      <c r="D1081" t="s">
        <v>660</v>
      </c>
      <c r="E1081" s="119" t="s">
        <v>1606</v>
      </c>
      <c r="H1081" t="s">
        <v>1607</v>
      </c>
      <c r="I1081">
        <f>VLOOKUP(H1081,Listas!$B$2:$C$20,2,FALSE)</f>
        <v>500001</v>
      </c>
      <c r="J1081" t="s">
        <v>22</v>
      </c>
      <c r="K1081">
        <f>VLOOKUP(J1081,Listas!$B$21:$C$50,2,FALSE)</f>
        <v>600017</v>
      </c>
      <c r="L1081">
        <v>-1</v>
      </c>
    </row>
    <row r="1082" spans="1:12">
      <c r="A1082">
        <v>116</v>
      </c>
      <c r="B1082" t="s">
        <v>3944</v>
      </c>
      <c r="C1082" s="119">
        <v>11204356000163</v>
      </c>
      <c r="D1082" t="s">
        <v>3945</v>
      </c>
      <c r="E1082" s="119" t="s">
        <v>1606</v>
      </c>
      <c r="H1082" t="s">
        <v>1607</v>
      </c>
      <c r="I1082">
        <f>VLOOKUP(H1082,Listas!$B$2:$C$20,2,FALSE)</f>
        <v>500001</v>
      </c>
      <c r="J1082" t="s">
        <v>22</v>
      </c>
      <c r="K1082">
        <f>VLOOKUP(J1082,Listas!$B$21:$C$50,2,FALSE)</f>
        <v>600017</v>
      </c>
      <c r="L1082">
        <v>-1</v>
      </c>
    </row>
    <row r="1083" spans="1:12">
      <c r="A1083">
        <v>116</v>
      </c>
      <c r="B1083" t="s">
        <v>3946</v>
      </c>
      <c r="C1083" s="119">
        <v>29775845000130</v>
      </c>
      <c r="D1083" t="s">
        <v>3947</v>
      </c>
      <c r="E1083" s="119" t="s">
        <v>1606</v>
      </c>
      <c r="H1083" t="s">
        <v>1607</v>
      </c>
      <c r="I1083">
        <f>VLOOKUP(H1083,Listas!$B$2:$C$20,2,FALSE)</f>
        <v>500001</v>
      </c>
      <c r="J1083" t="s">
        <v>22</v>
      </c>
      <c r="K1083">
        <f>VLOOKUP(J1083,Listas!$B$21:$C$50,2,FALSE)</f>
        <v>600017</v>
      </c>
      <c r="L1083">
        <v>-1</v>
      </c>
    </row>
    <row r="1084" spans="1:12">
      <c r="A1084">
        <v>116</v>
      </c>
      <c r="B1084" t="s">
        <v>3948</v>
      </c>
      <c r="C1084" s="119">
        <v>15011202000106</v>
      </c>
      <c r="D1084" t="s">
        <v>3949</v>
      </c>
      <c r="E1084" s="119" t="s">
        <v>1606</v>
      </c>
      <c r="H1084" t="s">
        <v>1607</v>
      </c>
      <c r="I1084">
        <f>VLOOKUP(H1084,Listas!$B$2:$C$20,2,FALSE)</f>
        <v>500001</v>
      </c>
      <c r="J1084" t="s">
        <v>22</v>
      </c>
      <c r="K1084">
        <f>VLOOKUP(J1084,Listas!$B$21:$C$50,2,FALSE)</f>
        <v>600017</v>
      </c>
      <c r="L1084">
        <v>-1</v>
      </c>
    </row>
    <row r="1085" spans="1:12">
      <c r="A1085">
        <v>116</v>
      </c>
      <c r="B1085" t="s">
        <v>3950</v>
      </c>
      <c r="C1085" s="119">
        <v>13157625000103</v>
      </c>
      <c r="D1085" t="s">
        <v>3951</v>
      </c>
      <c r="E1085" s="119" t="s">
        <v>1606</v>
      </c>
      <c r="H1085" t="s">
        <v>1607</v>
      </c>
      <c r="I1085">
        <f>VLOOKUP(H1085,Listas!$B$2:$C$20,2,FALSE)</f>
        <v>500001</v>
      </c>
      <c r="J1085" t="s">
        <v>22</v>
      </c>
      <c r="K1085">
        <f>VLOOKUP(J1085,Listas!$B$21:$C$50,2,FALSE)</f>
        <v>600017</v>
      </c>
      <c r="L1085">
        <v>-1</v>
      </c>
    </row>
    <row r="1086" spans="1:12">
      <c r="A1086">
        <v>116</v>
      </c>
      <c r="B1086" t="s">
        <v>1414</v>
      </c>
      <c r="C1086" s="119">
        <v>2081864000100</v>
      </c>
      <c r="D1086" t="s">
        <v>1415</v>
      </c>
      <c r="E1086" s="119" t="s">
        <v>1606</v>
      </c>
      <c r="H1086" t="s">
        <v>1607</v>
      </c>
      <c r="I1086">
        <f>VLOOKUP(H1086,Listas!$B$2:$C$20,2,FALSE)</f>
        <v>500001</v>
      </c>
      <c r="J1086" t="s">
        <v>22</v>
      </c>
      <c r="K1086">
        <f>VLOOKUP(J1086,Listas!$B$21:$C$50,2,FALSE)</f>
        <v>600017</v>
      </c>
      <c r="L1086">
        <v>-1</v>
      </c>
    </row>
    <row r="1087" spans="1:12">
      <c r="A1087">
        <v>116</v>
      </c>
      <c r="B1087" t="s">
        <v>3952</v>
      </c>
      <c r="C1087" s="119">
        <v>36826463000154</v>
      </c>
      <c r="D1087" t="s">
        <v>3953</v>
      </c>
      <c r="E1087" s="119" t="s">
        <v>1606</v>
      </c>
      <c r="H1087" t="s">
        <v>1607</v>
      </c>
      <c r="I1087">
        <f>VLOOKUP(H1087,Listas!$B$2:$C$20,2,FALSE)</f>
        <v>500001</v>
      </c>
      <c r="J1087" t="s">
        <v>22</v>
      </c>
      <c r="K1087">
        <f>VLOOKUP(J1087,Listas!$B$21:$C$50,2,FALSE)</f>
        <v>600017</v>
      </c>
      <c r="L1087">
        <v>-1</v>
      </c>
    </row>
    <row r="1088" spans="1:12">
      <c r="A1088">
        <v>116</v>
      </c>
      <c r="B1088" t="s">
        <v>3954</v>
      </c>
      <c r="C1088" s="119">
        <v>5246000000190</v>
      </c>
      <c r="D1088" t="s">
        <v>3955</v>
      </c>
      <c r="E1088" s="119" t="s">
        <v>1606</v>
      </c>
      <c r="H1088" t="s">
        <v>1607</v>
      </c>
      <c r="I1088">
        <f>VLOOKUP(H1088,Listas!$B$2:$C$20,2,FALSE)</f>
        <v>500001</v>
      </c>
      <c r="J1088" t="s">
        <v>22</v>
      </c>
      <c r="K1088">
        <f>VLOOKUP(J1088,Listas!$B$21:$C$50,2,FALSE)</f>
        <v>600017</v>
      </c>
      <c r="L1088">
        <v>-1</v>
      </c>
    </row>
    <row r="1089" spans="1:12">
      <c r="A1089">
        <v>116</v>
      </c>
      <c r="B1089" t="s">
        <v>661</v>
      </c>
      <c r="C1089" s="119">
        <v>3364275000100</v>
      </c>
      <c r="D1089" t="s">
        <v>662</v>
      </c>
      <c r="E1089" s="119" t="s">
        <v>1606</v>
      </c>
      <c r="H1089" t="s">
        <v>1607</v>
      </c>
      <c r="I1089">
        <f>VLOOKUP(H1089,Listas!$B$2:$C$20,2,FALSE)</f>
        <v>500001</v>
      </c>
      <c r="J1089" t="s">
        <v>22</v>
      </c>
      <c r="K1089">
        <f>VLOOKUP(J1089,Listas!$B$21:$C$50,2,FALSE)</f>
        <v>600017</v>
      </c>
      <c r="L1089">
        <v>-1</v>
      </c>
    </row>
    <row r="1090" spans="1:12">
      <c r="A1090">
        <v>116</v>
      </c>
      <c r="B1090" t="s">
        <v>3956</v>
      </c>
      <c r="C1090" s="119">
        <v>188111000173</v>
      </c>
      <c r="D1090" t="s">
        <v>3957</v>
      </c>
      <c r="E1090" s="119" t="s">
        <v>1606</v>
      </c>
      <c r="H1090" t="s">
        <v>1607</v>
      </c>
      <c r="I1090">
        <f>VLOOKUP(H1090,Listas!$B$2:$C$20,2,FALSE)</f>
        <v>500001</v>
      </c>
      <c r="J1090" t="s">
        <v>22</v>
      </c>
      <c r="K1090">
        <f>VLOOKUP(J1090,Listas!$B$21:$C$50,2,FALSE)</f>
        <v>600017</v>
      </c>
      <c r="L1090">
        <v>-1</v>
      </c>
    </row>
    <row r="1091" spans="1:12">
      <c r="A1091">
        <v>116</v>
      </c>
      <c r="B1091" t="s">
        <v>3958</v>
      </c>
      <c r="C1091" s="119">
        <v>21728334000156</v>
      </c>
      <c r="D1091" t="s">
        <v>3959</v>
      </c>
      <c r="E1091" s="119" t="s">
        <v>1606</v>
      </c>
      <c r="H1091" t="s">
        <v>1607</v>
      </c>
      <c r="I1091">
        <f>VLOOKUP(H1091,Listas!$B$2:$C$20,2,FALSE)</f>
        <v>500001</v>
      </c>
      <c r="J1091" t="s">
        <v>22</v>
      </c>
      <c r="K1091">
        <f>VLOOKUP(J1091,Listas!$B$21:$C$50,2,FALSE)</f>
        <v>600017</v>
      </c>
      <c r="L1091">
        <v>-1</v>
      </c>
    </row>
    <row r="1092" spans="1:12">
      <c r="A1092">
        <v>116</v>
      </c>
      <c r="B1092" t="s">
        <v>1416</v>
      </c>
      <c r="C1092" s="119">
        <v>82429556000162</v>
      </c>
      <c r="D1092" t="s">
        <v>1417</v>
      </c>
      <c r="E1092" s="119" t="s">
        <v>1606</v>
      </c>
      <c r="H1092" t="s">
        <v>1607</v>
      </c>
      <c r="I1092">
        <f>VLOOKUP(H1092,Listas!$B$2:$C$20,2,FALSE)</f>
        <v>500001</v>
      </c>
      <c r="J1092" t="s">
        <v>22</v>
      </c>
      <c r="K1092">
        <f>VLOOKUP(J1092,Listas!$B$21:$C$50,2,FALSE)</f>
        <v>600017</v>
      </c>
      <c r="L1092">
        <v>-1</v>
      </c>
    </row>
    <row r="1093" spans="1:12">
      <c r="A1093">
        <v>116</v>
      </c>
      <c r="B1093" t="s">
        <v>3960</v>
      </c>
      <c r="C1093" s="119">
        <v>3861429000161</v>
      </c>
      <c r="D1093" t="s">
        <v>3961</v>
      </c>
      <c r="E1093" s="119" t="s">
        <v>1606</v>
      </c>
      <c r="H1093" t="s">
        <v>1607</v>
      </c>
      <c r="I1093">
        <f>VLOOKUP(H1093,Listas!$B$2:$C$20,2,FALSE)</f>
        <v>500001</v>
      </c>
      <c r="J1093" t="s">
        <v>22</v>
      </c>
      <c r="K1093">
        <f>VLOOKUP(J1093,Listas!$B$21:$C$50,2,FALSE)</f>
        <v>600017</v>
      </c>
      <c r="L1093">
        <v>-1</v>
      </c>
    </row>
    <row r="1094" spans="1:12">
      <c r="A1094">
        <v>116</v>
      </c>
      <c r="B1094" t="s">
        <v>663</v>
      </c>
      <c r="C1094" s="119">
        <v>7718944000148</v>
      </c>
      <c r="D1094" t="s">
        <v>664</v>
      </c>
      <c r="E1094" s="119" t="s">
        <v>1606</v>
      </c>
      <c r="H1094" t="s">
        <v>1607</v>
      </c>
      <c r="I1094">
        <f>VLOOKUP(H1094,Listas!$B$2:$C$20,2,FALSE)</f>
        <v>500001</v>
      </c>
      <c r="J1094" t="s">
        <v>22</v>
      </c>
      <c r="K1094">
        <f>VLOOKUP(J1094,Listas!$B$21:$C$50,2,FALSE)</f>
        <v>600017</v>
      </c>
      <c r="L1094">
        <v>-1</v>
      </c>
    </row>
    <row r="1095" spans="1:12">
      <c r="A1095">
        <v>116</v>
      </c>
      <c r="B1095" t="s">
        <v>3962</v>
      </c>
      <c r="C1095" s="119">
        <v>9474731000143</v>
      </c>
      <c r="D1095" t="s">
        <v>3963</v>
      </c>
      <c r="E1095" s="119" t="s">
        <v>1606</v>
      </c>
      <c r="H1095" t="s">
        <v>1607</v>
      </c>
      <c r="I1095">
        <f>VLOOKUP(H1095,Listas!$B$2:$C$20,2,FALSE)</f>
        <v>500001</v>
      </c>
      <c r="J1095" t="s">
        <v>22</v>
      </c>
      <c r="K1095">
        <f>VLOOKUP(J1095,Listas!$B$21:$C$50,2,FALSE)</f>
        <v>600017</v>
      </c>
      <c r="L1095">
        <v>-1</v>
      </c>
    </row>
    <row r="1096" spans="1:12">
      <c r="A1096">
        <v>116</v>
      </c>
      <c r="B1096" t="s">
        <v>3964</v>
      </c>
      <c r="C1096" s="119">
        <v>6923780000128</v>
      </c>
      <c r="D1096" t="s">
        <v>3965</v>
      </c>
      <c r="E1096" s="119" t="s">
        <v>1606</v>
      </c>
      <c r="H1096" t="s">
        <v>1607</v>
      </c>
      <c r="I1096">
        <f>VLOOKUP(H1096,Listas!$B$2:$C$20,2,FALSE)</f>
        <v>500001</v>
      </c>
      <c r="J1096" t="s">
        <v>22</v>
      </c>
      <c r="K1096">
        <f>VLOOKUP(J1096,Listas!$B$21:$C$50,2,FALSE)</f>
        <v>600017</v>
      </c>
      <c r="L1096">
        <v>-1</v>
      </c>
    </row>
    <row r="1097" spans="1:12">
      <c r="A1097">
        <v>116</v>
      </c>
      <c r="B1097" t="s">
        <v>3966</v>
      </c>
      <c r="C1097" s="119">
        <v>20666918000181</v>
      </c>
      <c r="D1097" t="s">
        <v>3967</v>
      </c>
      <c r="E1097" s="119" t="s">
        <v>1606</v>
      </c>
      <c r="H1097" t="s">
        <v>1607</v>
      </c>
      <c r="I1097">
        <f>VLOOKUP(H1097,Listas!$B$2:$C$20,2,FALSE)</f>
        <v>500001</v>
      </c>
      <c r="J1097" t="s">
        <v>22</v>
      </c>
      <c r="K1097">
        <f>VLOOKUP(J1097,Listas!$B$21:$C$50,2,FALSE)</f>
        <v>600017</v>
      </c>
      <c r="L1097">
        <v>-1</v>
      </c>
    </row>
    <row r="1098" spans="1:12">
      <c r="A1098">
        <v>116</v>
      </c>
      <c r="B1098" t="s">
        <v>3968</v>
      </c>
      <c r="C1098" s="119">
        <v>42521088000137</v>
      </c>
      <c r="D1098" t="s">
        <v>3969</v>
      </c>
      <c r="E1098" s="119" t="s">
        <v>1606</v>
      </c>
      <c r="H1098" t="s">
        <v>1607</v>
      </c>
      <c r="I1098">
        <f>VLOOKUP(H1098,Listas!$B$2:$C$20,2,FALSE)</f>
        <v>500001</v>
      </c>
      <c r="J1098" t="s">
        <v>22</v>
      </c>
      <c r="K1098">
        <f>VLOOKUP(J1098,Listas!$B$21:$C$50,2,FALSE)</f>
        <v>600017</v>
      </c>
      <c r="L1098">
        <v>-1</v>
      </c>
    </row>
    <row r="1099" spans="1:12">
      <c r="A1099">
        <v>116</v>
      </c>
      <c r="B1099" t="s">
        <v>3970</v>
      </c>
      <c r="C1099" s="119">
        <v>18133018000127</v>
      </c>
      <c r="D1099" t="s">
        <v>3971</v>
      </c>
      <c r="E1099" s="119" t="s">
        <v>1606</v>
      </c>
      <c r="H1099" t="s">
        <v>1607</v>
      </c>
      <c r="I1099">
        <f>VLOOKUP(H1099,Listas!$B$2:$C$20,2,FALSE)</f>
        <v>500001</v>
      </c>
      <c r="J1099" t="s">
        <v>22</v>
      </c>
      <c r="K1099">
        <f>VLOOKUP(J1099,Listas!$B$21:$C$50,2,FALSE)</f>
        <v>600017</v>
      </c>
      <c r="L1099">
        <v>-1</v>
      </c>
    </row>
    <row r="1100" spans="1:12">
      <c r="A1100">
        <v>116</v>
      </c>
      <c r="B1100" t="s">
        <v>665</v>
      </c>
      <c r="C1100" s="119">
        <v>9079572000182</v>
      </c>
      <c r="D1100" t="s">
        <v>666</v>
      </c>
      <c r="E1100" s="119" t="s">
        <v>1606</v>
      </c>
      <c r="H1100" t="s">
        <v>1607</v>
      </c>
      <c r="I1100">
        <f>VLOOKUP(H1100,Listas!$B$2:$C$20,2,FALSE)</f>
        <v>500001</v>
      </c>
      <c r="J1100" t="s">
        <v>22</v>
      </c>
      <c r="K1100">
        <f>VLOOKUP(J1100,Listas!$B$21:$C$50,2,FALSE)</f>
        <v>600017</v>
      </c>
      <c r="L1100">
        <v>-1</v>
      </c>
    </row>
    <row r="1101" spans="1:12">
      <c r="A1101">
        <v>116</v>
      </c>
      <c r="B1101" t="s">
        <v>3972</v>
      </c>
      <c r="C1101" s="119">
        <v>23880630000101</v>
      </c>
      <c r="D1101" t="s">
        <v>3973</v>
      </c>
      <c r="E1101" s="119" t="s">
        <v>1606</v>
      </c>
      <c r="H1101" t="s">
        <v>1607</v>
      </c>
      <c r="I1101">
        <f>VLOOKUP(H1101,Listas!$B$2:$C$20,2,FALSE)</f>
        <v>500001</v>
      </c>
      <c r="J1101" t="s">
        <v>22</v>
      </c>
      <c r="K1101">
        <f>VLOOKUP(J1101,Listas!$B$21:$C$50,2,FALSE)</f>
        <v>600017</v>
      </c>
      <c r="L1101">
        <v>-1</v>
      </c>
    </row>
    <row r="1102" spans="1:12">
      <c r="A1102">
        <v>116</v>
      </c>
      <c r="B1102" t="s">
        <v>3974</v>
      </c>
      <c r="C1102" s="119">
        <v>15394685000175</v>
      </c>
      <c r="D1102" t="s">
        <v>3975</v>
      </c>
      <c r="E1102" s="119" t="s">
        <v>1606</v>
      </c>
      <c r="H1102" t="s">
        <v>1607</v>
      </c>
      <c r="I1102">
        <f>VLOOKUP(H1102,Listas!$B$2:$C$20,2,FALSE)</f>
        <v>500001</v>
      </c>
      <c r="J1102" t="s">
        <v>22</v>
      </c>
      <c r="K1102">
        <f>VLOOKUP(J1102,Listas!$B$21:$C$50,2,FALSE)</f>
        <v>600017</v>
      </c>
      <c r="L1102">
        <v>-1</v>
      </c>
    </row>
    <row r="1103" spans="1:12">
      <c r="A1103">
        <v>116</v>
      </c>
      <c r="B1103" t="s">
        <v>3976</v>
      </c>
      <c r="C1103" s="119">
        <v>6070152000147</v>
      </c>
      <c r="D1103" t="s">
        <v>3977</v>
      </c>
      <c r="E1103" s="119" t="s">
        <v>1606</v>
      </c>
      <c r="H1103" t="s">
        <v>1607</v>
      </c>
      <c r="I1103">
        <f>VLOOKUP(H1103,Listas!$B$2:$C$20,2,FALSE)</f>
        <v>500001</v>
      </c>
      <c r="J1103" t="s">
        <v>22</v>
      </c>
      <c r="K1103">
        <f>VLOOKUP(J1103,Listas!$B$21:$C$50,2,FALSE)</f>
        <v>600017</v>
      </c>
      <c r="L1103">
        <v>-1</v>
      </c>
    </row>
    <row r="1104" spans="1:12">
      <c r="A1104">
        <v>116</v>
      </c>
      <c r="B1104" t="s">
        <v>3978</v>
      </c>
      <c r="C1104" s="119">
        <v>6097867000193</v>
      </c>
      <c r="D1104" t="s">
        <v>3979</v>
      </c>
      <c r="E1104" s="119" t="s">
        <v>1606</v>
      </c>
      <c r="H1104" t="s">
        <v>1607</v>
      </c>
      <c r="I1104">
        <f>VLOOKUP(H1104,Listas!$B$2:$C$20,2,FALSE)</f>
        <v>500001</v>
      </c>
      <c r="J1104" t="s">
        <v>22</v>
      </c>
      <c r="K1104">
        <f>VLOOKUP(J1104,Listas!$B$21:$C$50,2,FALSE)</f>
        <v>600017</v>
      </c>
      <c r="L1104">
        <v>-1</v>
      </c>
    </row>
    <row r="1105" spans="1:12">
      <c r="A1105">
        <v>116</v>
      </c>
      <c r="B1105" t="s">
        <v>667</v>
      </c>
      <c r="C1105" s="119">
        <v>54207659000142</v>
      </c>
      <c r="D1105" t="s">
        <v>668</v>
      </c>
      <c r="E1105" s="119" t="s">
        <v>1606</v>
      </c>
      <c r="H1105" t="s">
        <v>1607</v>
      </c>
      <c r="I1105">
        <f>VLOOKUP(H1105,Listas!$B$2:$C$20,2,FALSE)</f>
        <v>500001</v>
      </c>
      <c r="J1105" t="s">
        <v>22</v>
      </c>
      <c r="K1105">
        <f>VLOOKUP(J1105,Listas!$B$21:$C$50,2,FALSE)</f>
        <v>600017</v>
      </c>
      <c r="L1105">
        <v>-1</v>
      </c>
    </row>
    <row r="1106" spans="1:12">
      <c r="A1106">
        <v>116</v>
      </c>
      <c r="B1106" t="s">
        <v>3980</v>
      </c>
      <c r="C1106" s="119">
        <v>8537926000122</v>
      </c>
      <c r="D1106" t="s">
        <v>3981</v>
      </c>
      <c r="E1106" s="119" t="s">
        <v>1606</v>
      </c>
      <c r="H1106" t="s">
        <v>1607</v>
      </c>
      <c r="I1106">
        <f>VLOOKUP(H1106,Listas!$B$2:$C$20,2,FALSE)</f>
        <v>500001</v>
      </c>
      <c r="J1106" t="s">
        <v>22</v>
      </c>
      <c r="K1106">
        <f>VLOOKUP(J1106,Listas!$B$21:$C$50,2,FALSE)</f>
        <v>600017</v>
      </c>
      <c r="L1106">
        <v>-1</v>
      </c>
    </row>
    <row r="1107" spans="1:12">
      <c r="A1107">
        <v>116</v>
      </c>
      <c r="B1107" t="s">
        <v>3982</v>
      </c>
      <c r="C1107" s="119">
        <v>38405087000150</v>
      </c>
      <c r="D1107" t="s">
        <v>3983</v>
      </c>
      <c r="E1107" s="119" t="s">
        <v>1606</v>
      </c>
      <c r="H1107" t="s">
        <v>1607</v>
      </c>
      <c r="I1107">
        <f>VLOOKUP(H1107,Listas!$B$2:$C$20,2,FALSE)</f>
        <v>500001</v>
      </c>
      <c r="J1107" t="s">
        <v>22</v>
      </c>
      <c r="K1107">
        <f>VLOOKUP(J1107,Listas!$B$21:$C$50,2,FALSE)</f>
        <v>600017</v>
      </c>
      <c r="L1107">
        <v>-1</v>
      </c>
    </row>
    <row r="1108" spans="1:12">
      <c r="A1108">
        <v>116</v>
      </c>
      <c r="B1108" t="s">
        <v>1418</v>
      </c>
      <c r="C1108" s="119">
        <v>39545634000165</v>
      </c>
      <c r="D1108" t="s">
        <v>1419</v>
      </c>
      <c r="E1108" s="119" t="s">
        <v>1606</v>
      </c>
      <c r="H1108" t="s">
        <v>1607</v>
      </c>
      <c r="I1108">
        <f>VLOOKUP(H1108,Listas!$B$2:$C$20,2,FALSE)</f>
        <v>500001</v>
      </c>
      <c r="J1108" t="s">
        <v>22</v>
      </c>
      <c r="K1108">
        <f>VLOOKUP(J1108,Listas!$B$21:$C$50,2,FALSE)</f>
        <v>600017</v>
      </c>
      <c r="L1108">
        <v>-1</v>
      </c>
    </row>
    <row r="1109" spans="1:12">
      <c r="A1109">
        <v>116</v>
      </c>
      <c r="B1109" t="s">
        <v>669</v>
      </c>
      <c r="C1109" s="119">
        <v>19088605000104</v>
      </c>
      <c r="D1109" t="s">
        <v>670</v>
      </c>
      <c r="E1109" s="119" t="s">
        <v>1606</v>
      </c>
      <c r="H1109" t="s">
        <v>1607</v>
      </c>
      <c r="I1109">
        <f>VLOOKUP(H1109,Listas!$B$2:$C$20,2,FALSE)</f>
        <v>500001</v>
      </c>
      <c r="J1109" t="s">
        <v>22</v>
      </c>
      <c r="K1109">
        <f>VLOOKUP(J1109,Listas!$B$21:$C$50,2,FALSE)</f>
        <v>600017</v>
      </c>
      <c r="L1109">
        <v>-1</v>
      </c>
    </row>
    <row r="1110" spans="1:12">
      <c r="A1110">
        <v>116</v>
      </c>
      <c r="B1110" t="s">
        <v>3984</v>
      </c>
      <c r="C1110" s="119">
        <v>23392021000103</v>
      </c>
      <c r="D1110" t="s">
        <v>3985</v>
      </c>
      <c r="E1110" s="119" t="s">
        <v>1606</v>
      </c>
      <c r="H1110" t="s">
        <v>1607</v>
      </c>
      <c r="I1110">
        <f>VLOOKUP(H1110,Listas!$B$2:$C$20,2,FALSE)</f>
        <v>500001</v>
      </c>
      <c r="J1110" t="s">
        <v>22</v>
      </c>
      <c r="K1110">
        <f>VLOOKUP(J1110,Listas!$B$21:$C$50,2,FALSE)</f>
        <v>600017</v>
      </c>
      <c r="L1110">
        <v>-1</v>
      </c>
    </row>
    <row r="1111" spans="1:12">
      <c r="A1111">
        <v>116</v>
      </c>
      <c r="B1111" t="s">
        <v>3986</v>
      </c>
      <c r="C1111" s="119">
        <v>31455659000166</v>
      </c>
      <c r="D1111" t="s">
        <v>3987</v>
      </c>
      <c r="E1111" s="119" t="s">
        <v>1606</v>
      </c>
      <c r="H1111" t="s">
        <v>1607</v>
      </c>
      <c r="I1111">
        <f>VLOOKUP(H1111,Listas!$B$2:$C$20,2,FALSE)</f>
        <v>500001</v>
      </c>
      <c r="J1111" t="s">
        <v>22</v>
      </c>
      <c r="K1111">
        <f>VLOOKUP(J1111,Listas!$B$21:$C$50,2,FALSE)</f>
        <v>600017</v>
      </c>
      <c r="L1111">
        <v>-1</v>
      </c>
    </row>
    <row r="1112" spans="1:12">
      <c r="A1112">
        <v>116</v>
      </c>
      <c r="B1112" t="s">
        <v>3988</v>
      </c>
      <c r="C1112" s="119">
        <v>398099000121</v>
      </c>
      <c r="D1112" t="s">
        <v>3989</v>
      </c>
      <c r="E1112" s="119" t="s">
        <v>1606</v>
      </c>
      <c r="H1112" t="s">
        <v>1607</v>
      </c>
      <c r="I1112">
        <f>VLOOKUP(H1112,Listas!$B$2:$C$20,2,FALSE)</f>
        <v>500001</v>
      </c>
      <c r="J1112" t="s">
        <v>22</v>
      </c>
      <c r="K1112">
        <f>VLOOKUP(J1112,Listas!$B$21:$C$50,2,FALSE)</f>
        <v>600017</v>
      </c>
      <c r="L1112">
        <v>-1</v>
      </c>
    </row>
    <row r="1113" spans="1:12">
      <c r="A1113">
        <v>116</v>
      </c>
      <c r="B1113" t="s">
        <v>3990</v>
      </c>
      <c r="C1113" s="119">
        <v>10242721000161</v>
      </c>
      <c r="D1113" t="s">
        <v>3991</v>
      </c>
      <c r="E1113" s="119" t="s">
        <v>1606</v>
      </c>
      <c r="H1113" t="s">
        <v>1607</v>
      </c>
      <c r="I1113">
        <f>VLOOKUP(H1113,Listas!$B$2:$C$20,2,FALSE)</f>
        <v>500001</v>
      </c>
      <c r="J1113" t="s">
        <v>22</v>
      </c>
      <c r="K1113">
        <f>VLOOKUP(J1113,Listas!$B$21:$C$50,2,FALSE)</f>
        <v>600017</v>
      </c>
      <c r="L1113">
        <v>-1</v>
      </c>
    </row>
    <row r="1114" spans="1:12">
      <c r="A1114">
        <v>116</v>
      </c>
      <c r="B1114" t="s">
        <v>671</v>
      </c>
      <c r="C1114" s="119">
        <v>34036212000140</v>
      </c>
      <c r="D1114" t="s">
        <v>672</v>
      </c>
      <c r="E1114" s="119" t="s">
        <v>1606</v>
      </c>
      <c r="H1114" t="s">
        <v>1607</v>
      </c>
      <c r="I1114">
        <f>VLOOKUP(H1114,Listas!$B$2:$C$20,2,FALSE)</f>
        <v>500001</v>
      </c>
      <c r="J1114" t="s">
        <v>22</v>
      </c>
      <c r="K1114">
        <f>VLOOKUP(J1114,Listas!$B$21:$C$50,2,FALSE)</f>
        <v>600017</v>
      </c>
      <c r="L1114">
        <v>-1</v>
      </c>
    </row>
    <row r="1115" spans="1:12">
      <c r="A1115">
        <v>116</v>
      </c>
      <c r="B1115" t="s">
        <v>673</v>
      </c>
      <c r="C1115" s="119">
        <v>36813552000166</v>
      </c>
      <c r="D1115" t="s">
        <v>674</v>
      </c>
      <c r="E1115" s="119" t="s">
        <v>1606</v>
      </c>
      <c r="H1115" t="s">
        <v>1607</v>
      </c>
      <c r="I1115">
        <f>VLOOKUP(H1115,Listas!$B$2:$C$20,2,FALSE)</f>
        <v>500001</v>
      </c>
      <c r="J1115" t="s">
        <v>22</v>
      </c>
      <c r="K1115">
        <f>VLOOKUP(J1115,Listas!$B$21:$C$50,2,FALSE)</f>
        <v>600017</v>
      </c>
      <c r="L1115">
        <v>-1</v>
      </c>
    </row>
    <row r="1116" spans="1:12">
      <c r="A1116">
        <v>116</v>
      </c>
      <c r="B1116" t="s">
        <v>3992</v>
      </c>
      <c r="C1116" s="119">
        <v>29500349000174</v>
      </c>
      <c r="D1116" t="s">
        <v>3993</v>
      </c>
      <c r="E1116" s="119" t="s">
        <v>1606</v>
      </c>
      <c r="H1116" t="s">
        <v>1607</v>
      </c>
      <c r="I1116">
        <f>VLOOKUP(H1116,Listas!$B$2:$C$20,2,FALSE)</f>
        <v>500001</v>
      </c>
      <c r="J1116" t="s">
        <v>22</v>
      </c>
      <c r="K1116">
        <f>VLOOKUP(J1116,Listas!$B$21:$C$50,2,FALSE)</f>
        <v>600017</v>
      </c>
      <c r="L1116">
        <v>-1</v>
      </c>
    </row>
    <row r="1117" spans="1:12">
      <c r="A1117">
        <v>116</v>
      </c>
      <c r="B1117" t="s">
        <v>3994</v>
      </c>
      <c r="C1117" s="119">
        <v>8984705000100</v>
      </c>
      <c r="D1117" t="s">
        <v>3995</v>
      </c>
      <c r="E1117" s="119" t="s">
        <v>1606</v>
      </c>
      <c r="H1117" t="s">
        <v>1607</v>
      </c>
      <c r="I1117">
        <f>VLOOKUP(H1117,Listas!$B$2:$C$20,2,FALSE)</f>
        <v>500001</v>
      </c>
      <c r="J1117" t="s">
        <v>22</v>
      </c>
      <c r="K1117">
        <f>VLOOKUP(J1117,Listas!$B$21:$C$50,2,FALSE)</f>
        <v>600017</v>
      </c>
      <c r="L1117">
        <v>-1</v>
      </c>
    </row>
    <row r="1118" spans="1:12">
      <c r="A1118">
        <v>116</v>
      </c>
      <c r="B1118" t="s">
        <v>3996</v>
      </c>
      <c r="C1118" s="119">
        <v>34746240000151</v>
      </c>
      <c r="D1118" t="s">
        <v>3997</v>
      </c>
      <c r="E1118" s="119" t="s">
        <v>1606</v>
      </c>
      <c r="H1118" t="s">
        <v>1607</v>
      </c>
      <c r="I1118">
        <f>VLOOKUP(H1118,Listas!$B$2:$C$20,2,FALSE)</f>
        <v>500001</v>
      </c>
      <c r="J1118" t="s">
        <v>22</v>
      </c>
      <c r="K1118">
        <f>VLOOKUP(J1118,Listas!$B$21:$C$50,2,FALSE)</f>
        <v>600017</v>
      </c>
      <c r="L1118">
        <v>-1</v>
      </c>
    </row>
    <row r="1119" spans="1:12">
      <c r="A1119">
        <v>116</v>
      </c>
      <c r="B1119" t="s">
        <v>675</v>
      </c>
      <c r="C1119" s="119">
        <v>191476500108</v>
      </c>
      <c r="D1119" t="s">
        <v>676</v>
      </c>
      <c r="E1119" s="119" t="s">
        <v>1606</v>
      </c>
      <c r="H1119" t="s">
        <v>1607</v>
      </c>
      <c r="I1119">
        <f>VLOOKUP(H1119,Listas!$B$2:$C$20,2,FALSE)</f>
        <v>500001</v>
      </c>
      <c r="J1119" t="s">
        <v>22</v>
      </c>
      <c r="K1119">
        <f>VLOOKUP(J1119,Listas!$B$21:$C$50,2,FALSE)</f>
        <v>600017</v>
      </c>
      <c r="L1119">
        <v>-1</v>
      </c>
    </row>
    <row r="1120" spans="1:12">
      <c r="A1120">
        <v>116</v>
      </c>
      <c r="B1120" t="s">
        <v>3998</v>
      </c>
      <c r="C1120" s="119">
        <v>127155400196</v>
      </c>
      <c r="D1120" t="s">
        <v>3999</v>
      </c>
      <c r="E1120" s="119" t="s">
        <v>1606</v>
      </c>
      <c r="H1120" t="s">
        <v>1607</v>
      </c>
      <c r="I1120">
        <f>VLOOKUP(H1120,Listas!$B$2:$C$20,2,FALSE)</f>
        <v>500001</v>
      </c>
      <c r="J1120" t="s">
        <v>22</v>
      </c>
      <c r="K1120">
        <f>VLOOKUP(J1120,Listas!$B$21:$C$50,2,FALSE)</f>
        <v>600017</v>
      </c>
      <c r="L1120">
        <v>-1</v>
      </c>
    </row>
    <row r="1121" spans="1:12">
      <c r="A1121">
        <v>116</v>
      </c>
      <c r="B1121" t="s">
        <v>4000</v>
      </c>
      <c r="C1121" s="119">
        <v>8294685000138</v>
      </c>
      <c r="D1121" t="s">
        <v>4001</v>
      </c>
      <c r="E1121" s="119" t="s">
        <v>1606</v>
      </c>
      <c r="H1121" t="s">
        <v>1607</v>
      </c>
      <c r="I1121">
        <f>VLOOKUP(H1121,Listas!$B$2:$C$20,2,FALSE)</f>
        <v>500001</v>
      </c>
      <c r="J1121" t="s">
        <v>22</v>
      </c>
      <c r="K1121">
        <f>VLOOKUP(J1121,Listas!$B$21:$C$50,2,FALSE)</f>
        <v>600017</v>
      </c>
      <c r="L1121">
        <v>-1</v>
      </c>
    </row>
    <row r="1122" spans="1:12">
      <c r="A1122">
        <v>116</v>
      </c>
      <c r="B1122" t="s">
        <v>4002</v>
      </c>
      <c r="C1122" s="119">
        <v>2971571000107</v>
      </c>
      <c r="D1122" t="s">
        <v>4003</v>
      </c>
      <c r="E1122" s="119" t="s">
        <v>1606</v>
      </c>
      <c r="H1122" t="s">
        <v>1607</v>
      </c>
      <c r="I1122">
        <f>VLOOKUP(H1122,Listas!$B$2:$C$20,2,FALSE)</f>
        <v>500001</v>
      </c>
      <c r="J1122" t="s">
        <v>22</v>
      </c>
      <c r="K1122">
        <f>VLOOKUP(J1122,Listas!$B$21:$C$50,2,FALSE)</f>
        <v>600017</v>
      </c>
      <c r="L1122">
        <v>-1</v>
      </c>
    </row>
    <row r="1123" spans="1:12">
      <c r="A1123">
        <v>116</v>
      </c>
      <c r="B1123" t="s">
        <v>4004</v>
      </c>
      <c r="C1123" s="119">
        <v>5045195000100</v>
      </c>
      <c r="D1123" t="s">
        <v>4005</v>
      </c>
      <c r="E1123" s="119" t="s">
        <v>1606</v>
      </c>
      <c r="H1123" t="s">
        <v>1607</v>
      </c>
      <c r="I1123">
        <f>VLOOKUP(H1123,Listas!$B$2:$C$20,2,FALSE)</f>
        <v>500001</v>
      </c>
      <c r="J1123" t="s">
        <v>22</v>
      </c>
      <c r="K1123">
        <f>VLOOKUP(J1123,Listas!$B$21:$C$50,2,FALSE)</f>
        <v>600017</v>
      </c>
      <c r="L1123">
        <v>-1</v>
      </c>
    </row>
    <row r="1124" spans="1:12">
      <c r="A1124">
        <v>116</v>
      </c>
      <c r="B1124" t="s">
        <v>4006</v>
      </c>
      <c r="C1124" s="119">
        <v>9187216795</v>
      </c>
      <c r="D1124" t="s">
        <v>4007</v>
      </c>
      <c r="E1124" s="119" t="s">
        <v>1606</v>
      </c>
      <c r="H1124" t="s">
        <v>1607</v>
      </c>
      <c r="I1124">
        <f>VLOOKUP(H1124,Listas!$B$2:$C$20,2,FALSE)</f>
        <v>500001</v>
      </c>
      <c r="J1124" t="s">
        <v>22</v>
      </c>
      <c r="K1124">
        <f>VLOOKUP(J1124,Listas!$B$21:$C$50,2,FALSE)</f>
        <v>600017</v>
      </c>
      <c r="L1124">
        <v>-1</v>
      </c>
    </row>
    <row r="1125" spans="1:12">
      <c r="A1125">
        <v>116</v>
      </c>
      <c r="B1125" t="s">
        <v>1420</v>
      </c>
      <c r="C1125" s="119">
        <v>16586641000100</v>
      </c>
      <c r="D1125" t="s">
        <v>1421</v>
      </c>
      <c r="E1125" s="119" t="s">
        <v>1606</v>
      </c>
      <c r="H1125" t="s">
        <v>1607</v>
      </c>
      <c r="I1125">
        <f>VLOOKUP(H1125,Listas!$B$2:$C$20,2,FALSE)</f>
        <v>500001</v>
      </c>
      <c r="J1125" t="s">
        <v>22</v>
      </c>
      <c r="K1125">
        <f>VLOOKUP(J1125,Listas!$B$21:$C$50,2,FALSE)</f>
        <v>600017</v>
      </c>
      <c r="L1125">
        <v>-1</v>
      </c>
    </row>
    <row r="1126" spans="1:12">
      <c r="A1126">
        <v>116</v>
      </c>
      <c r="B1126" t="s">
        <v>4008</v>
      </c>
      <c r="C1126" s="119">
        <v>5506560000136</v>
      </c>
      <c r="D1126" t="s">
        <v>4009</v>
      </c>
      <c r="E1126" s="119" t="s">
        <v>1606</v>
      </c>
      <c r="H1126" t="s">
        <v>1607</v>
      </c>
      <c r="I1126">
        <f>VLOOKUP(H1126,Listas!$B$2:$C$20,2,FALSE)</f>
        <v>500001</v>
      </c>
      <c r="J1126" t="s">
        <v>22</v>
      </c>
      <c r="K1126">
        <f>VLOOKUP(J1126,Listas!$B$21:$C$50,2,FALSE)</f>
        <v>600017</v>
      </c>
      <c r="L1126">
        <v>-1</v>
      </c>
    </row>
    <row r="1127" spans="1:12">
      <c r="A1127">
        <v>116</v>
      </c>
      <c r="B1127" t="s">
        <v>4010</v>
      </c>
      <c r="C1127" s="119">
        <v>11772392000123</v>
      </c>
      <c r="D1127" t="s">
        <v>4011</v>
      </c>
      <c r="E1127" s="119" t="s">
        <v>1606</v>
      </c>
      <c r="H1127" t="s">
        <v>1607</v>
      </c>
      <c r="I1127">
        <f>VLOOKUP(H1127,Listas!$B$2:$C$20,2,FALSE)</f>
        <v>500001</v>
      </c>
      <c r="J1127" t="s">
        <v>22</v>
      </c>
      <c r="K1127">
        <f>VLOOKUP(J1127,Listas!$B$21:$C$50,2,FALSE)</f>
        <v>600017</v>
      </c>
      <c r="L1127">
        <v>-1</v>
      </c>
    </row>
    <row r="1128" spans="1:12">
      <c r="A1128">
        <v>116</v>
      </c>
      <c r="B1128" t="s">
        <v>4012</v>
      </c>
      <c r="C1128" s="119">
        <v>3657354000100</v>
      </c>
      <c r="D1128" t="s">
        <v>4013</v>
      </c>
      <c r="E1128" s="119" t="s">
        <v>1606</v>
      </c>
      <c r="H1128" t="s">
        <v>1607</v>
      </c>
      <c r="I1128">
        <f>VLOOKUP(H1128,Listas!$B$2:$C$20,2,FALSE)</f>
        <v>500001</v>
      </c>
      <c r="J1128" t="s">
        <v>22</v>
      </c>
      <c r="K1128">
        <f>VLOOKUP(J1128,Listas!$B$21:$C$50,2,FALSE)</f>
        <v>600017</v>
      </c>
      <c r="L1128">
        <v>-1</v>
      </c>
    </row>
    <row r="1129" spans="1:12">
      <c r="A1129">
        <v>116</v>
      </c>
      <c r="B1129" t="s">
        <v>4014</v>
      </c>
      <c r="C1129" s="119" t="s">
        <v>4015</v>
      </c>
      <c r="D1129" t="s">
        <v>4016</v>
      </c>
      <c r="E1129" s="119" t="s">
        <v>1606</v>
      </c>
      <c r="H1129" t="s">
        <v>1607</v>
      </c>
      <c r="I1129">
        <f>VLOOKUP(H1129,Listas!$B$2:$C$20,2,FALSE)</f>
        <v>500001</v>
      </c>
      <c r="J1129" t="s">
        <v>22</v>
      </c>
      <c r="K1129">
        <f>VLOOKUP(J1129,Listas!$B$21:$C$50,2,FALSE)</f>
        <v>600017</v>
      </c>
      <c r="L1129">
        <v>-1</v>
      </c>
    </row>
    <row r="1130" spans="1:12">
      <c r="A1130">
        <v>116</v>
      </c>
      <c r="B1130" t="s">
        <v>4017</v>
      </c>
      <c r="C1130" s="119">
        <v>39271413000146</v>
      </c>
      <c r="D1130" t="s">
        <v>4018</v>
      </c>
      <c r="E1130" s="119" t="s">
        <v>1606</v>
      </c>
      <c r="H1130" t="s">
        <v>1607</v>
      </c>
      <c r="I1130">
        <f>VLOOKUP(H1130,Listas!$B$2:$C$20,2,FALSE)</f>
        <v>500001</v>
      </c>
      <c r="J1130" t="s">
        <v>22</v>
      </c>
      <c r="K1130">
        <f>VLOOKUP(J1130,Listas!$B$21:$C$50,2,FALSE)</f>
        <v>600017</v>
      </c>
      <c r="L1130">
        <v>-1</v>
      </c>
    </row>
    <row r="1131" spans="1:12">
      <c r="A1131">
        <v>116</v>
      </c>
      <c r="B1131" t="s">
        <v>4019</v>
      </c>
      <c r="C1131" s="119">
        <v>36692255000100</v>
      </c>
      <c r="D1131" t="s">
        <v>4020</v>
      </c>
      <c r="E1131" s="119" t="s">
        <v>1606</v>
      </c>
      <c r="H1131" t="s">
        <v>1607</v>
      </c>
      <c r="I1131">
        <f>VLOOKUP(H1131,Listas!$B$2:$C$20,2,FALSE)</f>
        <v>500001</v>
      </c>
      <c r="J1131" t="s">
        <v>22</v>
      </c>
      <c r="K1131">
        <f>VLOOKUP(J1131,Listas!$B$21:$C$50,2,FALSE)</f>
        <v>600017</v>
      </c>
      <c r="L1131">
        <v>-1</v>
      </c>
    </row>
    <row r="1132" spans="1:12">
      <c r="A1132">
        <v>116</v>
      </c>
      <c r="B1132" t="s">
        <v>4021</v>
      </c>
      <c r="C1132" s="119">
        <v>33736290000195</v>
      </c>
      <c r="D1132" t="s">
        <v>4022</v>
      </c>
      <c r="E1132" s="119" t="s">
        <v>1606</v>
      </c>
      <c r="H1132" t="s">
        <v>1607</v>
      </c>
      <c r="I1132">
        <f>VLOOKUP(H1132,Listas!$B$2:$C$20,2,FALSE)</f>
        <v>500001</v>
      </c>
      <c r="J1132" t="s">
        <v>22</v>
      </c>
      <c r="K1132">
        <f>VLOOKUP(J1132,Listas!$B$21:$C$50,2,FALSE)</f>
        <v>600017</v>
      </c>
      <c r="L1132">
        <v>-1</v>
      </c>
    </row>
    <row r="1133" spans="1:12">
      <c r="A1133">
        <v>116</v>
      </c>
      <c r="B1133" t="s">
        <v>677</v>
      </c>
      <c r="C1133" s="119">
        <v>34977883000106</v>
      </c>
      <c r="D1133" t="s">
        <v>678</v>
      </c>
      <c r="E1133" s="119" t="s">
        <v>1606</v>
      </c>
      <c r="H1133" t="s">
        <v>1607</v>
      </c>
      <c r="I1133">
        <f>VLOOKUP(H1133,Listas!$B$2:$C$20,2,FALSE)</f>
        <v>500001</v>
      </c>
      <c r="J1133" t="s">
        <v>22</v>
      </c>
      <c r="K1133">
        <f>VLOOKUP(J1133,Listas!$B$21:$C$50,2,FALSE)</f>
        <v>600017</v>
      </c>
      <c r="L1133">
        <v>-1</v>
      </c>
    </row>
    <row r="1134" spans="1:12">
      <c r="A1134">
        <v>116</v>
      </c>
      <c r="B1134" t="s">
        <v>4023</v>
      </c>
      <c r="C1134" s="119">
        <v>40949164000184</v>
      </c>
      <c r="D1134" t="s">
        <v>4024</v>
      </c>
      <c r="E1134" s="119" t="s">
        <v>1606</v>
      </c>
      <c r="H1134" t="s">
        <v>1607</v>
      </c>
      <c r="I1134">
        <f>VLOOKUP(H1134,Listas!$B$2:$C$20,2,FALSE)</f>
        <v>500001</v>
      </c>
      <c r="J1134" t="s">
        <v>22</v>
      </c>
      <c r="K1134">
        <f>VLOOKUP(J1134,Listas!$B$21:$C$50,2,FALSE)</f>
        <v>600017</v>
      </c>
      <c r="L1134">
        <v>-1</v>
      </c>
    </row>
    <row r="1135" spans="1:12">
      <c r="A1135">
        <v>116</v>
      </c>
      <c r="B1135" t="s">
        <v>4025</v>
      </c>
      <c r="C1135" s="119">
        <v>2279906000196</v>
      </c>
      <c r="D1135" t="s">
        <v>4026</v>
      </c>
      <c r="E1135" s="119" t="s">
        <v>1606</v>
      </c>
      <c r="H1135" t="s">
        <v>1607</v>
      </c>
      <c r="I1135">
        <f>VLOOKUP(H1135,Listas!$B$2:$C$20,2,FALSE)</f>
        <v>500001</v>
      </c>
      <c r="J1135" t="s">
        <v>22</v>
      </c>
      <c r="K1135">
        <f>VLOOKUP(J1135,Listas!$B$21:$C$50,2,FALSE)</f>
        <v>600017</v>
      </c>
      <c r="L1135">
        <v>-1</v>
      </c>
    </row>
    <row r="1136" spans="1:12">
      <c r="A1136">
        <v>116</v>
      </c>
      <c r="B1136" t="s">
        <v>4027</v>
      </c>
      <c r="C1136" s="119">
        <v>8789655000100</v>
      </c>
      <c r="D1136" t="s">
        <v>4028</v>
      </c>
      <c r="E1136" s="119" t="s">
        <v>1606</v>
      </c>
      <c r="H1136" t="s">
        <v>1607</v>
      </c>
      <c r="I1136">
        <f>VLOOKUP(H1136,Listas!$B$2:$C$20,2,FALSE)</f>
        <v>500001</v>
      </c>
      <c r="J1136" t="s">
        <v>22</v>
      </c>
      <c r="K1136">
        <f>VLOOKUP(J1136,Listas!$B$21:$C$50,2,FALSE)</f>
        <v>600017</v>
      </c>
      <c r="L1136">
        <v>-1</v>
      </c>
    </row>
    <row r="1137" spans="1:12">
      <c r="A1137">
        <v>116</v>
      </c>
      <c r="B1137" t="s">
        <v>679</v>
      </c>
      <c r="C1137" s="119">
        <v>25131892000190</v>
      </c>
      <c r="D1137" t="s">
        <v>680</v>
      </c>
      <c r="E1137" s="119" t="s">
        <v>1606</v>
      </c>
      <c r="H1137" t="s">
        <v>1607</v>
      </c>
      <c r="I1137">
        <f>VLOOKUP(H1137,Listas!$B$2:$C$20,2,FALSE)</f>
        <v>500001</v>
      </c>
      <c r="J1137" t="s">
        <v>22</v>
      </c>
      <c r="K1137">
        <f>VLOOKUP(J1137,Listas!$B$21:$C$50,2,FALSE)</f>
        <v>600017</v>
      </c>
      <c r="L1137">
        <v>-1</v>
      </c>
    </row>
    <row r="1138" spans="1:12">
      <c r="A1138">
        <v>116</v>
      </c>
      <c r="B1138" t="s">
        <v>4029</v>
      </c>
      <c r="C1138" s="119">
        <v>33267080000103</v>
      </c>
      <c r="D1138" t="s">
        <v>4030</v>
      </c>
      <c r="E1138" s="119" t="s">
        <v>1606</v>
      </c>
      <c r="H1138" t="s">
        <v>1607</v>
      </c>
      <c r="I1138">
        <f>VLOOKUP(H1138,Listas!$B$2:$C$20,2,FALSE)</f>
        <v>500001</v>
      </c>
      <c r="J1138" t="s">
        <v>22</v>
      </c>
      <c r="K1138">
        <f>VLOOKUP(J1138,Listas!$B$21:$C$50,2,FALSE)</f>
        <v>600017</v>
      </c>
      <c r="L1138">
        <v>-1</v>
      </c>
    </row>
    <row r="1139" spans="1:12">
      <c r="A1139">
        <v>116</v>
      </c>
      <c r="B1139" t="s">
        <v>681</v>
      </c>
      <c r="C1139" s="119">
        <v>33198342000117</v>
      </c>
      <c r="D1139" t="s">
        <v>682</v>
      </c>
      <c r="E1139" s="119" t="s">
        <v>1606</v>
      </c>
      <c r="H1139" t="s">
        <v>1607</v>
      </c>
      <c r="I1139">
        <f>VLOOKUP(H1139,Listas!$B$2:$C$20,2,FALSE)</f>
        <v>500001</v>
      </c>
      <c r="J1139" t="s">
        <v>22</v>
      </c>
      <c r="K1139">
        <f>VLOOKUP(J1139,Listas!$B$21:$C$50,2,FALSE)</f>
        <v>600017</v>
      </c>
      <c r="L1139">
        <v>-1</v>
      </c>
    </row>
    <row r="1140" spans="1:12">
      <c r="A1140">
        <v>116</v>
      </c>
      <c r="B1140" t="s">
        <v>4031</v>
      </c>
      <c r="C1140" s="119">
        <v>26543872000190</v>
      </c>
      <c r="D1140" t="s">
        <v>4032</v>
      </c>
      <c r="E1140" s="119" t="s">
        <v>1606</v>
      </c>
      <c r="H1140" t="s">
        <v>1607</v>
      </c>
      <c r="I1140">
        <f>VLOOKUP(H1140,Listas!$B$2:$C$20,2,FALSE)</f>
        <v>500001</v>
      </c>
      <c r="J1140" t="s">
        <v>22</v>
      </c>
      <c r="K1140">
        <f>VLOOKUP(J1140,Listas!$B$21:$C$50,2,FALSE)</f>
        <v>600017</v>
      </c>
      <c r="L1140">
        <v>-1</v>
      </c>
    </row>
    <row r="1141" spans="1:12">
      <c r="A1141">
        <v>116</v>
      </c>
      <c r="B1141" t="s">
        <v>4033</v>
      </c>
      <c r="C1141" s="119">
        <v>41986054000155</v>
      </c>
      <c r="D1141" t="s">
        <v>4034</v>
      </c>
      <c r="E1141" s="119" t="s">
        <v>1606</v>
      </c>
      <c r="H1141" t="s">
        <v>1607</v>
      </c>
      <c r="I1141">
        <f>VLOOKUP(H1141,Listas!$B$2:$C$20,2,FALSE)</f>
        <v>500001</v>
      </c>
      <c r="J1141" t="s">
        <v>22</v>
      </c>
      <c r="K1141">
        <f>VLOOKUP(J1141,Listas!$B$21:$C$50,2,FALSE)</f>
        <v>600017</v>
      </c>
      <c r="L1141">
        <v>-1</v>
      </c>
    </row>
    <row r="1142" spans="1:12">
      <c r="A1142">
        <v>116</v>
      </c>
      <c r="B1142" t="s">
        <v>4035</v>
      </c>
      <c r="C1142" s="119">
        <v>10740910000164</v>
      </c>
      <c r="D1142" t="s">
        <v>4036</v>
      </c>
      <c r="E1142" s="119" t="s">
        <v>1606</v>
      </c>
      <c r="H1142" t="s">
        <v>1607</v>
      </c>
      <c r="I1142">
        <f>VLOOKUP(H1142,Listas!$B$2:$C$20,2,FALSE)</f>
        <v>500001</v>
      </c>
      <c r="J1142" t="s">
        <v>22</v>
      </c>
      <c r="K1142">
        <f>VLOOKUP(J1142,Listas!$B$21:$C$50,2,FALSE)</f>
        <v>600017</v>
      </c>
      <c r="L1142">
        <v>-1</v>
      </c>
    </row>
    <row r="1143" spans="1:12">
      <c r="A1143">
        <v>116</v>
      </c>
      <c r="B1143" t="s">
        <v>4037</v>
      </c>
      <c r="C1143" s="119">
        <v>26058324000174</v>
      </c>
      <c r="D1143" t="s">
        <v>4038</v>
      </c>
      <c r="E1143" s="119" t="s">
        <v>1606</v>
      </c>
      <c r="H1143" t="s">
        <v>1607</v>
      </c>
      <c r="I1143">
        <f>VLOOKUP(H1143,Listas!$B$2:$C$20,2,FALSE)</f>
        <v>500001</v>
      </c>
      <c r="J1143" t="s">
        <v>22</v>
      </c>
      <c r="K1143">
        <f>VLOOKUP(J1143,Listas!$B$21:$C$50,2,FALSE)</f>
        <v>600017</v>
      </c>
      <c r="L1143">
        <v>-1</v>
      </c>
    </row>
    <row r="1144" spans="1:12">
      <c r="A1144">
        <v>116</v>
      </c>
      <c r="B1144" t="s">
        <v>683</v>
      </c>
      <c r="C1144" s="119">
        <v>28712123000174</v>
      </c>
      <c r="D1144" t="s">
        <v>684</v>
      </c>
      <c r="E1144" s="119" t="s">
        <v>1606</v>
      </c>
      <c r="H1144" t="s">
        <v>1607</v>
      </c>
      <c r="I1144">
        <f>VLOOKUP(H1144,Listas!$B$2:$C$20,2,FALSE)</f>
        <v>500001</v>
      </c>
      <c r="J1144" t="s">
        <v>22</v>
      </c>
      <c r="K1144">
        <f>VLOOKUP(J1144,Listas!$B$21:$C$50,2,FALSE)</f>
        <v>600017</v>
      </c>
      <c r="L1144">
        <v>-1</v>
      </c>
    </row>
    <row r="1145" spans="1:12">
      <c r="A1145">
        <v>116</v>
      </c>
      <c r="B1145" t="s">
        <v>4039</v>
      </c>
      <c r="C1145" s="119">
        <v>30363417000180</v>
      </c>
      <c r="D1145" t="s">
        <v>4040</v>
      </c>
      <c r="E1145" s="119" t="s">
        <v>1606</v>
      </c>
      <c r="H1145" t="s">
        <v>1607</v>
      </c>
      <c r="I1145">
        <f>VLOOKUP(H1145,Listas!$B$2:$C$20,2,FALSE)</f>
        <v>500001</v>
      </c>
      <c r="J1145" t="s">
        <v>22</v>
      </c>
      <c r="K1145">
        <f>VLOOKUP(J1145,Listas!$B$21:$C$50,2,FALSE)</f>
        <v>600017</v>
      </c>
      <c r="L1145">
        <v>-1</v>
      </c>
    </row>
    <row r="1146" spans="1:12">
      <c r="A1146">
        <v>116</v>
      </c>
      <c r="B1146" t="s">
        <v>4041</v>
      </c>
      <c r="C1146" s="119">
        <v>2189924000103</v>
      </c>
      <c r="D1146" t="s">
        <v>4042</v>
      </c>
      <c r="E1146" s="119" t="s">
        <v>1606</v>
      </c>
      <c r="H1146" t="s">
        <v>1607</v>
      </c>
      <c r="I1146">
        <f>VLOOKUP(H1146,Listas!$B$2:$C$20,2,FALSE)</f>
        <v>500001</v>
      </c>
      <c r="J1146" t="s">
        <v>22</v>
      </c>
      <c r="K1146">
        <f>VLOOKUP(J1146,Listas!$B$21:$C$50,2,FALSE)</f>
        <v>600017</v>
      </c>
      <c r="L1146">
        <v>-1</v>
      </c>
    </row>
    <row r="1147" spans="1:12">
      <c r="A1147">
        <v>116</v>
      </c>
      <c r="B1147" t="s">
        <v>4043</v>
      </c>
      <c r="C1147" s="119">
        <v>10906993000119</v>
      </c>
      <c r="D1147" t="s">
        <v>4044</v>
      </c>
      <c r="E1147" s="119" t="s">
        <v>1606</v>
      </c>
      <c r="H1147" t="s">
        <v>1607</v>
      </c>
      <c r="I1147">
        <f>VLOOKUP(H1147,Listas!$B$2:$C$20,2,FALSE)</f>
        <v>500001</v>
      </c>
      <c r="J1147" t="s">
        <v>22</v>
      </c>
      <c r="K1147">
        <f>VLOOKUP(J1147,Listas!$B$21:$C$50,2,FALSE)</f>
        <v>600017</v>
      </c>
      <c r="L1147">
        <v>-1</v>
      </c>
    </row>
    <row r="1148" spans="1:12">
      <c r="A1148">
        <v>116</v>
      </c>
      <c r="B1148" t="s">
        <v>4045</v>
      </c>
      <c r="C1148" s="119">
        <v>37165052000128</v>
      </c>
      <c r="D1148" t="s">
        <v>4046</v>
      </c>
      <c r="E1148" s="119" t="s">
        <v>1606</v>
      </c>
      <c r="H1148" t="s">
        <v>1607</v>
      </c>
      <c r="I1148">
        <f>VLOOKUP(H1148,Listas!$B$2:$C$20,2,FALSE)</f>
        <v>500001</v>
      </c>
      <c r="J1148" t="s">
        <v>22</v>
      </c>
      <c r="K1148">
        <f>VLOOKUP(J1148,Listas!$B$21:$C$50,2,FALSE)</f>
        <v>600017</v>
      </c>
      <c r="L1148">
        <v>-1</v>
      </c>
    </row>
    <row r="1149" spans="1:12">
      <c r="A1149">
        <v>116</v>
      </c>
      <c r="B1149" t="s">
        <v>685</v>
      </c>
      <c r="C1149" s="119">
        <v>1406617000174</v>
      </c>
      <c r="D1149" t="s">
        <v>686</v>
      </c>
      <c r="E1149" s="119" t="s">
        <v>1606</v>
      </c>
      <c r="H1149" t="s">
        <v>1607</v>
      </c>
      <c r="I1149">
        <f>VLOOKUP(H1149,Listas!$B$2:$C$20,2,FALSE)</f>
        <v>500001</v>
      </c>
      <c r="J1149" t="s">
        <v>22</v>
      </c>
      <c r="K1149">
        <f>VLOOKUP(J1149,Listas!$B$21:$C$50,2,FALSE)</f>
        <v>600017</v>
      </c>
      <c r="L1149">
        <v>-1</v>
      </c>
    </row>
    <row r="1150" spans="1:12">
      <c r="A1150">
        <v>116</v>
      </c>
      <c r="B1150" t="s">
        <v>687</v>
      </c>
      <c r="C1150" s="119">
        <v>12499520000170</v>
      </c>
      <c r="D1150" t="s">
        <v>688</v>
      </c>
      <c r="E1150" s="119" t="s">
        <v>1606</v>
      </c>
      <c r="H1150" t="s">
        <v>1607</v>
      </c>
      <c r="I1150">
        <f>VLOOKUP(H1150,Listas!$B$2:$C$20,2,FALSE)</f>
        <v>500001</v>
      </c>
      <c r="J1150" t="s">
        <v>22</v>
      </c>
      <c r="K1150">
        <f>VLOOKUP(J1150,Listas!$B$21:$C$50,2,FALSE)</f>
        <v>600017</v>
      </c>
      <c r="L1150">
        <v>-1</v>
      </c>
    </row>
    <row r="1151" spans="1:12">
      <c r="A1151">
        <v>116</v>
      </c>
      <c r="B1151" t="s">
        <v>4047</v>
      </c>
      <c r="C1151" s="119">
        <v>38538412000152</v>
      </c>
      <c r="D1151" t="s">
        <v>4048</v>
      </c>
      <c r="E1151" s="119" t="s">
        <v>1606</v>
      </c>
      <c r="H1151" t="s">
        <v>1607</v>
      </c>
      <c r="I1151">
        <f>VLOOKUP(H1151,Listas!$B$2:$C$20,2,FALSE)</f>
        <v>500001</v>
      </c>
      <c r="J1151" t="s">
        <v>22</v>
      </c>
      <c r="K1151">
        <f>VLOOKUP(J1151,Listas!$B$21:$C$50,2,FALSE)</f>
        <v>600017</v>
      </c>
      <c r="L1151">
        <v>-1</v>
      </c>
    </row>
    <row r="1152" spans="1:12">
      <c r="A1152">
        <v>116</v>
      </c>
      <c r="B1152" t="s">
        <v>4049</v>
      </c>
      <c r="C1152" s="119">
        <v>29973823000185</v>
      </c>
      <c r="D1152" t="s">
        <v>4050</v>
      </c>
      <c r="E1152" s="119" t="s">
        <v>1606</v>
      </c>
      <c r="H1152" t="s">
        <v>1607</v>
      </c>
      <c r="I1152">
        <f>VLOOKUP(H1152,Listas!$B$2:$C$20,2,FALSE)</f>
        <v>500001</v>
      </c>
      <c r="J1152" t="s">
        <v>22</v>
      </c>
      <c r="K1152">
        <f>VLOOKUP(J1152,Listas!$B$21:$C$50,2,FALSE)</f>
        <v>600017</v>
      </c>
      <c r="L1152">
        <v>-1</v>
      </c>
    </row>
    <row r="1153" spans="1:12">
      <c r="A1153">
        <v>116</v>
      </c>
      <c r="B1153" t="s">
        <v>4051</v>
      </c>
      <c r="C1153" s="119">
        <v>17079154000113</v>
      </c>
      <c r="D1153" t="s">
        <v>4052</v>
      </c>
      <c r="E1153" s="119" t="s">
        <v>1606</v>
      </c>
      <c r="H1153" t="s">
        <v>1607</v>
      </c>
      <c r="I1153">
        <f>VLOOKUP(H1153,Listas!$B$2:$C$20,2,FALSE)</f>
        <v>500001</v>
      </c>
      <c r="J1153" t="s">
        <v>22</v>
      </c>
      <c r="K1153">
        <f>VLOOKUP(J1153,Listas!$B$21:$C$50,2,FALSE)</f>
        <v>600017</v>
      </c>
      <c r="L1153">
        <v>-1</v>
      </c>
    </row>
    <row r="1154" spans="1:12">
      <c r="A1154">
        <v>116</v>
      </c>
      <c r="B1154" t="s">
        <v>4053</v>
      </c>
      <c r="C1154" s="119">
        <v>789920000130</v>
      </c>
      <c r="D1154" t="s">
        <v>4054</v>
      </c>
      <c r="E1154" s="119" t="s">
        <v>1606</v>
      </c>
      <c r="H1154" t="s">
        <v>1607</v>
      </c>
      <c r="I1154">
        <f>VLOOKUP(H1154,Listas!$B$2:$C$20,2,FALSE)</f>
        <v>500001</v>
      </c>
      <c r="J1154" t="s">
        <v>22</v>
      </c>
      <c r="K1154">
        <f>VLOOKUP(J1154,Listas!$B$21:$C$50,2,FALSE)</f>
        <v>600017</v>
      </c>
      <c r="L1154">
        <v>-1</v>
      </c>
    </row>
    <row r="1155" spans="1:12">
      <c r="A1155">
        <v>116</v>
      </c>
      <c r="B1155" t="s">
        <v>689</v>
      </c>
      <c r="C1155" s="119">
        <v>7843950000127</v>
      </c>
      <c r="D1155" t="s">
        <v>690</v>
      </c>
      <c r="E1155" s="119" t="s">
        <v>1606</v>
      </c>
      <c r="H1155" t="s">
        <v>1607</v>
      </c>
      <c r="I1155">
        <f>VLOOKUP(H1155,Listas!$B$2:$C$20,2,FALSE)</f>
        <v>500001</v>
      </c>
      <c r="J1155" t="s">
        <v>22</v>
      </c>
      <c r="K1155">
        <f>VLOOKUP(J1155,Listas!$B$21:$C$50,2,FALSE)</f>
        <v>600017</v>
      </c>
      <c r="L1155">
        <v>-1</v>
      </c>
    </row>
    <row r="1156" spans="1:12">
      <c r="A1156">
        <v>116</v>
      </c>
      <c r="B1156" t="s">
        <v>4055</v>
      </c>
      <c r="C1156" s="119">
        <v>6977747000261</v>
      </c>
      <c r="D1156" t="s">
        <v>4056</v>
      </c>
      <c r="E1156" s="119" t="s">
        <v>1606</v>
      </c>
      <c r="H1156" t="s">
        <v>1607</v>
      </c>
      <c r="I1156">
        <f>VLOOKUP(H1156,Listas!$B$2:$C$20,2,FALSE)</f>
        <v>500001</v>
      </c>
      <c r="J1156" t="s">
        <v>22</v>
      </c>
      <c r="K1156">
        <f>VLOOKUP(J1156,Listas!$B$21:$C$50,2,FALSE)</f>
        <v>600017</v>
      </c>
      <c r="L1156">
        <v>-1</v>
      </c>
    </row>
    <row r="1157" spans="1:12">
      <c r="A1157">
        <v>116</v>
      </c>
      <c r="B1157" t="s">
        <v>4057</v>
      </c>
      <c r="C1157" s="119">
        <v>72060999000175</v>
      </c>
      <c r="D1157" t="s">
        <v>4058</v>
      </c>
      <c r="E1157" s="119" t="s">
        <v>1606</v>
      </c>
      <c r="H1157" t="s">
        <v>1607</v>
      </c>
      <c r="I1157">
        <f>VLOOKUP(H1157,Listas!$B$2:$C$20,2,FALSE)</f>
        <v>500001</v>
      </c>
      <c r="J1157" t="s">
        <v>22</v>
      </c>
      <c r="K1157">
        <f>VLOOKUP(J1157,Listas!$B$21:$C$50,2,FALSE)</f>
        <v>600017</v>
      </c>
      <c r="L1157">
        <v>-1</v>
      </c>
    </row>
    <row r="1158" spans="1:12">
      <c r="A1158">
        <v>116</v>
      </c>
      <c r="B1158" t="s">
        <v>4059</v>
      </c>
      <c r="C1158" s="119">
        <v>24091611000150</v>
      </c>
      <c r="D1158" t="s">
        <v>4060</v>
      </c>
      <c r="E1158" s="119" t="s">
        <v>1606</v>
      </c>
      <c r="H1158" t="s">
        <v>1607</v>
      </c>
      <c r="I1158">
        <f>VLOOKUP(H1158,Listas!$B$2:$C$20,2,FALSE)</f>
        <v>500001</v>
      </c>
      <c r="J1158" t="s">
        <v>22</v>
      </c>
      <c r="K1158">
        <f>VLOOKUP(J1158,Listas!$B$21:$C$50,2,FALSE)</f>
        <v>600017</v>
      </c>
      <c r="L1158">
        <v>-1</v>
      </c>
    </row>
    <row r="1159" spans="1:12">
      <c r="A1159">
        <v>116</v>
      </c>
      <c r="B1159" t="s">
        <v>4061</v>
      </c>
      <c r="C1159" s="119">
        <v>35419369000118</v>
      </c>
      <c r="D1159" t="s">
        <v>4062</v>
      </c>
      <c r="E1159" s="119" t="s">
        <v>1606</v>
      </c>
      <c r="H1159" t="s">
        <v>1607</v>
      </c>
      <c r="I1159">
        <f>VLOOKUP(H1159,Listas!$B$2:$C$20,2,FALSE)</f>
        <v>500001</v>
      </c>
      <c r="J1159" t="s">
        <v>22</v>
      </c>
      <c r="K1159">
        <f>VLOOKUP(J1159,Listas!$B$21:$C$50,2,FALSE)</f>
        <v>600017</v>
      </c>
      <c r="L1159">
        <v>-1</v>
      </c>
    </row>
    <row r="1160" spans="1:12">
      <c r="A1160">
        <v>116</v>
      </c>
      <c r="B1160" t="s">
        <v>4063</v>
      </c>
      <c r="C1160" s="119">
        <v>81188542000131</v>
      </c>
      <c r="D1160" t="s">
        <v>4064</v>
      </c>
      <c r="E1160" s="119" t="s">
        <v>1606</v>
      </c>
      <c r="H1160" t="s">
        <v>1607</v>
      </c>
      <c r="I1160">
        <f>VLOOKUP(H1160,Listas!$B$2:$C$20,2,FALSE)</f>
        <v>500001</v>
      </c>
      <c r="J1160" t="s">
        <v>22</v>
      </c>
      <c r="K1160">
        <f>VLOOKUP(J1160,Listas!$B$21:$C$50,2,FALSE)</f>
        <v>600017</v>
      </c>
      <c r="L1160">
        <v>-1</v>
      </c>
    </row>
    <row r="1161" spans="1:12">
      <c r="A1161">
        <v>116</v>
      </c>
      <c r="B1161" t="s">
        <v>691</v>
      </c>
      <c r="C1161" s="119">
        <v>12978986000158</v>
      </c>
      <c r="D1161" t="s">
        <v>692</v>
      </c>
      <c r="E1161" s="119" t="s">
        <v>1606</v>
      </c>
      <c r="H1161" t="s">
        <v>1607</v>
      </c>
      <c r="I1161">
        <f>VLOOKUP(H1161,Listas!$B$2:$C$20,2,FALSE)</f>
        <v>500001</v>
      </c>
      <c r="J1161" t="s">
        <v>22</v>
      </c>
      <c r="K1161">
        <f>VLOOKUP(J1161,Listas!$B$21:$C$50,2,FALSE)</f>
        <v>600017</v>
      </c>
      <c r="L1161">
        <v>-1</v>
      </c>
    </row>
    <row r="1162" spans="1:12">
      <c r="A1162">
        <v>116</v>
      </c>
      <c r="B1162" t="s">
        <v>4065</v>
      </c>
      <c r="C1162" s="119">
        <v>23689444000181</v>
      </c>
      <c r="D1162" t="s">
        <v>4066</v>
      </c>
      <c r="E1162" s="119" t="s">
        <v>1606</v>
      </c>
      <c r="H1162" t="s">
        <v>1607</v>
      </c>
      <c r="I1162">
        <f>VLOOKUP(H1162,Listas!$B$2:$C$20,2,FALSE)</f>
        <v>500001</v>
      </c>
      <c r="J1162" t="s">
        <v>22</v>
      </c>
      <c r="K1162">
        <f>VLOOKUP(J1162,Listas!$B$21:$C$50,2,FALSE)</f>
        <v>600017</v>
      </c>
      <c r="L1162">
        <v>-1</v>
      </c>
    </row>
    <row r="1163" spans="1:12">
      <c r="A1163">
        <v>116</v>
      </c>
      <c r="B1163" t="s">
        <v>693</v>
      </c>
      <c r="C1163" s="119">
        <v>38056404000170</v>
      </c>
      <c r="D1163" t="s">
        <v>694</v>
      </c>
      <c r="E1163" s="119" t="s">
        <v>1606</v>
      </c>
      <c r="H1163" t="s">
        <v>1607</v>
      </c>
      <c r="I1163">
        <f>VLOOKUP(H1163,Listas!$B$2:$C$20,2,FALSE)</f>
        <v>500001</v>
      </c>
      <c r="J1163" t="s">
        <v>22</v>
      </c>
      <c r="K1163">
        <f>VLOOKUP(J1163,Listas!$B$21:$C$50,2,FALSE)</f>
        <v>600017</v>
      </c>
      <c r="L1163">
        <v>-1</v>
      </c>
    </row>
    <row r="1164" spans="1:12">
      <c r="A1164">
        <v>116</v>
      </c>
      <c r="B1164" t="s">
        <v>4067</v>
      </c>
      <c r="C1164" s="119">
        <v>15809115000107</v>
      </c>
      <c r="D1164" t="s">
        <v>4068</v>
      </c>
      <c r="E1164" s="119" t="s">
        <v>1606</v>
      </c>
      <c r="H1164" t="s">
        <v>1607</v>
      </c>
      <c r="I1164">
        <f>VLOOKUP(H1164,Listas!$B$2:$C$20,2,FALSE)</f>
        <v>500001</v>
      </c>
      <c r="J1164" t="s">
        <v>22</v>
      </c>
      <c r="K1164">
        <f>VLOOKUP(J1164,Listas!$B$21:$C$50,2,FALSE)</f>
        <v>600017</v>
      </c>
      <c r="L1164">
        <v>-1</v>
      </c>
    </row>
    <row r="1165" spans="1:12">
      <c r="A1165">
        <v>116</v>
      </c>
      <c r="B1165" t="s">
        <v>4069</v>
      </c>
      <c r="C1165" s="119">
        <v>30135801000125</v>
      </c>
      <c r="D1165" t="s">
        <v>4070</v>
      </c>
      <c r="E1165" s="119" t="s">
        <v>1606</v>
      </c>
      <c r="H1165" t="s">
        <v>1607</v>
      </c>
      <c r="I1165">
        <f>VLOOKUP(H1165,Listas!$B$2:$C$20,2,FALSE)</f>
        <v>500001</v>
      </c>
      <c r="J1165" t="s">
        <v>22</v>
      </c>
      <c r="K1165">
        <f>VLOOKUP(J1165,Listas!$B$21:$C$50,2,FALSE)</f>
        <v>600017</v>
      </c>
      <c r="L1165">
        <v>-1</v>
      </c>
    </row>
    <row r="1166" spans="1:12">
      <c r="A1166">
        <v>116</v>
      </c>
      <c r="B1166" t="s">
        <v>4071</v>
      </c>
      <c r="C1166" s="119">
        <v>14112993000106</v>
      </c>
      <c r="D1166" t="s">
        <v>4072</v>
      </c>
      <c r="E1166" s="119" t="s">
        <v>1606</v>
      </c>
      <c r="H1166" t="s">
        <v>1607</v>
      </c>
      <c r="I1166">
        <f>VLOOKUP(H1166,Listas!$B$2:$C$20,2,FALSE)</f>
        <v>500001</v>
      </c>
      <c r="J1166" t="s">
        <v>22</v>
      </c>
      <c r="K1166">
        <f>VLOOKUP(J1166,Listas!$B$21:$C$50,2,FALSE)</f>
        <v>600017</v>
      </c>
      <c r="L1166">
        <v>-1</v>
      </c>
    </row>
    <row r="1167" spans="1:12">
      <c r="A1167">
        <v>116</v>
      </c>
      <c r="B1167" t="s">
        <v>4073</v>
      </c>
      <c r="C1167" s="119">
        <v>43213776000100</v>
      </c>
      <c r="D1167" t="s">
        <v>4074</v>
      </c>
      <c r="E1167" s="119" t="s">
        <v>1606</v>
      </c>
      <c r="H1167" t="s">
        <v>1607</v>
      </c>
      <c r="I1167">
        <f>VLOOKUP(H1167,Listas!$B$2:$C$20,2,FALSE)</f>
        <v>500001</v>
      </c>
      <c r="J1167" t="s">
        <v>22</v>
      </c>
      <c r="K1167">
        <f>VLOOKUP(J1167,Listas!$B$21:$C$50,2,FALSE)</f>
        <v>600017</v>
      </c>
      <c r="L1167">
        <v>-1</v>
      </c>
    </row>
    <row r="1168" spans="1:12">
      <c r="A1168">
        <v>116</v>
      </c>
      <c r="B1168" t="s">
        <v>4075</v>
      </c>
      <c r="C1168" s="119">
        <v>45078161000136</v>
      </c>
      <c r="D1168" t="s">
        <v>4076</v>
      </c>
      <c r="E1168" s="119" t="s">
        <v>1606</v>
      </c>
      <c r="H1168" t="s">
        <v>1607</v>
      </c>
      <c r="I1168">
        <f>VLOOKUP(H1168,Listas!$B$2:$C$20,2,FALSE)</f>
        <v>500001</v>
      </c>
      <c r="J1168" t="s">
        <v>22</v>
      </c>
      <c r="K1168">
        <f>VLOOKUP(J1168,Listas!$B$21:$C$50,2,FALSE)</f>
        <v>600017</v>
      </c>
      <c r="L1168">
        <v>-1</v>
      </c>
    </row>
    <row r="1169" spans="1:12">
      <c r="A1169">
        <v>116</v>
      </c>
      <c r="B1169" t="s">
        <v>4077</v>
      </c>
      <c r="C1169" s="119">
        <v>7857617000177</v>
      </c>
      <c r="D1169" t="s">
        <v>4078</v>
      </c>
      <c r="E1169" s="119" t="s">
        <v>1606</v>
      </c>
      <c r="H1169" t="s">
        <v>1607</v>
      </c>
      <c r="I1169">
        <f>VLOOKUP(H1169,Listas!$B$2:$C$20,2,FALSE)</f>
        <v>500001</v>
      </c>
      <c r="J1169" t="s">
        <v>22</v>
      </c>
      <c r="K1169">
        <f>VLOOKUP(J1169,Listas!$B$21:$C$50,2,FALSE)</f>
        <v>600017</v>
      </c>
      <c r="L1169">
        <v>-1</v>
      </c>
    </row>
    <row r="1170" spans="1:12">
      <c r="A1170">
        <v>116</v>
      </c>
      <c r="B1170" t="s">
        <v>4079</v>
      </c>
      <c r="C1170" s="119">
        <v>1708167000174</v>
      </c>
      <c r="D1170" t="s">
        <v>4080</v>
      </c>
      <c r="E1170" s="119" t="s">
        <v>1606</v>
      </c>
      <c r="H1170" t="s">
        <v>1607</v>
      </c>
      <c r="I1170">
        <f>VLOOKUP(H1170,Listas!$B$2:$C$20,2,FALSE)</f>
        <v>500001</v>
      </c>
      <c r="J1170" t="s">
        <v>22</v>
      </c>
      <c r="K1170">
        <f>VLOOKUP(J1170,Listas!$B$21:$C$50,2,FALSE)</f>
        <v>600017</v>
      </c>
      <c r="L1170">
        <v>-1</v>
      </c>
    </row>
    <row r="1171" spans="1:12">
      <c r="A1171">
        <v>116</v>
      </c>
      <c r="B1171" t="s">
        <v>4081</v>
      </c>
      <c r="C1171" s="119">
        <v>6220430000103</v>
      </c>
      <c r="D1171" t="s">
        <v>4082</v>
      </c>
      <c r="E1171" s="119" t="s">
        <v>1606</v>
      </c>
      <c r="H1171" t="s">
        <v>1607</v>
      </c>
      <c r="I1171">
        <f>VLOOKUP(H1171,Listas!$B$2:$C$20,2,FALSE)</f>
        <v>500001</v>
      </c>
      <c r="J1171" t="s">
        <v>22</v>
      </c>
      <c r="K1171">
        <f>VLOOKUP(J1171,Listas!$B$21:$C$50,2,FALSE)</f>
        <v>600017</v>
      </c>
      <c r="L1171">
        <v>-1</v>
      </c>
    </row>
    <row r="1172" spans="1:12">
      <c r="A1172">
        <v>116</v>
      </c>
      <c r="B1172" t="s">
        <v>4083</v>
      </c>
      <c r="C1172" s="119">
        <v>18310767000182</v>
      </c>
      <c r="D1172" t="s">
        <v>4084</v>
      </c>
      <c r="E1172" s="119" t="s">
        <v>1606</v>
      </c>
      <c r="H1172" t="s">
        <v>1607</v>
      </c>
      <c r="I1172">
        <f>VLOOKUP(H1172,Listas!$B$2:$C$20,2,FALSE)</f>
        <v>500001</v>
      </c>
      <c r="J1172" t="s">
        <v>22</v>
      </c>
      <c r="K1172">
        <f>VLOOKUP(J1172,Listas!$B$21:$C$50,2,FALSE)</f>
        <v>600017</v>
      </c>
      <c r="L1172">
        <v>-1</v>
      </c>
    </row>
    <row r="1173" spans="1:12">
      <c r="A1173">
        <v>116</v>
      </c>
      <c r="B1173" t="s">
        <v>695</v>
      </c>
      <c r="C1173" s="119" t="s">
        <v>696</v>
      </c>
      <c r="D1173" t="s">
        <v>697</v>
      </c>
      <c r="E1173" s="119" t="s">
        <v>1606</v>
      </c>
      <c r="H1173" t="s">
        <v>1607</v>
      </c>
      <c r="I1173">
        <f>VLOOKUP(H1173,Listas!$B$2:$C$20,2,FALSE)</f>
        <v>500001</v>
      </c>
      <c r="J1173" t="s">
        <v>22</v>
      </c>
      <c r="K1173">
        <f>VLOOKUP(J1173,Listas!$B$21:$C$50,2,FALSE)</f>
        <v>600017</v>
      </c>
      <c r="L1173">
        <v>-1</v>
      </c>
    </row>
    <row r="1174" spans="1:12">
      <c r="A1174">
        <v>116</v>
      </c>
      <c r="B1174" t="s">
        <v>4085</v>
      </c>
      <c r="C1174" s="119" t="s">
        <v>4086</v>
      </c>
      <c r="D1174" t="s">
        <v>4087</v>
      </c>
      <c r="E1174" s="119" t="s">
        <v>1606</v>
      </c>
      <c r="H1174" t="s">
        <v>1607</v>
      </c>
      <c r="I1174">
        <f>VLOOKUP(H1174,Listas!$B$2:$C$20,2,FALSE)</f>
        <v>500001</v>
      </c>
      <c r="J1174" t="s">
        <v>22</v>
      </c>
      <c r="K1174">
        <f>VLOOKUP(J1174,Listas!$B$21:$C$50,2,FALSE)</f>
        <v>600017</v>
      </c>
      <c r="L1174">
        <v>-1</v>
      </c>
    </row>
    <row r="1175" spans="1:12">
      <c r="A1175">
        <v>116</v>
      </c>
      <c r="B1175" t="s">
        <v>4088</v>
      </c>
      <c r="C1175" s="119">
        <v>9090867708</v>
      </c>
      <c r="D1175" t="s">
        <v>4089</v>
      </c>
      <c r="E1175" s="119" t="s">
        <v>1606</v>
      </c>
      <c r="H1175" t="s">
        <v>1607</v>
      </c>
      <c r="I1175">
        <f>VLOOKUP(H1175,Listas!$B$2:$C$20,2,FALSE)</f>
        <v>500001</v>
      </c>
      <c r="J1175" t="s">
        <v>22</v>
      </c>
      <c r="K1175">
        <f>VLOOKUP(J1175,Listas!$B$21:$C$50,2,FALSE)</f>
        <v>600017</v>
      </c>
      <c r="L1175">
        <v>-1</v>
      </c>
    </row>
    <row r="1176" spans="1:12">
      <c r="A1176">
        <v>116</v>
      </c>
      <c r="B1176" t="s">
        <v>698</v>
      </c>
      <c r="C1176" s="119">
        <v>26915400000110</v>
      </c>
      <c r="D1176" t="s">
        <v>699</v>
      </c>
      <c r="E1176" s="119" t="s">
        <v>1606</v>
      </c>
      <c r="H1176" t="s">
        <v>1607</v>
      </c>
      <c r="I1176">
        <f>VLOOKUP(H1176,Listas!$B$2:$C$20,2,FALSE)</f>
        <v>500001</v>
      </c>
      <c r="J1176" t="s">
        <v>22</v>
      </c>
      <c r="K1176">
        <f>VLOOKUP(J1176,Listas!$B$21:$C$50,2,FALSE)</f>
        <v>600017</v>
      </c>
      <c r="L1176">
        <v>-1</v>
      </c>
    </row>
    <row r="1177" spans="1:12">
      <c r="A1177">
        <v>116</v>
      </c>
      <c r="B1177" t="s">
        <v>1422</v>
      </c>
      <c r="C1177" s="119">
        <v>12942180000100</v>
      </c>
      <c r="D1177" t="s">
        <v>1423</v>
      </c>
      <c r="E1177" s="119" t="s">
        <v>1606</v>
      </c>
      <c r="H1177" t="s">
        <v>1607</v>
      </c>
      <c r="I1177">
        <f>VLOOKUP(H1177,Listas!$B$2:$C$20,2,FALSE)</f>
        <v>500001</v>
      </c>
      <c r="J1177" t="s">
        <v>22</v>
      </c>
      <c r="K1177">
        <f>VLOOKUP(J1177,Listas!$B$21:$C$50,2,FALSE)</f>
        <v>600017</v>
      </c>
      <c r="L1177">
        <v>-1</v>
      </c>
    </row>
    <row r="1178" spans="1:12">
      <c r="A1178">
        <v>116</v>
      </c>
      <c r="B1178" t="s">
        <v>4090</v>
      </c>
      <c r="C1178" s="119">
        <v>34260596000180</v>
      </c>
      <c r="D1178" t="s">
        <v>4091</v>
      </c>
      <c r="E1178" s="119" t="s">
        <v>1606</v>
      </c>
      <c r="H1178" t="s">
        <v>1607</v>
      </c>
      <c r="I1178">
        <f>VLOOKUP(H1178,Listas!$B$2:$C$20,2,FALSE)</f>
        <v>500001</v>
      </c>
      <c r="J1178" t="s">
        <v>22</v>
      </c>
      <c r="K1178">
        <f>VLOOKUP(J1178,Listas!$B$21:$C$50,2,FALSE)</f>
        <v>600017</v>
      </c>
      <c r="L1178">
        <v>-1</v>
      </c>
    </row>
    <row r="1179" spans="1:12">
      <c r="A1179">
        <v>116</v>
      </c>
      <c r="B1179" t="s">
        <v>4092</v>
      </c>
      <c r="C1179" s="119">
        <v>29483806000160</v>
      </c>
      <c r="D1179" t="s">
        <v>4093</v>
      </c>
      <c r="E1179" s="119" t="s">
        <v>1606</v>
      </c>
      <c r="H1179" t="s">
        <v>1607</v>
      </c>
      <c r="I1179">
        <f>VLOOKUP(H1179,Listas!$B$2:$C$20,2,FALSE)</f>
        <v>500001</v>
      </c>
      <c r="J1179" t="s">
        <v>22</v>
      </c>
      <c r="K1179">
        <f>VLOOKUP(J1179,Listas!$B$21:$C$50,2,FALSE)</f>
        <v>600017</v>
      </c>
      <c r="L1179">
        <v>-1</v>
      </c>
    </row>
    <row r="1180" spans="1:12">
      <c r="A1180">
        <v>116</v>
      </c>
      <c r="B1180" t="s">
        <v>1424</v>
      </c>
      <c r="C1180" s="119">
        <v>32969392000198</v>
      </c>
      <c r="D1180" t="s">
        <v>1425</v>
      </c>
      <c r="E1180" s="119" t="s">
        <v>1606</v>
      </c>
      <c r="H1180" t="s">
        <v>1607</v>
      </c>
      <c r="I1180">
        <f>VLOOKUP(H1180,Listas!$B$2:$C$20,2,FALSE)</f>
        <v>500001</v>
      </c>
      <c r="J1180" t="s">
        <v>22</v>
      </c>
      <c r="K1180">
        <f>VLOOKUP(J1180,Listas!$B$21:$C$50,2,FALSE)</f>
        <v>600017</v>
      </c>
      <c r="L1180">
        <v>-1</v>
      </c>
    </row>
    <row r="1181" spans="1:12">
      <c r="A1181">
        <v>116</v>
      </c>
      <c r="B1181" t="s">
        <v>4094</v>
      </c>
      <c r="C1181" s="119">
        <v>25532710000193</v>
      </c>
      <c r="D1181" t="s">
        <v>4095</v>
      </c>
      <c r="E1181" s="119" t="s">
        <v>1606</v>
      </c>
      <c r="H1181" t="s">
        <v>1607</v>
      </c>
      <c r="I1181">
        <f>VLOOKUP(H1181,Listas!$B$2:$C$20,2,FALSE)</f>
        <v>500001</v>
      </c>
      <c r="J1181" t="s">
        <v>22</v>
      </c>
      <c r="K1181">
        <f>VLOOKUP(J1181,Listas!$B$21:$C$50,2,FALSE)</f>
        <v>600017</v>
      </c>
      <c r="L1181">
        <v>-1</v>
      </c>
    </row>
    <row r="1182" spans="1:12">
      <c r="A1182">
        <v>116</v>
      </c>
      <c r="B1182" t="s">
        <v>4096</v>
      </c>
      <c r="C1182" s="119">
        <v>27045921000127</v>
      </c>
      <c r="D1182" t="s">
        <v>4097</v>
      </c>
      <c r="E1182" s="119" t="s">
        <v>1606</v>
      </c>
      <c r="H1182" t="s">
        <v>1607</v>
      </c>
      <c r="I1182">
        <f>VLOOKUP(H1182,Listas!$B$2:$C$20,2,FALSE)</f>
        <v>500001</v>
      </c>
      <c r="J1182" t="s">
        <v>22</v>
      </c>
      <c r="K1182">
        <f>VLOOKUP(J1182,Listas!$B$21:$C$50,2,FALSE)</f>
        <v>600017</v>
      </c>
      <c r="L1182">
        <v>-1</v>
      </c>
    </row>
    <row r="1183" spans="1:12">
      <c r="A1183">
        <v>116</v>
      </c>
      <c r="B1183" t="s">
        <v>4098</v>
      </c>
      <c r="C1183" s="119">
        <v>36440064000150</v>
      </c>
      <c r="D1183" t="s">
        <v>4099</v>
      </c>
      <c r="E1183" s="119" t="s">
        <v>1606</v>
      </c>
      <c r="H1183" t="s">
        <v>1607</v>
      </c>
      <c r="I1183">
        <f>VLOOKUP(H1183,Listas!$B$2:$C$20,2,FALSE)</f>
        <v>500001</v>
      </c>
      <c r="J1183" t="s">
        <v>22</v>
      </c>
      <c r="K1183">
        <f>VLOOKUP(J1183,Listas!$B$21:$C$50,2,FALSE)</f>
        <v>600017</v>
      </c>
      <c r="L1183">
        <v>-1</v>
      </c>
    </row>
    <row r="1184" spans="1:12">
      <c r="A1184">
        <v>116</v>
      </c>
      <c r="B1184" t="s">
        <v>4100</v>
      </c>
      <c r="C1184" s="119">
        <v>61615977000108</v>
      </c>
      <c r="D1184" t="s">
        <v>4101</v>
      </c>
      <c r="E1184" s="119" t="s">
        <v>1606</v>
      </c>
      <c r="H1184" t="s">
        <v>1607</v>
      </c>
      <c r="I1184">
        <f>VLOOKUP(H1184,Listas!$B$2:$C$20,2,FALSE)</f>
        <v>500001</v>
      </c>
      <c r="J1184" t="s">
        <v>22</v>
      </c>
      <c r="K1184">
        <f>VLOOKUP(J1184,Listas!$B$21:$C$50,2,FALSE)</f>
        <v>600017</v>
      </c>
      <c r="L1184">
        <v>-1</v>
      </c>
    </row>
    <row r="1185" spans="1:12">
      <c r="A1185">
        <v>116</v>
      </c>
      <c r="B1185" t="s">
        <v>700</v>
      </c>
      <c r="C1185" s="119">
        <v>37563497000166</v>
      </c>
      <c r="D1185" t="s">
        <v>701</v>
      </c>
      <c r="E1185" s="119" t="s">
        <v>1606</v>
      </c>
      <c r="H1185" t="s">
        <v>1607</v>
      </c>
      <c r="I1185">
        <f>VLOOKUP(H1185,Listas!$B$2:$C$20,2,FALSE)</f>
        <v>500001</v>
      </c>
      <c r="J1185" t="s">
        <v>22</v>
      </c>
      <c r="K1185">
        <f>VLOOKUP(J1185,Listas!$B$21:$C$50,2,FALSE)</f>
        <v>600017</v>
      </c>
      <c r="L1185">
        <v>-1</v>
      </c>
    </row>
    <row r="1186" spans="1:12">
      <c r="A1186">
        <v>116</v>
      </c>
      <c r="B1186" t="s">
        <v>4102</v>
      </c>
      <c r="C1186" s="119">
        <v>336183936000194</v>
      </c>
      <c r="D1186" t="s">
        <v>4103</v>
      </c>
      <c r="E1186" s="119" t="s">
        <v>1606</v>
      </c>
      <c r="H1186" t="s">
        <v>1607</v>
      </c>
      <c r="I1186">
        <f>VLOOKUP(H1186,Listas!$B$2:$C$20,2,FALSE)</f>
        <v>500001</v>
      </c>
      <c r="J1186" t="s">
        <v>22</v>
      </c>
      <c r="K1186">
        <f>VLOOKUP(J1186,Listas!$B$21:$C$50,2,FALSE)</f>
        <v>600017</v>
      </c>
      <c r="L1186">
        <v>-1</v>
      </c>
    </row>
    <row r="1187" spans="1:12">
      <c r="A1187">
        <v>116</v>
      </c>
      <c r="B1187" t="s">
        <v>4104</v>
      </c>
      <c r="C1187" s="119">
        <v>30920288000264</v>
      </c>
      <c r="D1187" t="s">
        <v>4105</v>
      </c>
      <c r="E1187" s="119" t="s">
        <v>1606</v>
      </c>
      <c r="H1187" t="s">
        <v>1607</v>
      </c>
      <c r="I1187">
        <f>VLOOKUP(H1187,Listas!$B$2:$C$20,2,FALSE)</f>
        <v>500001</v>
      </c>
      <c r="J1187" t="s">
        <v>22</v>
      </c>
      <c r="K1187">
        <f>VLOOKUP(J1187,Listas!$B$21:$C$50,2,FALSE)</f>
        <v>600017</v>
      </c>
      <c r="L1187">
        <v>-1</v>
      </c>
    </row>
    <row r="1188" spans="1:12">
      <c r="A1188">
        <v>116</v>
      </c>
      <c r="B1188" t="s">
        <v>4106</v>
      </c>
      <c r="C1188" s="119">
        <v>33618396000194</v>
      </c>
      <c r="D1188" t="s">
        <v>4103</v>
      </c>
      <c r="E1188" s="119" t="s">
        <v>1606</v>
      </c>
      <c r="H1188" t="s">
        <v>1607</v>
      </c>
      <c r="I1188">
        <f>VLOOKUP(H1188,Listas!$B$2:$C$20,2,FALSE)</f>
        <v>500001</v>
      </c>
      <c r="J1188" t="s">
        <v>22</v>
      </c>
      <c r="K1188">
        <f>VLOOKUP(J1188,Listas!$B$21:$C$50,2,FALSE)</f>
        <v>600017</v>
      </c>
      <c r="L1188">
        <v>-1</v>
      </c>
    </row>
    <row r="1189" spans="1:12">
      <c r="A1189">
        <v>116</v>
      </c>
      <c r="B1189" t="s">
        <v>702</v>
      </c>
      <c r="C1189" s="119">
        <v>32681701000120</v>
      </c>
      <c r="D1189" t="s">
        <v>703</v>
      </c>
      <c r="E1189" s="119" t="s">
        <v>1606</v>
      </c>
      <c r="H1189" t="s">
        <v>1607</v>
      </c>
      <c r="I1189">
        <f>VLOOKUP(H1189,Listas!$B$2:$C$20,2,FALSE)</f>
        <v>500001</v>
      </c>
      <c r="J1189" t="s">
        <v>22</v>
      </c>
      <c r="K1189">
        <f>VLOOKUP(J1189,Listas!$B$21:$C$50,2,FALSE)</f>
        <v>600017</v>
      </c>
      <c r="L1189">
        <v>-1</v>
      </c>
    </row>
    <row r="1190" spans="1:12">
      <c r="A1190">
        <v>116</v>
      </c>
      <c r="B1190" t="s">
        <v>4107</v>
      </c>
      <c r="C1190" s="119">
        <v>33582105000155</v>
      </c>
      <c r="D1190" t="s">
        <v>4108</v>
      </c>
      <c r="E1190" s="119" t="s">
        <v>1606</v>
      </c>
      <c r="H1190" t="s">
        <v>1607</v>
      </c>
      <c r="I1190">
        <f>VLOOKUP(H1190,Listas!$B$2:$C$20,2,FALSE)</f>
        <v>500001</v>
      </c>
      <c r="J1190" t="s">
        <v>22</v>
      </c>
      <c r="K1190">
        <f>VLOOKUP(J1190,Listas!$B$21:$C$50,2,FALSE)</f>
        <v>600017</v>
      </c>
      <c r="L1190">
        <v>-1</v>
      </c>
    </row>
    <row r="1191" spans="1:12">
      <c r="A1191">
        <v>116</v>
      </c>
      <c r="B1191" t="s">
        <v>4109</v>
      </c>
      <c r="C1191" s="119">
        <v>22395972000165</v>
      </c>
      <c r="D1191" t="s">
        <v>4110</v>
      </c>
      <c r="E1191" s="119" t="s">
        <v>1606</v>
      </c>
      <c r="H1191" t="s">
        <v>1607</v>
      </c>
      <c r="I1191">
        <f>VLOOKUP(H1191,Listas!$B$2:$C$20,2,FALSE)</f>
        <v>500001</v>
      </c>
      <c r="J1191" t="s">
        <v>22</v>
      </c>
      <c r="K1191">
        <f>VLOOKUP(J1191,Listas!$B$21:$C$50,2,FALSE)</f>
        <v>600017</v>
      </c>
      <c r="L1191">
        <v>-1</v>
      </c>
    </row>
    <row r="1192" spans="1:12">
      <c r="A1192">
        <v>116</v>
      </c>
      <c r="B1192" t="s">
        <v>1426</v>
      </c>
      <c r="C1192" s="119">
        <v>8401147000103</v>
      </c>
      <c r="D1192" t="s">
        <v>1427</v>
      </c>
      <c r="E1192" s="119" t="s">
        <v>1606</v>
      </c>
      <c r="H1192" t="s">
        <v>1607</v>
      </c>
      <c r="I1192">
        <f>VLOOKUP(H1192,Listas!$B$2:$C$20,2,FALSE)</f>
        <v>500001</v>
      </c>
      <c r="J1192" t="s">
        <v>22</v>
      </c>
      <c r="K1192">
        <f>VLOOKUP(J1192,Listas!$B$21:$C$50,2,FALSE)</f>
        <v>600017</v>
      </c>
      <c r="L1192">
        <v>-1</v>
      </c>
    </row>
    <row r="1193" spans="1:12">
      <c r="A1193">
        <v>116</v>
      </c>
      <c r="B1193" t="s">
        <v>704</v>
      </c>
      <c r="C1193" s="119">
        <v>27553286000199</v>
      </c>
      <c r="D1193" t="s">
        <v>705</v>
      </c>
      <c r="E1193" s="119" t="s">
        <v>1606</v>
      </c>
      <c r="H1193" t="s">
        <v>1607</v>
      </c>
      <c r="I1193">
        <f>VLOOKUP(H1193,Listas!$B$2:$C$20,2,FALSE)</f>
        <v>500001</v>
      </c>
      <c r="J1193" t="s">
        <v>22</v>
      </c>
      <c r="K1193">
        <f>VLOOKUP(J1193,Listas!$B$21:$C$50,2,FALSE)</f>
        <v>600017</v>
      </c>
      <c r="L1193">
        <v>-1</v>
      </c>
    </row>
    <row r="1194" spans="1:12">
      <c r="A1194">
        <v>116</v>
      </c>
      <c r="B1194" t="s">
        <v>4111</v>
      </c>
      <c r="C1194" s="119">
        <v>45871527000120</v>
      </c>
      <c r="D1194" t="s">
        <v>4112</v>
      </c>
      <c r="E1194" s="119" t="s">
        <v>1606</v>
      </c>
      <c r="H1194" t="s">
        <v>1607</v>
      </c>
      <c r="I1194">
        <f>VLOOKUP(H1194,Listas!$B$2:$C$20,2,FALSE)</f>
        <v>500001</v>
      </c>
      <c r="J1194" t="s">
        <v>22</v>
      </c>
      <c r="K1194">
        <f>VLOOKUP(J1194,Listas!$B$21:$C$50,2,FALSE)</f>
        <v>600017</v>
      </c>
      <c r="L1194">
        <v>-1</v>
      </c>
    </row>
    <row r="1195" spans="1:12">
      <c r="A1195">
        <v>116</v>
      </c>
      <c r="B1195" t="s">
        <v>4113</v>
      </c>
      <c r="C1195" s="119">
        <v>5933907000127</v>
      </c>
      <c r="D1195" t="s">
        <v>4114</v>
      </c>
      <c r="E1195" s="119" t="s">
        <v>1606</v>
      </c>
      <c r="H1195" t="s">
        <v>1607</v>
      </c>
      <c r="I1195">
        <f>VLOOKUP(H1195,Listas!$B$2:$C$20,2,FALSE)</f>
        <v>500001</v>
      </c>
      <c r="J1195" t="s">
        <v>22</v>
      </c>
      <c r="K1195">
        <f>VLOOKUP(J1195,Listas!$B$21:$C$50,2,FALSE)</f>
        <v>600017</v>
      </c>
      <c r="L1195">
        <v>-1</v>
      </c>
    </row>
    <row r="1196" spans="1:12">
      <c r="A1196">
        <v>116</v>
      </c>
      <c r="B1196" t="s">
        <v>4115</v>
      </c>
      <c r="C1196" s="119">
        <v>27589698000189</v>
      </c>
      <c r="D1196" t="s">
        <v>4116</v>
      </c>
      <c r="E1196" s="119" t="s">
        <v>1606</v>
      </c>
      <c r="H1196" t="s">
        <v>1607</v>
      </c>
      <c r="I1196">
        <f>VLOOKUP(H1196,Listas!$B$2:$C$20,2,FALSE)</f>
        <v>500001</v>
      </c>
      <c r="J1196" t="s">
        <v>22</v>
      </c>
      <c r="K1196">
        <f>VLOOKUP(J1196,Listas!$B$21:$C$50,2,FALSE)</f>
        <v>600017</v>
      </c>
      <c r="L1196">
        <v>-1</v>
      </c>
    </row>
    <row r="1197" spans="1:12">
      <c r="A1197">
        <v>116</v>
      </c>
      <c r="B1197" t="s">
        <v>1428</v>
      </c>
      <c r="C1197" s="119">
        <v>16724683000160</v>
      </c>
      <c r="D1197" t="s">
        <v>1429</v>
      </c>
      <c r="E1197" s="119" t="s">
        <v>1606</v>
      </c>
      <c r="H1197" t="s">
        <v>1607</v>
      </c>
      <c r="I1197">
        <f>VLOOKUP(H1197,Listas!$B$2:$C$20,2,FALSE)</f>
        <v>500001</v>
      </c>
      <c r="J1197" t="s">
        <v>22</v>
      </c>
      <c r="K1197">
        <f>VLOOKUP(J1197,Listas!$B$21:$C$50,2,FALSE)</f>
        <v>600017</v>
      </c>
      <c r="L1197">
        <v>-1</v>
      </c>
    </row>
    <row r="1198" spans="1:12">
      <c r="A1198">
        <v>116</v>
      </c>
      <c r="B1198" t="s">
        <v>4117</v>
      </c>
      <c r="C1198" s="119">
        <v>45660322000103</v>
      </c>
      <c r="D1198" t="s">
        <v>4118</v>
      </c>
      <c r="E1198" s="119" t="s">
        <v>1606</v>
      </c>
      <c r="H1198" t="s">
        <v>1607</v>
      </c>
      <c r="I1198">
        <f>VLOOKUP(H1198,Listas!$B$2:$C$20,2,FALSE)</f>
        <v>500001</v>
      </c>
      <c r="J1198" t="s">
        <v>22</v>
      </c>
      <c r="K1198">
        <f>VLOOKUP(J1198,Listas!$B$21:$C$50,2,FALSE)</f>
        <v>600017</v>
      </c>
      <c r="L1198">
        <v>-1</v>
      </c>
    </row>
    <row r="1199" spans="1:12">
      <c r="A1199">
        <v>116</v>
      </c>
      <c r="B1199" t="s">
        <v>4119</v>
      </c>
      <c r="C1199" s="119">
        <v>1337718000130</v>
      </c>
      <c r="D1199" t="s">
        <v>4120</v>
      </c>
      <c r="E1199" s="119" t="s">
        <v>1606</v>
      </c>
      <c r="H1199" t="s">
        <v>1607</v>
      </c>
      <c r="I1199">
        <f>VLOOKUP(H1199,Listas!$B$2:$C$20,2,FALSE)</f>
        <v>500001</v>
      </c>
      <c r="J1199" t="s">
        <v>22</v>
      </c>
      <c r="K1199">
        <f>VLOOKUP(J1199,Listas!$B$21:$C$50,2,FALSE)</f>
        <v>600017</v>
      </c>
      <c r="L1199">
        <v>-1</v>
      </c>
    </row>
    <row r="1200" spans="1:12">
      <c r="A1200">
        <v>116</v>
      </c>
      <c r="B1200" t="s">
        <v>4121</v>
      </c>
      <c r="C1200" s="119">
        <v>13016939000196</v>
      </c>
      <c r="D1200" t="s">
        <v>4122</v>
      </c>
      <c r="E1200" s="119" t="s">
        <v>1606</v>
      </c>
      <c r="H1200" t="s">
        <v>1607</v>
      </c>
      <c r="I1200">
        <f>VLOOKUP(H1200,Listas!$B$2:$C$20,2,FALSE)</f>
        <v>500001</v>
      </c>
      <c r="J1200" t="s">
        <v>22</v>
      </c>
      <c r="K1200">
        <f>VLOOKUP(J1200,Listas!$B$21:$C$50,2,FALSE)</f>
        <v>600017</v>
      </c>
      <c r="L1200">
        <v>-1</v>
      </c>
    </row>
    <row r="1201" spans="1:12">
      <c r="A1201">
        <v>116</v>
      </c>
      <c r="B1201" t="s">
        <v>4123</v>
      </c>
      <c r="C1201" s="119">
        <v>23312567000107</v>
      </c>
      <c r="D1201" t="s">
        <v>4124</v>
      </c>
      <c r="E1201" s="119" t="s">
        <v>1606</v>
      </c>
      <c r="H1201" t="s">
        <v>1607</v>
      </c>
      <c r="I1201">
        <f>VLOOKUP(H1201,Listas!$B$2:$C$20,2,FALSE)</f>
        <v>500001</v>
      </c>
      <c r="J1201" t="s">
        <v>22</v>
      </c>
      <c r="K1201">
        <f>VLOOKUP(J1201,Listas!$B$21:$C$50,2,FALSE)</f>
        <v>600017</v>
      </c>
      <c r="L1201">
        <v>-1</v>
      </c>
    </row>
    <row r="1202" spans="1:12">
      <c r="A1202">
        <v>116</v>
      </c>
      <c r="B1202" t="s">
        <v>706</v>
      </c>
      <c r="C1202" s="119">
        <v>5630085000105</v>
      </c>
      <c r="D1202" t="s">
        <v>707</v>
      </c>
      <c r="E1202" s="119" t="s">
        <v>1606</v>
      </c>
      <c r="H1202" t="s">
        <v>1607</v>
      </c>
      <c r="I1202">
        <f>VLOOKUP(H1202,Listas!$B$2:$C$20,2,FALSE)</f>
        <v>500001</v>
      </c>
      <c r="J1202" t="s">
        <v>22</v>
      </c>
      <c r="K1202">
        <f>VLOOKUP(J1202,Listas!$B$21:$C$50,2,FALSE)</f>
        <v>600017</v>
      </c>
      <c r="L1202">
        <v>-1</v>
      </c>
    </row>
    <row r="1203" spans="1:12">
      <c r="A1203">
        <v>116</v>
      </c>
      <c r="B1203" t="s">
        <v>4125</v>
      </c>
      <c r="C1203" s="119">
        <v>12654453000110</v>
      </c>
      <c r="D1203" t="s">
        <v>4126</v>
      </c>
      <c r="E1203" s="119" t="s">
        <v>1606</v>
      </c>
      <c r="H1203" t="s">
        <v>1607</v>
      </c>
      <c r="I1203">
        <f>VLOOKUP(H1203,Listas!$B$2:$C$20,2,FALSE)</f>
        <v>500001</v>
      </c>
      <c r="J1203" t="s">
        <v>22</v>
      </c>
      <c r="K1203">
        <f>VLOOKUP(J1203,Listas!$B$21:$C$50,2,FALSE)</f>
        <v>600017</v>
      </c>
      <c r="L1203">
        <v>-1</v>
      </c>
    </row>
    <row r="1204" spans="1:12">
      <c r="A1204">
        <v>116</v>
      </c>
      <c r="B1204" t="s">
        <v>708</v>
      </c>
      <c r="C1204" s="119">
        <v>2114998</v>
      </c>
      <c r="D1204" t="s">
        <v>709</v>
      </c>
      <c r="E1204" s="119" t="s">
        <v>1606</v>
      </c>
      <c r="H1204" t="s">
        <v>1607</v>
      </c>
      <c r="I1204">
        <f>VLOOKUP(H1204,Listas!$B$2:$C$20,2,FALSE)</f>
        <v>500001</v>
      </c>
      <c r="J1204" t="s">
        <v>22</v>
      </c>
      <c r="K1204">
        <f>VLOOKUP(J1204,Listas!$B$21:$C$50,2,FALSE)</f>
        <v>600017</v>
      </c>
      <c r="L1204">
        <v>-1</v>
      </c>
    </row>
    <row r="1205" spans="1:12">
      <c r="A1205">
        <v>116</v>
      </c>
      <c r="B1205" t="s">
        <v>4127</v>
      </c>
      <c r="C1205" s="119">
        <v>2114999</v>
      </c>
      <c r="D1205" t="s">
        <v>4128</v>
      </c>
      <c r="E1205" s="119" t="s">
        <v>1606</v>
      </c>
      <c r="H1205" t="s">
        <v>1607</v>
      </c>
      <c r="I1205">
        <f>VLOOKUP(H1205,Listas!$B$2:$C$20,2,FALSE)</f>
        <v>500001</v>
      </c>
      <c r="J1205" t="s">
        <v>22</v>
      </c>
      <c r="K1205">
        <f>VLOOKUP(J1205,Listas!$B$21:$C$50,2,FALSE)</f>
        <v>600017</v>
      </c>
      <c r="L1205">
        <v>-1</v>
      </c>
    </row>
    <row r="1206" spans="1:12">
      <c r="A1206">
        <v>116</v>
      </c>
      <c r="B1206" t="s">
        <v>4129</v>
      </c>
      <c r="C1206" s="119">
        <v>9199793000194</v>
      </c>
      <c r="D1206" t="s">
        <v>4130</v>
      </c>
      <c r="E1206" s="119" t="s">
        <v>1606</v>
      </c>
      <c r="H1206" t="s">
        <v>1607</v>
      </c>
      <c r="I1206">
        <f>VLOOKUP(H1206,Listas!$B$2:$C$20,2,FALSE)</f>
        <v>500001</v>
      </c>
      <c r="J1206" t="s">
        <v>22</v>
      </c>
      <c r="K1206">
        <f>VLOOKUP(J1206,Listas!$B$21:$C$50,2,FALSE)</f>
        <v>600017</v>
      </c>
      <c r="L1206">
        <v>-1</v>
      </c>
    </row>
    <row r="1207" spans="1:12">
      <c r="A1207">
        <v>116</v>
      </c>
      <c r="B1207" t="s">
        <v>1430</v>
      </c>
      <c r="C1207" s="119">
        <v>38458393000154</v>
      </c>
      <c r="D1207" t="s">
        <v>1431</v>
      </c>
      <c r="E1207" s="119" t="s">
        <v>1606</v>
      </c>
      <c r="H1207" t="s">
        <v>1607</v>
      </c>
      <c r="I1207">
        <f>VLOOKUP(H1207,Listas!$B$2:$C$20,2,FALSE)</f>
        <v>500001</v>
      </c>
      <c r="J1207" t="s">
        <v>22</v>
      </c>
      <c r="K1207">
        <f>VLOOKUP(J1207,Listas!$B$21:$C$50,2,FALSE)</f>
        <v>600017</v>
      </c>
      <c r="L1207">
        <v>-1</v>
      </c>
    </row>
    <row r="1208" spans="1:12">
      <c r="A1208">
        <v>116</v>
      </c>
      <c r="B1208" t="s">
        <v>710</v>
      </c>
      <c r="C1208" s="119">
        <v>8210265000126</v>
      </c>
      <c r="D1208" t="s">
        <v>711</v>
      </c>
      <c r="E1208" s="119" t="s">
        <v>1606</v>
      </c>
      <c r="H1208" t="s">
        <v>1607</v>
      </c>
      <c r="I1208">
        <f>VLOOKUP(H1208,Listas!$B$2:$C$20,2,FALSE)</f>
        <v>500001</v>
      </c>
      <c r="J1208" t="s">
        <v>22</v>
      </c>
      <c r="K1208">
        <f>VLOOKUP(J1208,Listas!$B$21:$C$50,2,FALSE)</f>
        <v>600017</v>
      </c>
      <c r="L1208">
        <v>-1</v>
      </c>
    </row>
    <row r="1209" spans="1:12">
      <c r="A1209">
        <v>116</v>
      </c>
      <c r="B1209" t="s">
        <v>4131</v>
      </c>
      <c r="C1209" s="119">
        <v>26145027000166</v>
      </c>
      <c r="D1209" t="s">
        <v>4132</v>
      </c>
      <c r="E1209" s="119" t="s">
        <v>1606</v>
      </c>
      <c r="H1209" t="s">
        <v>1607</v>
      </c>
      <c r="I1209">
        <f>VLOOKUP(H1209,Listas!$B$2:$C$20,2,FALSE)</f>
        <v>500001</v>
      </c>
      <c r="J1209" t="s">
        <v>22</v>
      </c>
      <c r="K1209">
        <f>VLOOKUP(J1209,Listas!$B$21:$C$50,2,FALSE)</f>
        <v>600017</v>
      </c>
      <c r="L1209">
        <v>-1</v>
      </c>
    </row>
    <row r="1210" spans="1:12">
      <c r="A1210">
        <v>116</v>
      </c>
      <c r="B1210" t="s">
        <v>4133</v>
      </c>
      <c r="C1210" s="119">
        <v>2445475000117</v>
      </c>
      <c r="D1210" t="s">
        <v>4134</v>
      </c>
      <c r="E1210" s="119" t="s">
        <v>1606</v>
      </c>
      <c r="H1210" t="s">
        <v>1607</v>
      </c>
      <c r="I1210">
        <f>VLOOKUP(H1210,Listas!$B$2:$C$20,2,FALSE)</f>
        <v>500001</v>
      </c>
      <c r="J1210" t="s">
        <v>22</v>
      </c>
      <c r="K1210">
        <f>VLOOKUP(J1210,Listas!$B$21:$C$50,2,FALSE)</f>
        <v>600017</v>
      </c>
      <c r="L1210">
        <v>-1</v>
      </c>
    </row>
    <row r="1211" spans="1:12">
      <c r="A1211">
        <v>116</v>
      </c>
      <c r="B1211" t="s">
        <v>4135</v>
      </c>
      <c r="C1211" s="119">
        <v>14208420000172</v>
      </c>
      <c r="D1211" t="s">
        <v>4136</v>
      </c>
      <c r="E1211" s="119" t="s">
        <v>1606</v>
      </c>
      <c r="H1211" t="s">
        <v>1607</v>
      </c>
      <c r="I1211">
        <f>VLOOKUP(H1211,Listas!$B$2:$C$20,2,FALSE)</f>
        <v>500001</v>
      </c>
      <c r="J1211" t="s">
        <v>22</v>
      </c>
      <c r="K1211">
        <f>VLOOKUP(J1211,Listas!$B$21:$C$50,2,FALSE)</f>
        <v>600017</v>
      </c>
      <c r="L1211">
        <v>-1</v>
      </c>
    </row>
    <row r="1212" spans="1:12">
      <c r="A1212">
        <v>116</v>
      </c>
      <c r="B1212" t="s">
        <v>4137</v>
      </c>
      <c r="C1212" s="119">
        <v>19720194000128</v>
      </c>
      <c r="D1212" t="s">
        <v>4138</v>
      </c>
      <c r="E1212" s="119" t="s">
        <v>1606</v>
      </c>
      <c r="H1212" t="s">
        <v>1607</v>
      </c>
      <c r="I1212">
        <f>VLOOKUP(H1212,Listas!$B$2:$C$20,2,FALSE)</f>
        <v>500001</v>
      </c>
      <c r="J1212" t="s">
        <v>22</v>
      </c>
      <c r="K1212">
        <f>VLOOKUP(J1212,Listas!$B$21:$C$50,2,FALSE)</f>
        <v>600017</v>
      </c>
      <c r="L1212">
        <v>-1</v>
      </c>
    </row>
    <row r="1213" spans="1:12">
      <c r="A1213">
        <v>116</v>
      </c>
      <c r="B1213" t="s">
        <v>4139</v>
      </c>
      <c r="C1213" s="119">
        <v>20813461000190</v>
      </c>
      <c r="D1213" t="s">
        <v>4140</v>
      </c>
      <c r="E1213" s="119" t="s">
        <v>1606</v>
      </c>
      <c r="H1213" t="s">
        <v>1607</v>
      </c>
      <c r="I1213">
        <f>VLOOKUP(H1213,Listas!$B$2:$C$20,2,FALSE)</f>
        <v>500001</v>
      </c>
      <c r="J1213" t="s">
        <v>22</v>
      </c>
      <c r="K1213">
        <f>VLOOKUP(J1213,Listas!$B$21:$C$50,2,FALSE)</f>
        <v>600017</v>
      </c>
      <c r="L1213">
        <v>-1</v>
      </c>
    </row>
    <row r="1214" spans="1:12">
      <c r="A1214">
        <v>116</v>
      </c>
      <c r="B1214" t="s">
        <v>4141</v>
      </c>
      <c r="C1214" s="119">
        <v>3263975000109</v>
      </c>
      <c r="D1214" t="s">
        <v>4142</v>
      </c>
      <c r="E1214" s="119" t="s">
        <v>1606</v>
      </c>
      <c r="H1214" t="s">
        <v>1607</v>
      </c>
      <c r="I1214">
        <f>VLOOKUP(H1214,Listas!$B$2:$C$20,2,FALSE)</f>
        <v>500001</v>
      </c>
      <c r="J1214" t="s">
        <v>22</v>
      </c>
      <c r="K1214">
        <f>VLOOKUP(J1214,Listas!$B$21:$C$50,2,FALSE)</f>
        <v>600017</v>
      </c>
      <c r="L1214">
        <v>-1</v>
      </c>
    </row>
    <row r="1215" spans="1:12">
      <c r="A1215">
        <v>116</v>
      </c>
      <c r="B1215" t="s">
        <v>4143</v>
      </c>
      <c r="C1215" s="119">
        <v>33746475000180</v>
      </c>
      <c r="D1215" t="s">
        <v>4144</v>
      </c>
      <c r="E1215" s="119" t="s">
        <v>1606</v>
      </c>
      <c r="H1215" t="s">
        <v>1607</v>
      </c>
      <c r="I1215">
        <f>VLOOKUP(H1215,Listas!$B$2:$C$20,2,FALSE)</f>
        <v>500001</v>
      </c>
      <c r="J1215" t="s">
        <v>22</v>
      </c>
      <c r="K1215">
        <f>VLOOKUP(J1215,Listas!$B$21:$C$50,2,FALSE)</f>
        <v>600017</v>
      </c>
      <c r="L1215">
        <v>-1</v>
      </c>
    </row>
    <row r="1216" spans="1:12">
      <c r="A1216">
        <v>116</v>
      </c>
      <c r="B1216" t="s">
        <v>1432</v>
      </c>
      <c r="C1216" s="119">
        <v>19485885000194</v>
      </c>
      <c r="D1216" t="s">
        <v>1433</v>
      </c>
      <c r="E1216" s="119" t="s">
        <v>1606</v>
      </c>
      <c r="H1216" t="s">
        <v>1607</v>
      </c>
      <c r="I1216">
        <f>VLOOKUP(H1216,Listas!$B$2:$C$20,2,FALSE)</f>
        <v>500001</v>
      </c>
      <c r="J1216" t="s">
        <v>22</v>
      </c>
      <c r="K1216">
        <f>VLOOKUP(J1216,Listas!$B$21:$C$50,2,FALSE)</f>
        <v>600017</v>
      </c>
      <c r="L1216">
        <v>-1</v>
      </c>
    </row>
    <row r="1217" spans="1:12">
      <c r="A1217">
        <v>116</v>
      </c>
      <c r="B1217" t="s">
        <v>4145</v>
      </c>
      <c r="C1217" s="119">
        <v>3812745000224</v>
      </c>
      <c r="D1217" t="s">
        <v>4146</v>
      </c>
      <c r="E1217" s="119" t="s">
        <v>1606</v>
      </c>
      <c r="H1217" t="s">
        <v>1607</v>
      </c>
      <c r="I1217">
        <f>VLOOKUP(H1217,Listas!$B$2:$C$20,2,FALSE)</f>
        <v>500001</v>
      </c>
      <c r="J1217" t="s">
        <v>22</v>
      </c>
      <c r="K1217">
        <f>VLOOKUP(J1217,Listas!$B$21:$C$50,2,FALSE)</f>
        <v>600017</v>
      </c>
      <c r="L1217">
        <v>-1</v>
      </c>
    </row>
    <row r="1218" spans="1:12">
      <c r="A1218">
        <v>116</v>
      </c>
      <c r="B1218" t="s">
        <v>712</v>
      </c>
      <c r="C1218" s="119">
        <v>1976526000174</v>
      </c>
      <c r="D1218" t="s">
        <v>713</v>
      </c>
      <c r="E1218" s="119" t="s">
        <v>1606</v>
      </c>
      <c r="H1218" t="s">
        <v>1607</v>
      </c>
      <c r="I1218">
        <f>VLOOKUP(H1218,Listas!$B$2:$C$20,2,FALSE)</f>
        <v>500001</v>
      </c>
      <c r="J1218" t="s">
        <v>22</v>
      </c>
      <c r="K1218">
        <f>VLOOKUP(J1218,Listas!$B$21:$C$50,2,FALSE)</f>
        <v>600017</v>
      </c>
      <c r="L1218">
        <v>-1</v>
      </c>
    </row>
    <row r="1219" spans="1:12">
      <c r="A1219">
        <v>116</v>
      </c>
      <c r="B1219" t="s">
        <v>714</v>
      </c>
      <c r="C1219" s="119">
        <v>44459904000155</v>
      </c>
      <c r="D1219" t="s">
        <v>715</v>
      </c>
      <c r="E1219" s="119" t="s">
        <v>1606</v>
      </c>
      <c r="H1219" t="s">
        <v>1607</v>
      </c>
      <c r="I1219">
        <f>VLOOKUP(H1219,Listas!$B$2:$C$20,2,FALSE)</f>
        <v>500001</v>
      </c>
      <c r="J1219" t="s">
        <v>22</v>
      </c>
      <c r="K1219">
        <f>VLOOKUP(J1219,Listas!$B$21:$C$50,2,FALSE)</f>
        <v>600017</v>
      </c>
      <c r="L1219">
        <v>-1</v>
      </c>
    </row>
    <row r="1220" spans="1:12">
      <c r="A1220">
        <v>116</v>
      </c>
      <c r="B1220" t="s">
        <v>4147</v>
      </c>
      <c r="C1220" s="119">
        <v>13369407000132</v>
      </c>
      <c r="D1220" t="s">
        <v>4148</v>
      </c>
      <c r="E1220" s="119" t="s">
        <v>1606</v>
      </c>
      <c r="H1220" t="s">
        <v>1607</v>
      </c>
      <c r="I1220">
        <f>VLOOKUP(H1220,Listas!$B$2:$C$20,2,FALSE)</f>
        <v>500001</v>
      </c>
      <c r="J1220" t="s">
        <v>22</v>
      </c>
      <c r="K1220">
        <f>VLOOKUP(J1220,Listas!$B$21:$C$50,2,FALSE)</f>
        <v>600017</v>
      </c>
      <c r="L1220">
        <v>-1</v>
      </c>
    </row>
    <row r="1221" spans="1:12">
      <c r="A1221">
        <v>116</v>
      </c>
      <c r="B1221" t="s">
        <v>716</v>
      </c>
      <c r="C1221" s="119">
        <v>37381902000125</v>
      </c>
      <c r="D1221" t="s">
        <v>717</v>
      </c>
      <c r="E1221" s="119" t="s">
        <v>1606</v>
      </c>
      <c r="H1221" t="s">
        <v>1607</v>
      </c>
      <c r="I1221">
        <f>VLOOKUP(H1221,Listas!$B$2:$C$20,2,FALSE)</f>
        <v>500001</v>
      </c>
      <c r="J1221" t="s">
        <v>22</v>
      </c>
      <c r="K1221">
        <f>VLOOKUP(J1221,Listas!$B$21:$C$50,2,FALSE)</f>
        <v>600017</v>
      </c>
      <c r="L1221">
        <v>-1</v>
      </c>
    </row>
    <row r="1222" spans="1:12">
      <c r="A1222">
        <v>116</v>
      </c>
      <c r="B1222" t="s">
        <v>1434</v>
      </c>
      <c r="C1222" s="119">
        <v>7273916000164</v>
      </c>
      <c r="D1222" t="s">
        <v>1435</v>
      </c>
      <c r="E1222" s="119" t="s">
        <v>1606</v>
      </c>
      <c r="H1222" t="s">
        <v>1607</v>
      </c>
      <c r="I1222">
        <f>VLOOKUP(H1222,Listas!$B$2:$C$20,2,FALSE)</f>
        <v>500001</v>
      </c>
      <c r="J1222" t="s">
        <v>22</v>
      </c>
      <c r="K1222">
        <f>VLOOKUP(J1222,Listas!$B$21:$C$50,2,FALSE)</f>
        <v>600017</v>
      </c>
      <c r="L1222">
        <v>-1</v>
      </c>
    </row>
    <row r="1223" spans="1:12">
      <c r="A1223">
        <v>116</v>
      </c>
      <c r="B1223" t="s">
        <v>4149</v>
      </c>
      <c r="C1223" s="119">
        <v>42429480000150</v>
      </c>
      <c r="D1223" t="s">
        <v>4150</v>
      </c>
      <c r="E1223" s="119" t="s">
        <v>1606</v>
      </c>
      <c r="H1223" t="s">
        <v>1607</v>
      </c>
      <c r="I1223">
        <f>VLOOKUP(H1223,Listas!$B$2:$C$20,2,FALSE)</f>
        <v>500001</v>
      </c>
      <c r="J1223" t="s">
        <v>22</v>
      </c>
      <c r="K1223">
        <f>VLOOKUP(J1223,Listas!$B$21:$C$50,2,FALSE)</f>
        <v>600017</v>
      </c>
      <c r="L1223">
        <v>-1</v>
      </c>
    </row>
    <row r="1224" spans="1:12">
      <c r="A1224">
        <v>116</v>
      </c>
      <c r="B1224" t="s">
        <v>4151</v>
      </c>
      <c r="C1224" s="119">
        <v>33683111000875</v>
      </c>
      <c r="D1224" t="s">
        <v>4152</v>
      </c>
      <c r="E1224" s="119" t="s">
        <v>1606</v>
      </c>
      <c r="H1224" t="s">
        <v>1607</v>
      </c>
      <c r="I1224">
        <f>VLOOKUP(H1224,Listas!$B$2:$C$20,2,FALSE)</f>
        <v>500001</v>
      </c>
      <c r="J1224" t="s">
        <v>22</v>
      </c>
      <c r="K1224">
        <f>VLOOKUP(J1224,Listas!$B$21:$C$50,2,FALSE)</f>
        <v>600017</v>
      </c>
      <c r="L1224">
        <v>-1</v>
      </c>
    </row>
    <row r="1225" spans="1:12">
      <c r="A1225">
        <v>116</v>
      </c>
      <c r="B1225" t="s">
        <v>4153</v>
      </c>
      <c r="C1225" s="119">
        <v>45499342000136</v>
      </c>
      <c r="D1225" t="s">
        <v>4154</v>
      </c>
      <c r="E1225" s="119" t="s">
        <v>1606</v>
      </c>
      <c r="H1225" t="s">
        <v>1607</v>
      </c>
      <c r="I1225">
        <f>VLOOKUP(H1225,Listas!$B$2:$C$20,2,FALSE)</f>
        <v>500001</v>
      </c>
      <c r="J1225" t="s">
        <v>22</v>
      </c>
      <c r="K1225">
        <f>VLOOKUP(J1225,Listas!$B$21:$C$50,2,FALSE)</f>
        <v>600017</v>
      </c>
      <c r="L1225">
        <v>-1</v>
      </c>
    </row>
    <row r="1226" spans="1:12">
      <c r="A1226">
        <v>116</v>
      </c>
      <c r="B1226" t="s">
        <v>4155</v>
      </c>
      <c r="C1226" s="119">
        <v>28912970000182</v>
      </c>
      <c r="D1226" t="s">
        <v>2483</v>
      </c>
      <c r="E1226" s="119" t="s">
        <v>1606</v>
      </c>
      <c r="H1226" t="s">
        <v>1607</v>
      </c>
      <c r="I1226">
        <f>VLOOKUP(H1226,Listas!$B$2:$C$20,2,FALSE)</f>
        <v>500001</v>
      </c>
      <c r="J1226" t="s">
        <v>22</v>
      </c>
      <c r="K1226">
        <f>VLOOKUP(J1226,Listas!$B$21:$C$50,2,FALSE)</f>
        <v>600017</v>
      </c>
      <c r="L1226">
        <v>-1</v>
      </c>
    </row>
    <row r="1227" spans="1:12">
      <c r="A1227">
        <v>116</v>
      </c>
      <c r="B1227" t="s">
        <v>718</v>
      </c>
      <c r="C1227" s="119">
        <v>12782050000157</v>
      </c>
      <c r="D1227" t="s">
        <v>719</v>
      </c>
      <c r="E1227" s="119" t="s">
        <v>1606</v>
      </c>
      <c r="H1227" t="s">
        <v>1607</v>
      </c>
      <c r="I1227">
        <f>VLOOKUP(H1227,Listas!$B$2:$C$20,2,FALSE)</f>
        <v>500001</v>
      </c>
      <c r="J1227" t="s">
        <v>22</v>
      </c>
      <c r="K1227">
        <f>VLOOKUP(J1227,Listas!$B$21:$C$50,2,FALSE)</f>
        <v>600017</v>
      </c>
      <c r="L1227">
        <v>-1</v>
      </c>
    </row>
    <row r="1228" spans="1:12">
      <c r="A1228">
        <v>116</v>
      </c>
      <c r="B1228" t="s">
        <v>720</v>
      </c>
      <c r="C1228" s="119">
        <v>7658544000194</v>
      </c>
      <c r="D1228" t="s">
        <v>721</v>
      </c>
      <c r="E1228" s="119" t="s">
        <v>1606</v>
      </c>
      <c r="H1228" t="s">
        <v>1607</v>
      </c>
      <c r="I1228">
        <f>VLOOKUP(H1228,Listas!$B$2:$C$20,2,FALSE)</f>
        <v>500001</v>
      </c>
      <c r="J1228" t="s">
        <v>22</v>
      </c>
      <c r="K1228">
        <f>VLOOKUP(J1228,Listas!$B$21:$C$50,2,FALSE)</f>
        <v>600017</v>
      </c>
      <c r="L1228">
        <v>-1</v>
      </c>
    </row>
    <row r="1229" spans="1:12">
      <c r="A1229">
        <v>116</v>
      </c>
      <c r="B1229" t="s">
        <v>4156</v>
      </c>
      <c r="C1229" s="119">
        <v>46792829000175</v>
      </c>
      <c r="D1229" t="s">
        <v>4157</v>
      </c>
      <c r="E1229" s="119" t="s">
        <v>1606</v>
      </c>
      <c r="H1229" t="s">
        <v>1607</v>
      </c>
      <c r="I1229">
        <f>VLOOKUP(H1229,Listas!$B$2:$C$20,2,FALSE)</f>
        <v>500001</v>
      </c>
      <c r="J1229" t="s">
        <v>22</v>
      </c>
      <c r="K1229">
        <f>VLOOKUP(J1229,Listas!$B$21:$C$50,2,FALSE)</f>
        <v>600017</v>
      </c>
      <c r="L1229">
        <v>-1</v>
      </c>
    </row>
    <row r="1230" spans="1:12">
      <c r="A1230">
        <v>116</v>
      </c>
      <c r="B1230" t="s">
        <v>4158</v>
      </c>
      <c r="C1230" s="119">
        <v>31030056000112</v>
      </c>
      <c r="D1230" t="s">
        <v>4159</v>
      </c>
      <c r="E1230" s="119" t="s">
        <v>1606</v>
      </c>
      <c r="H1230" t="s">
        <v>1607</v>
      </c>
      <c r="I1230">
        <f>VLOOKUP(H1230,Listas!$B$2:$C$20,2,FALSE)</f>
        <v>500001</v>
      </c>
      <c r="J1230" t="s">
        <v>22</v>
      </c>
      <c r="K1230">
        <f>VLOOKUP(J1230,Listas!$B$21:$C$50,2,FALSE)</f>
        <v>600017</v>
      </c>
      <c r="L1230">
        <v>-1</v>
      </c>
    </row>
    <row r="1231" spans="1:12">
      <c r="A1231">
        <v>116</v>
      </c>
      <c r="B1231" t="s">
        <v>4160</v>
      </c>
      <c r="C1231" s="119">
        <v>22243823000180</v>
      </c>
      <c r="D1231" t="s">
        <v>4161</v>
      </c>
      <c r="E1231" s="119" t="s">
        <v>1606</v>
      </c>
      <c r="H1231" t="s">
        <v>1607</v>
      </c>
      <c r="I1231">
        <f>VLOOKUP(H1231,Listas!$B$2:$C$20,2,FALSE)</f>
        <v>500001</v>
      </c>
      <c r="J1231" t="s">
        <v>22</v>
      </c>
      <c r="K1231">
        <f>VLOOKUP(J1231,Listas!$B$21:$C$50,2,FALSE)</f>
        <v>600017</v>
      </c>
      <c r="L1231">
        <v>-1</v>
      </c>
    </row>
    <row r="1232" spans="1:12">
      <c r="A1232">
        <v>116</v>
      </c>
      <c r="B1232" t="s">
        <v>4162</v>
      </c>
      <c r="C1232" s="119">
        <v>42112742000159</v>
      </c>
      <c r="D1232" t="s">
        <v>4163</v>
      </c>
      <c r="E1232" s="119" t="s">
        <v>1606</v>
      </c>
      <c r="H1232" t="s">
        <v>1607</v>
      </c>
      <c r="I1232">
        <f>VLOOKUP(H1232,Listas!$B$2:$C$20,2,FALSE)</f>
        <v>500001</v>
      </c>
      <c r="J1232" t="s">
        <v>22</v>
      </c>
      <c r="K1232">
        <f>VLOOKUP(J1232,Listas!$B$21:$C$50,2,FALSE)</f>
        <v>600017</v>
      </c>
      <c r="L1232">
        <v>-1</v>
      </c>
    </row>
    <row r="1233" spans="1:12">
      <c r="A1233">
        <v>116</v>
      </c>
      <c r="B1233" t="s">
        <v>4164</v>
      </c>
      <c r="C1233" s="119">
        <v>23605872000189</v>
      </c>
      <c r="D1233" t="s">
        <v>4165</v>
      </c>
      <c r="E1233" s="119" t="s">
        <v>1606</v>
      </c>
      <c r="H1233" t="s">
        <v>1607</v>
      </c>
      <c r="I1233">
        <f>VLOOKUP(H1233,Listas!$B$2:$C$20,2,FALSE)</f>
        <v>500001</v>
      </c>
      <c r="J1233" t="s">
        <v>22</v>
      </c>
      <c r="K1233">
        <f>VLOOKUP(J1233,Listas!$B$21:$C$50,2,FALSE)</f>
        <v>600017</v>
      </c>
      <c r="L1233">
        <v>-1</v>
      </c>
    </row>
    <row r="1234" spans="1:12">
      <c r="A1234">
        <v>116</v>
      </c>
      <c r="B1234" t="s">
        <v>4166</v>
      </c>
      <c r="C1234" s="119">
        <v>18241195000127</v>
      </c>
      <c r="D1234" t="s">
        <v>4167</v>
      </c>
      <c r="E1234" s="119" t="s">
        <v>1606</v>
      </c>
      <c r="H1234" t="s">
        <v>1607</v>
      </c>
      <c r="I1234">
        <f>VLOOKUP(H1234,Listas!$B$2:$C$20,2,FALSE)</f>
        <v>500001</v>
      </c>
      <c r="J1234" t="s">
        <v>22</v>
      </c>
      <c r="K1234">
        <f>VLOOKUP(J1234,Listas!$B$21:$C$50,2,FALSE)</f>
        <v>600017</v>
      </c>
      <c r="L1234">
        <v>-1</v>
      </c>
    </row>
    <row r="1235" spans="1:12">
      <c r="A1235">
        <v>116</v>
      </c>
      <c r="B1235" t="s">
        <v>1436</v>
      </c>
      <c r="C1235" s="119">
        <v>772864000121</v>
      </c>
      <c r="D1235" t="s">
        <v>1437</v>
      </c>
      <c r="E1235" s="119" t="s">
        <v>1606</v>
      </c>
      <c r="H1235" t="s">
        <v>1607</v>
      </c>
      <c r="I1235">
        <f>VLOOKUP(H1235,Listas!$B$2:$C$20,2,FALSE)</f>
        <v>500001</v>
      </c>
      <c r="J1235" t="s">
        <v>22</v>
      </c>
      <c r="K1235">
        <f>VLOOKUP(J1235,Listas!$B$21:$C$50,2,FALSE)</f>
        <v>600017</v>
      </c>
      <c r="L1235">
        <v>-1</v>
      </c>
    </row>
    <row r="1236" spans="1:12">
      <c r="A1236">
        <v>116</v>
      </c>
      <c r="B1236" t="s">
        <v>4168</v>
      </c>
      <c r="C1236" s="119">
        <v>10302191000108</v>
      </c>
      <c r="D1236" t="s">
        <v>4169</v>
      </c>
      <c r="E1236" s="119" t="s">
        <v>1606</v>
      </c>
      <c r="H1236" t="s">
        <v>1607</v>
      </c>
      <c r="I1236">
        <f>VLOOKUP(H1236,Listas!$B$2:$C$20,2,FALSE)</f>
        <v>500001</v>
      </c>
      <c r="J1236" t="s">
        <v>22</v>
      </c>
      <c r="K1236">
        <f>VLOOKUP(J1236,Listas!$B$21:$C$50,2,FALSE)</f>
        <v>600017</v>
      </c>
      <c r="L1236">
        <v>-1</v>
      </c>
    </row>
    <row r="1237" spans="1:12">
      <c r="A1237">
        <v>116</v>
      </c>
      <c r="B1237" t="s">
        <v>722</v>
      </c>
      <c r="C1237" s="119">
        <v>24185201000179</v>
      </c>
      <c r="D1237" t="s">
        <v>723</v>
      </c>
      <c r="E1237" s="119" t="s">
        <v>1606</v>
      </c>
      <c r="H1237" t="s">
        <v>1607</v>
      </c>
      <c r="I1237">
        <f>VLOOKUP(H1237,Listas!$B$2:$C$20,2,FALSE)</f>
        <v>500001</v>
      </c>
      <c r="J1237" t="s">
        <v>22</v>
      </c>
      <c r="K1237">
        <f>VLOOKUP(J1237,Listas!$B$21:$C$50,2,FALSE)</f>
        <v>600017</v>
      </c>
      <c r="L1237">
        <v>-1</v>
      </c>
    </row>
    <row r="1238" spans="1:12">
      <c r="A1238">
        <v>116</v>
      </c>
      <c r="B1238" t="s">
        <v>1438</v>
      </c>
      <c r="C1238" s="119">
        <v>29300259000130</v>
      </c>
      <c r="D1238" t="s">
        <v>1439</v>
      </c>
      <c r="E1238" s="119" t="s">
        <v>1606</v>
      </c>
      <c r="H1238" t="s">
        <v>1607</v>
      </c>
      <c r="I1238">
        <f>VLOOKUP(H1238,Listas!$B$2:$C$20,2,FALSE)</f>
        <v>500001</v>
      </c>
      <c r="J1238" t="s">
        <v>22</v>
      </c>
      <c r="K1238">
        <f>VLOOKUP(J1238,Listas!$B$21:$C$50,2,FALSE)</f>
        <v>600017</v>
      </c>
      <c r="L1238">
        <v>-1</v>
      </c>
    </row>
    <row r="1239" spans="1:12">
      <c r="A1239">
        <v>116</v>
      </c>
      <c r="B1239" t="s">
        <v>1440</v>
      </c>
      <c r="C1239" s="119">
        <v>9183496000150</v>
      </c>
      <c r="D1239" t="s">
        <v>1441</v>
      </c>
      <c r="E1239" s="119" t="s">
        <v>1606</v>
      </c>
      <c r="H1239" t="s">
        <v>1607</v>
      </c>
      <c r="I1239">
        <f>VLOOKUP(H1239,Listas!$B$2:$C$20,2,FALSE)</f>
        <v>500001</v>
      </c>
      <c r="J1239" t="s">
        <v>22</v>
      </c>
      <c r="K1239">
        <f>VLOOKUP(J1239,Listas!$B$21:$C$50,2,FALSE)</f>
        <v>600017</v>
      </c>
      <c r="L1239">
        <v>-1</v>
      </c>
    </row>
    <row r="1240" spans="1:12">
      <c r="A1240">
        <v>116</v>
      </c>
      <c r="B1240" t="s">
        <v>4170</v>
      </c>
      <c r="C1240" s="119">
        <v>19908082000103</v>
      </c>
      <c r="D1240" t="s">
        <v>4171</v>
      </c>
      <c r="E1240" s="119" t="s">
        <v>1606</v>
      </c>
      <c r="H1240" t="s">
        <v>1607</v>
      </c>
      <c r="I1240">
        <f>VLOOKUP(H1240,Listas!$B$2:$C$20,2,FALSE)</f>
        <v>500001</v>
      </c>
      <c r="J1240" t="s">
        <v>22</v>
      </c>
      <c r="K1240">
        <f>VLOOKUP(J1240,Listas!$B$21:$C$50,2,FALSE)</f>
        <v>600017</v>
      </c>
      <c r="L1240">
        <v>-1</v>
      </c>
    </row>
    <row r="1241" spans="1:12">
      <c r="A1241">
        <v>116</v>
      </c>
      <c r="B1241" t="s">
        <v>4172</v>
      </c>
      <c r="C1241" s="119">
        <v>10298998000106</v>
      </c>
      <c r="D1241" t="s">
        <v>4173</v>
      </c>
      <c r="E1241" s="119" t="s">
        <v>1606</v>
      </c>
      <c r="H1241" t="s">
        <v>1607</v>
      </c>
      <c r="I1241">
        <f>VLOOKUP(H1241,Listas!$B$2:$C$20,2,FALSE)</f>
        <v>500001</v>
      </c>
      <c r="J1241" t="s">
        <v>22</v>
      </c>
      <c r="K1241">
        <f>VLOOKUP(J1241,Listas!$B$21:$C$50,2,FALSE)</f>
        <v>600017</v>
      </c>
      <c r="L1241">
        <v>-1</v>
      </c>
    </row>
    <row r="1242" spans="1:12">
      <c r="A1242">
        <v>116</v>
      </c>
      <c r="B1242" t="s">
        <v>4174</v>
      </c>
      <c r="C1242" s="119">
        <v>5507500000138</v>
      </c>
      <c r="D1242" t="s">
        <v>4175</v>
      </c>
      <c r="E1242" s="119" t="s">
        <v>1606</v>
      </c>
      <c r="H1242" t="s">
        <v>1607</v>
      </c>
      <c r="I1242">
        <f>VLOOKUP(H1242,Listas!$B$2:$C$20,2,FALSE)</f>
        <v>500001</v>
      </c>
      <c r="J1242" t="s">
        <v>22</v>
      </c>
      <c r="K1242">
        <f>VLOOKUP(J1242,Listas!$B$21:$C$50,2,FALSE)</f>
        <v>600017</v>
      </c>
      <c r="L1242">
        <v>-1</v>
      </c>
    </row>
    <row r="1243" spans="1:12">
      <c r="A1243">
        <v>116</v>
      </c>
      <c r="B1243" t="s">
        <v>1442</v>
      </c>
      <c r="C1243" s="119">
        <v>47463326000119</v>
      </c>
      <c r="D1243" t="s">
        <v>1443</v>
      </c>
      <c r="E1243" s="119" t="s">
        <v>1606</v>
      </c>
      <c r="H1243" t="s">
        <v>1607</v>
      </c>
      <c r="I1243">
        <f>VLOOKUP(H1243,Listas!$B$2:$C$20,2,FALSE)</f>
        <v>500001</v>
      </c>
      <c r="J1243" t="s">
        <v>22</v>
      </c>
      <c r="K1243">
        <f>VLOOKUP(J1243,Listas!$B$21:$C$50,2,FALSE)</f>
        <v>600017</v>
      </c>
      <c r="L1243">
        <v>-1</v>
      </c>
    </row>
    <row r="1244" spans="1:12">
      <c r="A1244">
        <v>116</v>
      </c>
      <c r="B1244" t="s">
        <v>4176</v>
      </c>
      <c r="C1244" s="119">
        <v>65714784000165</v>
      </c>
      <c r="D1244" t="s">
        <v>4177</v>
      </c>
      <c r="E1244" s="119" t="s">
        <v>1606</v>
      </c>
      <c r="H1244" t="s">
        <v>1607</v>
      </c>
      <c r="I1244">
        <f>VLOOKUP(H1244,Listas!$B$2:$C$20,2,FALSE)</f>
        <v>500001</v>
      </c>
      <c r="J1244" t="s">
        <v>22</v>
      </c>
      <c r="K1244">
        <f>VLOOKUP(J1244,Listas!$B$21:$C$50,2,FALSE)</f>
        <v>600017</v>
      </c>
      <c r="L1244">
        <v>-1</v>
      </c>
    </row>
    <row r="1245" spans="1:12">
      <c r="A1245">
        <v>116</v>
      </c>
      <c r="B1245" t="s">
        <v>724</v>
      </c>
      <c r="C1245" s="119">
        <v>48659502000155</v>
      </c>
      <c r="D1245" t="s">
        <v>725</v>
      </c>
      <c r="E1245" s="119" t="s">
        <v>1606</v>
      </c>
      <c r="H1245" t="s">
        <v>1607</v>
      </c>
      <c r="I1245">
        <f>VLOOKUP(H1245,Listas!$B$2:$C$20,2,FALSE)</f>
        <v>500001</v>
      </c>
      <c r="J1245" t="s">
        <v>22</v>
      </c>
      <c r="K1245">
        <f>VLOOKUP(J1245,Listas!$B$21:$C$50,2,FALSE)</f>
        <v>600017</v>
      </c>
      <c r="L1245">
        <v>-1</v>
      </c>
    </row>
    <row r="1246" spans="1:12">
      <c r="A1246">
        <v>116</v>
      </c>
      <c r="B1246" t="s">
        <v>4178</v>
      </c>
      <c r="C1246" s="119">
        <v>4053315000158</v>
      </c>
      <c r="D1246" t="s">
        <v>4179</v>
      </c>
      <c r="E1246" s="119" t="s">
        <v>1606</v>
      </c>
      <c r="H1246" t="s">
        <v>1607</v>
      </c>
      <c r="I1246">
        <f>VLOOKUP(H1246,Listas!$B$2:$C$20,2,FALSE)</f>
        <v>500001</v>
      </c>
      <c r="J1246" t="s">
        <v>22</v>
      </c>
      <c r="K1246">
        <f>VLOOKUP(J1246,Listas!$B$21:$C$50,2,FALSE)</f>
        <v>600017</v>
      </c>
      <c r="L1246">
        <v>-1</v>
      </c>
    </row>
    <row r="1247" spans="1:12">
      <c r="A1247">
        <v>116</v>
      </c>
      <c r="B1247" t="s">
        <v>4180</v>
      </c>
      <c r="C1247" s="119">
        <v>27116140000186</v>
      </c>
      <c r="D1247" t="s">
        <v>4181</v>
      </c>
      <c r="E1247" s="119" t="s">
        <v>1606</v>
      </c>
      <c r="H1247" t="s">
        <v>1607</v>
      </c>
      <c r="I1247">
        <f>VLOOKUP(H1247,Listas!$B$2:$C$20,2,FALSE)</f>
        <v>500001</v>
      </c>
      <c r="J1247" t="s">
        <v>22</v>
      </c>
      <c r="K1247">
        <f>VLOOKUP(J1247,Listas!$B$21:$C$50,2,FALSE)</f>
        <v>600017</v>
      </c>
      <c r="L1247">
        <v>-1</v>
      </c>
    </row>
    <row r="1248" spans="1:12">
      <c r="A1248">
        <v>116</v>
      </c>
      <c r="B1248" t="s">
        <v>726</v>
      </c>
      <c r="C1248" s="119">
        <v>9012638000117</v>
      </c>
      <c r="D1248" t="s">
        <v>727</v>
      </c>
      <c r="E1248" s="119" t="s">
        <v>1606</v>
      </c>
      <c r="H1248" t="s">
        <v>1607</v>
      </c>
      <c r="I1248">
        <f>VLOOKUP(H1248,Listas!$B$2:$C$20,2,FALSE)</f>
        <v>500001</v>
      </c>
      <c r="J1248" t="s">
        <v>22</v>
      </c>
      <c r="K1248">
        <f>VLOOKUP(J1248,Listas!$B$21:$C$50,2,FALSE)</f>
        <v>600017</v>
      </c>
      <c r="L1248">
        <v>-1</v>
      </c>
    </row>
    <row r="1249" spans="1:12">
      <c r="A1249">
        <v>116</v>
      </c>
      <c r="B1249" t="s">
        <v>728</v>
      </c>
      <c r="C1249" s="119">
        <v>47982472000150</v>
      </c>
      <c r="D1249" t="s">
        <v>729</v>
      </c>
      <c r="E1249" s="119" t="s">
        <v>1606</v>
      </c>
      <c r="H1249" t="s">
        <v>1607</v>
      </c>
      <c r="I1249">
        <f>VLOOKUP(H1249,Listas!$B$2:$C$20,2,FALSE)</f>
        <v>500001</v>
      </c>
      <c r="J1249" t="s">
        <v>22</v>
      </c>
      <c r="K1249">
        <f>VLOOKUP(J1249,Listas!$B$21:$C$50,2,FALSE)</f>
        <v>600017</v>
      </c>
      <c r="L1249">
        <v>-1</v>
      </c>
    </row>
    <row r="1250" spans="1:12">
      <c r="A1250">
        <v>116</v>
      </c>
      <c r="B1250" t="s">
        <v>4182</v>
      </c>
      <c r="C1250" s="365">
        <v>52618139003031</v>
      </c>
      <c r="D1250" t="s">
        <v>4183</v>
      </c>
      <c r="E1250" s="119" t="s">
        <v>1606</v>
      </c>
      <c r="H1250" t="s">
        <v>1607</v>
      </c>
      <c r="I1250">
        <f>VLOOKUP(H1250,Listas!$B$2:$C$20,2,FALSE)</f>
        <v>500001</v>
      </c>
      <c r="J1250" t="s">
        <v>22</v>
      </c>
      <c r="K1250">
        <f>VLOOKUP(J1250,Listas!$B$21:$C$50,2,FALSE)</f>
        <v>600017</v>
      </c>
      <c r="L1250">
        <v>-1</v>
      </c>
    </row>
    <row r="1251" spans="1:12">
      <c r="A1251">
        <v>116</v>
      </c>
      <c r="B1251" t="s">
        <v>730</v>
      </c>
      <c r="C1251" s="119">
        <v>40175986000317</v>
      </c>
      <c r="D1251" t="s">
        <v>731</v>
      </c>
      <c r="E1251" s="119" t="s">
        <v>1606</v>
      </c>
      <c r="H1251" t="s">
        <v>1607</v>
      </c>
      <c r="I1251">
        <f>VLOOKUP(H1251,Listas!$B$2:$C$20,2,FALSE)</f>
        <v>500001</v>
      </c>
      <c r="J1251" t="s">
        <v>22</v>
      </c>
      <c r="K1251">
        <f>VLOOKUP(J1251,Listas!$B$21:$C$50,2,FALSE)</f>
        <v>600017</v>
      </c>
      <c r="L1251">
        <v>-1</v>
      </c>
    </row>
    <row r="1252" spans="1:12">
      <c r="A1252">
        <v>116</v>
      </c>
      <c r="B1252" t="s">
        <v>732</v>
      </c>
      <c r="C1252" s="119">
        <v>6201994000190</v>
      </c>
      <c r="D1252" t="s">
        <v>733</v>
      </c>
      <c r="E1252" s="119" t="s">
        <v>1606</v>
      </c>
      <c r="H1252" t="s">
        <v>1607</v>
      </c>
      <c r="I1252">
        <f>VLOOKUP(H1252,Listas!$B$2:$C$20,2,FALSE)</f>
        <v>500001</v>
      </c>
      <c r="J1252" t="s">
        <v>22</v>
      </c>
      <c r="K1252">
        <f>VLOOKUP(J1252,Listas!$B$21:$C$50,2,FALSE)</f>
        <v>600017</v>
      </c>
      <c r="L1252">
        <v>-1</v>
      </c>
    </row>
    <row r="1253" spans="1:12">
      <c r="A1253">
        <v>116</v>
      </c>
      <c r="B1253" t="s">
        <v>734</v>
      </c>
      <c r="C1253" s="119">
        <v>48753004000177</v>
      </c>
      <c r="D1253" t="s">
        <v>735</v>
      </c>
      <c r="E1253" s="119" t="s">
        <v>1606</v>
      </c>
      <c r="H1253" t="s">
        <v>1607</v>
      </c>
      <c r="I1253">
        <f>VLOOKUP(H1253,Listas!$B$2:$C$20,2,FALSE)</f>
        <v>500001</v>
      </c>
      <c r="J1253" t="s">
        <v>22</v>
      </c>
      <c r="K1253">
        <f>VLOOKUP(J1253,Listas!$B$21:$C$50,2,FALSE)</f>
        <v>600017</v>
      </c>
      <c r="L1253">
        <v>-1</v>
      </c>
    </row>
    <row r="1254" spans="1:12">
      <c r="A1254">
        <v>116</v>
      </c>
      <c r="B1254" t="s">
        <v>736</v>
      </c>
      <c r="C1254" s="119">
        <v>5824184000128</v>
      </c>
      <c r="D1254" t="s">
        <v>737</v>
      </c>
      <c r="E1254" s="119" t="s">
        <v>1606</v>
      </c>
      <c r="H1254" t="s">
        <v>1607</v>
      </c>
      <c r="I1254">
        <f>VLOOKUP(H1254,Listas!$B$2:$C$20,2,FALSE)</f>
        <v>500001</v>
      </c>
      <c r="J1254" t="s">
        <v>22</v>
      </c>
      <c r="K1254">
        <f>VLOOKUP(J1254,Listas!$B$21:$C$50,2,FALSE)</f>
        <v>600017</v>
      </c>
      <c r="L1254">
        <v>-1</v>
      </c>
    </row>
    <row r="1255" spans="1:12">
      <c r="A1255">
        <v>116</v>
      </c>
      <c r="B1255" t="s">
        <v>738</v>
      </c>
      <c r="C1255" s="119">
        <v>50396702000104</v>
      </c>
      <c r="D1255" t="s">
        <v>739</v>
      </c>
      <c r="E1255" s="119" t="s">
        <v>1606</v>
      </c>
      <c r="H1255" t="s">
        <v>1607</v>
      </c>
      <c r="I1255">
        <f>VLOOKUP(H1255,Listas!$B$2:$C$20,2,FALSE)</f>
        <v>500001</v>
      </c>
      <c r="J1255" t="s">
        <v>22</v>
      </c>
      <c r="K1255">
        <f>VLOOKUP(J1255,Listas!$B$21:$C$50,2,FALSE)</f>
        <v>600017</v>
      </c>
      <c r="L1255">
        <v>-1</v>
      </c>
    </row>
    <row r="1256" spans="1:12">
      <c r="A1256">
        <v>116</v>
      </c>
      <c r="B1256" t="s">
        <v>740</v>
      </c>
      <c r="C1256" s="119">
        <v>29864278000199</v>
      </c>
      <c r="D1256" t="s">
        <v>741</v>
      </c>
      <c r="E1256" s="119" t="s">
        <v>1606</v>
      </c>
      <c r="H1256" t="s">
        <v>1607</v>
      </c>
      <c r="I1256">
        <f>VLOOKUP(H1256,Listas!$B$2:$C$20,2,FALSE)</f>
        <v>500001</v>
      </c>
      <c r="J1256" t="s">
        <v>22</v>
      </c>
      <c r="K1256">
        <f>VLOOKUP(J1256,Listas!$B$21:$C$50,2,FALSE)</f>
        <v>600017</v>
      </c>
      <c r="L1256">
        <v>-1</v>
      </c>
    </row>
    <row r="1257" spans="1:12">
      <c r="A1257">
        <v>116</v>
      </c>
      <c r="B1257" t="s">
        <v>742</v>
      </c>
      <c r="C1257" s="119">
        <v>10535809000171</v>
      </c>
      <c r="D1257" t="s">
        <v>743</v>
      </c>
      <c r="E1257" s="119" t="s">
        <v>1606</v>
      </c>
      <c r="H1257" t="s">
        <v>1607</v>
      </c>
      <c r="I1257">
        <f>VLOOKUP(H1257,Listas!$B$2:$C$20,2,FALSE)</f>
        <v>500001</v>
      </c>
      <c r="J1257" t="s">
        <v>22</v>
      </c>
      <c r="K1257">
        <f>VLOOKUP(J1257,Listas!$B$21:$C$50,2,FALSE)</f>
        <v>600017</v>
      </c>
      <c r="L1257">
        <v>-1</v>
      </c>
    </row>
    <row r="1258" spans="1:12">
      <c r="A1258">
        <v>116</v>
      </c>
      <c r="B1258" t="s">
        <v>744</v>
      </c>
      <c r="C1258" s="119">
        <v>69112514000135</v>
      </c>
      <c r="D1258" t="s">
        <v>745</v>
      </c>
      <c r="E1258" s="119" t="s">
        <v>1606</v>
      </c>
      <c r="H1258" t="s">
        <v>1607</v>
      </c>
      <c r="I1258">
        <f>VLOOKUP(H1258,Listas!$B$2:$C$20,2,FALSE)</f>
        <v>500001</v>
      </c>
      <c r="J1258" t="s">
        <v>22</v>
      </c>
      <c r="K1258">
        <f>VLOOKUP(J1258,Listas!$B$21:$C$50,2,FALSE)</f>
        <v>600017</v>
      </c>
      <c r="L1258">
        <v>-1</v>
      </c>
    </row>
    <row r="1259" spans="1:12">
      <c r="A1259">
        <v>116</v>
      </c>
      <c r="B1259" t="s">
        <v>746</v>
      </c>
      <c r="C1259" s="119">
        <v>67129858000121</v>
      </c>
      <c r="D1259" t="s">
        <v>747</v>
      </c>
      <c r="E1259" s="119" t="s">
        <v>1606</v>
      </c>
      <c r="H1259" t="s">
        <v>1607</v>
      </c>
      <c r="I1259">
        <f>VLOOKUP(H1259,Listas!$B$2:$C$20,2,FALSE)</f>
        <v>500001</v>
      </c>
      <c r="J1259" t="s">
        <v>22</v>
      </c>
      <c r="K1259">
        <f>VLOOKUP(J1259,Listas!$B$21:$C$50,2,FALSE)</f>
        <v>600017</v>
      </c>
      <c r="L1259">
        <v>-1</v>
      </c>
    </row>
    <row r="1260" spans="1:12">
      <c r="A1260">
        <v>116</v>
      </c>
      <c r="B1260" t="s">
        <v>748</v>
      </c>
      <c r="C1260" s="119">
        <v>33327016000162</v>
      </c>
      <c r="D1260" t="s">
        <v>749</v>
      </c>
      <c r="E1260" s="119" t="s">
        <v>1606</v>
      </c>
      <c r="H1260" t="s">
        <v>1607</v>
      </c>
      <c r="I1260">
        <f>VLOOKUP(H1260,Listas!$B$2:$C$20,2,FALSE)</f>
        <v>500001</v>
      </c>
      <c r="J1260" t="s">
        <v>22</v>
      </c>
      <c r="K1260">
        <f>VLOOKUP(J1260,Listas!$B$21:$C$50,2,FALSE)</f>
        <v>600017</v>
      </c>
      <c r="L1260">
        <v>-1</v>
      </c>
    </row>
    <row r="1261" spans="1:12">
      <c r="A1261">
        <v>116</v>
      </c>
      <c r="B1261" t="s">
        <v>4184</v>
      </c>
      <c r="C1261" s="119">
        <v>50919483000109</v>
      </c>
      <c r="D1261" t="s">
        <v>4185</v>
      </c>
      <c r="E1261" s="119" t="s">
        <v>1606</v>
      </c>
      <c r="H1261" t="s">
        <v>1607</v>
      </c>
      <c r="I1261">
        <f>VLOOKUP(H1261,Listas!$B$2:$C$20,2,FALSE)</f>
        <v>500001</v>
      </c>
      <c r="J1261" t="s">
        <v>22</v>
      </c>
      <c r="K1261">
        <f>VLOOKUP(J1261,Listas!$B$21:$C$50,2,FALSE)</f>
        <v>600017</v>
      </c>
      <c r="L1261">
        <v>-1</v>
      </c>
    </row>
    <row r="1262" spans="1:12">
      <c r="A1262">
        <v>116</v>
      </c>
      <c r="B1262" t="s">
        <v>4186</v>
      </c>
      <c r="C1262" s="119">
        <v>29532264000178</v>
      </c>
      <c r="D1262" t="s">
        <v>4187</v>
      </c>
      <c r="E1262" s="119" t="s">
        <v>1606</v>
      </c>
      <c r="H1262" t="s">
        <v>1607</v>
      </c>
      <c r="I1262">
        <f>VLOOKUP(H1262,Listas!$B$2:$C$20,2,FALSE)</f>
        <v>500001</v>
      </c>
      <c r="J1262" t="s">
        <v>22</v>
      </c>
      <c r="K1262">
        <f>VLOOKUP(J1262,Listas!$B$21:$C$50,2,FALSE)</f>
        <v>600017</v>
      </c>
      <c r="L1262">
        <v>-1</v>
      </c>
    </row>
    <row r="1263" spans="1:12">
      <c r="A1263">
        <v>116</v>
      </c>
      <c r="B1263" t="s">
        <v>4188</v>
      </c>
      <c r="C1263" s="119">
        <v>3571941000173</v>
      </c>
      <c r="D1263" t="s">
        <v>4189</v>
      </c>
      <c r="E1263" s="119" t="s">
        <v>1606</v>
      </c>
      <c r="H1263" t="s">
        <v>1607</v>
      </c>
      <c r="I1263">
        <f>VLOOKUP(H1263,Listas!$B$2:$C$20,2,FALSE)</f>
        <v>500001</v>
      </c>
      <c r="J1263" t="s">
        <v>22</v>
      </c>
      <c r="K1263">
        <f>VLOOKUP(J1263,Listas!$B$21:$C$50,2,FALSE)</f>
        <v>600017</v>
      </c>
      <c r="L1263">
        <v>-1</v>
      </c>
    </row>
    <row r="1264" spans="1:12">
      <c r="A1264">
        <v>116</v>
      </c>
      <c r="B1264" t="s">
        <v>4190</v>
      </c>
      <c r="C1264" s="119">
        <v>43456425000112</v>
      </c>
      <c r="D1264" t="s">
        <v>4191</v>
      </c>
      <c r="E1264" s="119" t="s">
        <v>1606</v>
      </c>
      <c r="H1264" t="s">
        <v>1607</v>
      </c>
      <c r="I1264">
        <f>VLOOKUP(H1264,Listas!$B$2:$C$20,2,FALSE)</f>
        <v>500001</v>
      </c>
      <c r="J1264" t="s">
        <v>22</v>
      </c>
      <c r="K1264">
        <f>VLOOKUP(J1264,Listas!$B$21:$C$50,2,FALSE)</f>
        <v>600017</v>
      </c>
      <c r="L1264">
        <v>-1</v>
      </c>
    </row>
    <row r="1265" spans="1:12">
      <c r="A1265">
        <v>116</v>
      </c>
      <c r="B1265" t="s">
        <v>1444</v>
      </c>
      <c r="C1265" s="119">
        <v>21775752000102</v>
      </c>
      <c r="D1265" t="s">
        <v>1445</v>
      </c>
      <c r="E1265" s="119" t="s">
        <v>1606</v>
      </c>
      <c r="H1265" t="s">
        <v>1607</v>
      </c>
      <c r="I1265">
        <f>VLOOKUP(H1265,Listas!$B$2:$C$20,2,FALSE)</f>
        <v>500001</v>
      </c>
      <c r="J1265" t="s">
        <v>22</v>
      </c>
      <c r="K1265">
        <f>VLOOKUP(J1265,Listas!$B$21:$C$50,2,FALSE)</f>
        <v>600017</v>
      </c>
      <c r="L1265">
        <v>-1</v>
      </c>
    </row>
    <row r="1266" spans="1:12">
      <c r="A1266">
        <v>116</v>
      </c>
      <c r="B1266" t="s">
        <v>4192</v>
      </c>
      <c r="C1266" s="119">
        <v>3859239000100</v>
      </c>
      <c r="D1266" t="s">
        <v>4193</v>
      </c>
      <c r="E1266" s="119" t="s">
        <v>1606</v>
      </c>
      <c r="H1266" t="s">
        <v>1607</v>
      </c>
      <c r="I1266">
        <f>VLOOKUP(H1266,Listas!$B$2:$C$20,2,FALSE)</f>
        <v>500001</v>
      </c>
      <c r="J1266" t="s">
        <v>22</v>
      </c>
      <c r="K1266">
        <f>VLOOKUP(J1266,Listas!$B$21:$C$50,2,FALSE)</f>
        <v>600017</v>
      </c>
      <c r="L1266">
        <v>-1</v>
      </c>
    </row>
    <row r="1267" spans="1:12">
      <c r="A1267">
        <v>116</v>
      </c>
      <c r="B1267" t="s">
        <v>1446</v>
      </c>
      <c r="C1267" s="119">
        <v>2543012000198</v>
      </c>
      <c r="D1267" t="s">
        <v>1447</v>
      </c>
      <c r="E1267" s="119" t="s">
        <v>1606</v>
      </c>
      <c r="H1267" t="s">
        <v>1607</v>
      </c>
      <c r="I1267">
        <f>VLOOKUP(H1267,Listas!$B$2:$C$20,2,FALSE)</f>
        <v>500001</v>
      </c>
      <c r="J1267" t="s">
        <v>22</v>
      </c>
      <c r="K1267">
        <f>VLOOKUP(J1267,Listas!$B$21:$C$50,2,FALSE)</f>
        <v>600017</v>
      </c>
      <c r="L1267">
        <v>-1</v>
      </c>
    </row>
    <row r="1268" spans="1:12">
      <c r="A1268">
        <v>116</v>
      </c>
      <c r="B1268" t="s">
        <v>4194</v>
      </c>
      <c r="C1268" s="119">
        <v>43738430000118</v>
      </c>
      <c r="D1268" t="s">
        <v>4195</v>
      </c>
      <c r="E1268" s="119" t="s">
        <v>1606</v>
      </c>
      <c r="H1268" t="s">
        <v>1607</v>
      </c>
      <c r="I1268">
        <f>VLOOKUP(H1268,Listas!$B$2:$C$20,2,FALSE)</f>
        <v>500001</v>
      </c>
      <c r="J1268" t="s">
        <v>22</v>
      </c>
      <c r="K1268">
        <f>VLOOKUP(J1268,Listas!$B$21:$C$50,2,FALSE)</f>
        <v>600017</v>
      </c>
      <c r="L1268">
        <v>-1</v>
      </c>
    </row>
    <row r="1269" spans="1:12">
      <c r="A1269">
        <v>116</v>
      </c>
      <c r="B1269" t="s">
        <v>1448</v>
      </c>
      <c r="C1269" s="119">
        <v>16647700000102</v>
      </c>
      <c r="D1269" t="s">
        <v>1449</v>
      </c>
      <c r="E1269" s="119" t="s">
        <v>1606</v>
      </c>
      <c r="H1269" t="s">
        <v>1607</v>
      </c>
      <c r="I1269">
        <f>VLOOKUP(H1269,Listas!$B$2:$C$20,2,FALSE)</f>
        <v>500001</v>
      </c>
      <c r="J1269" t="s">
        <v>22</v>
      </c>
      <c r="K1269">
        <f>VLOOKUP(J1269,Listas!$B$21:$C$50,2,FALSE)</f>
        <v>600017</v>
      </c>
      <c r="L1269">
        <v>-1</v>
      </c>
    </row>
    <row r="1270" spans="1:12">
      <c r="A1270">
        <v>116</v>
      </c>
      <c r="B1270" t="s">
        <v>4196</v>
      </c>
      <c r="C1270" s="119">
        <v>36624014000123</v>
      </c>
      <c r="D1270" t="s">
        <v>4197</v>
      </c>
      <c r="E1270" s="119" t="s">
        <v>1606</v>
      </c>
      <c r="H1270" t="s">
        <v>1607</v>
      </c>
      <c r="I1270">
        <f>VLOOKUP(H1270,Listas!$B$2:$C$20,2,FALSE)</f>
        <v>500001</v>
      </c>
      <c r="J1270" t="s">
        <v>22</v>
      </c>
      <c r="K1270">
        <f>VLOOKUP(J1270,Listas!$B$21:$C$50,2,FALSE)</f>
        <v>600017</v>
      </c>
      <c r="L1270">
        <v>-1</v>
      </c>
    </row>
    <row r="1271" spans="1:12">
      <c r="A1271">
        <v>116</v>
      </c>
      <c r="B1271" t="s">
        <v>4198</v>
      </c>
      <c r="C1271" s="119">
        <v>33359257000193</v>
      </c>
      <c r="D1271" t="s">
        <v>4199</v>
      </c>
      <c r="E1271" s="119" t="s">
        <v>1606</v>
      </c>
      <c r="H1271" t="s">
        <v>1607</v>
      </c>
      <c r="I1271">
        <f>VLOOKUP(H1271,Listas!$B$2:$C$20,2,FALSE)</f>
        <v>500001</v>
      </c>
      <c r="J1271" t="s">
        <v>22</v>
      </c>
      <c r="K1271">
        <f>VLOOKUP(J1271,Listas!$B$21:$C$50,2,FALSE)</f>
        <v>600017</v>
      </c>
      <c r="L1271">
        <v>-1</v>
      </c>
    </row>
    <row r="1272" spans="1:12">
      <c r="A1272">
        <v>116</v>
      </c>
      <c r="B1272" t="s">
        <v>4200</v>
      </c>
      <c r="C1272" s="119">
        <v>16802303000320</v>
      </c>
      <c r="D1272" t="s">
        <v>4201</v>
      </c>
      <c r="E1272" s="119" t="s">
        <v>1606</v>
      </c>
      <c r="H1272" t="s">
        <v>1607</v>
      </c>
      <c r="I1272">
        <f>VLOOKUP(H1272,Listas!$B$2:$C$20,2,FALSE)</f>
        <v>500001</v>
      </c>
      <c r="J1272" t="s">
        <v>22</v>
      </c>
      <c r="K1272">
        <f>VLOOKUP(J1272,Listas!$B$21:$C$50,2,FALSE)</f>
        <v>600017</v>
      </c>
      <c r="L1272">
        <v>-1</v>
      </c>
    </row>
    <row r="1273" spans="1:12">
      <c r="A1273">
        <v>116</v>
      </c>
      <c r="B1273" t="s">
        <v>4202</v>
      </c>
      <c r="C1273" s="119">
        <v>29978236000189</v>
      </c>
      <c r="D1273" t="s">
        <v>4203</v>
      </c>
      <c r="E1273" s="119" t="s">
        <v>1606</v>
      </c>
      <c r="H1273" t="s">
        <v>1607</v>
      </c>
      <c r="I1273">
        <f>VLOOKUP(H1273,Listas!$B$2:$C$20,2,FALSE)</f>
        <v>500001</v>
      </c>
      <c r="J1273" t="s">
        <v>22</v>
      </c>
      <c r="K1273">
        <f>VLOOKUP(J1273,Listas!$B$21:$C$50,2,FALSE)</f>
        <v>600017</v>
      </c>
      <c r="L1273">
        <v>-1</v>
      </c>
    </row>
    <row r="1274" spans="1:12">
      <c r="A1274">
        <v>116</v>
      </c>
      <c r="B1274" t="s">
        <v>1450</v>
      </c>
      <c r="C1274" s="119">
        <v>24554068000180</v>
      </c>
      <c r="D1274" t="s">
        <v>1451</v>
      </c>
      <c r="E1274" s="119" t="s">
        <v>1606</v>
      </c>
      <c r="H1274" t="s">
        <v>1607</v>
      </c>
      <c r="I1274">
        <f>VLOOKUP(H1274,Listas!$B$2:$C$20,2,FALSE)</f>
        <v>500001</v>
      </c>
      <c r="J1274" t="s">
        <v>22</v>
      </c>
      <c r="K1274">
        <f>VLOOKUP(J1274,Listas!$B$21:$C$50,2,FALSE)</f>
        <v>600017</v>
      </c>
      <c r="L1274">
        <v>-1</v>
      </c>
    </row>
    <row r="1275" spans="1:12">
      <c r="A1275">
        <v>116</v>
      </c>
      <c r="B1275" t="s">
        <v>4204</v>
      </c>
      <c r="C1275" s="119">
        <v>42405127000130</v>
      </c>
      <c r="D1275" t="s">
        <v>4205</v>
      </c>
      <c r="E1275" s="119" t="s">
        <v>1606</v>
      </c>
      <c r="H1275" t="s">
        <v>1607</v>
      </c>
      <c r="I1275">
        <f>VLOOKUP(H1275,Listas!$B$2:$C$20,2,FALSE)</f>
        <v>500001</v>
      </c>
      <c r="J1275" t="s">
        <v>22</v>
      </c>
      <c r="K1275">
        <f>VLOOKUP(J1275,Listas!$B$21:$C$50,2,FALSE)</f>
        <v>600017</v>
      </c>
      <c r="L1275">
        <v>-1</v>
      </c>
    </row>
    <row r="1276" spans="1:12">
      <c r="A1276">
        <v>116</v>
      </c>
      <c r="B1276" t="s">
        <v>4206</v>
      </c>
      <c r="C1276" s="119">
        <v>20320503000151</v>
      </c>
      <c r="D1276" t="s">
        <v>4207</v>
      </c>
      <c r="E1276" s="119" t="s">
        <v>1606</v>
      </c>
      <c r="H1276" t="s">
        <v>1607</v>
      </c>
      <c r="I1276">
        <f>VLOOKUP(H1276,Listas!$B$2:$C$20,2,FALSE)</f>
        <v>500001</v>
      </c>
      <c r="J1276" t="s">
        <v>22</v>
      </c>
      <c r="K1276">
        <f>VLOOKUP(J1276,Listas!$B$21:$C$50,2,FALSE)</f>
        <v>600017</v>
      </c>
      <c r="L1276">
        <v>-1</v>
      </c>
    </row>
    <row r="1277" spans="1:12">
      <c r="A1277">
        <v>116</v>
      </c>
      <c r="B1277" t="s">
        <v>1452</v>
      </c>
      <c r="C1277" s="119">
        <v>5342580000119</v>
      </c>
      <c r="D1277" t="s">
        <v>1453</v>
      </c>
      <c r="E1277" s="119" t="s">
        <v>1606</v>
      </c>
      <c r="H1277" t="s">
        <v>1607</v>
      </c>
      <c r="I1277">
        <f>VLOOKUP(H1277,Listas!$B$2:$C$20,2,FALSE)</f>
        <v>500001</v>
      </c>
      <c r="J1277" t="s">
        <v>22</v>
      </c>
      <c r="K1277">
        <f>VLOOKUP(J1277,Listas!$B$21:$C$50,2,FALSE)</f>
        <v>600017</v>
      </c>
      <c r="L1277">
        <v>-1</v>
      </c>
    </row>
    <row r="1278" spans="1:12">
      <c r="A1278">
        <v>116</v>
      </c>
      <c r="B1278" t="s">
        <v>4208</v>
      </c>
      <c r="C1278" s="119">
        <v>4067191000160</v>
      </c>
      <c r="D1278" t="s">
        <v>4209</v>
      </c>
      <c r="E1278" s="119" t="s">
        <v>1606</v>
      </c>
      <c r="H1278" t="s">
        <v>1607</v>
      </c>
      <c r="I1278">
        <f>VLOOKUP(H1278,Listas!$B$2:$C$20,2,FALSE)</f>
        <v>500001</v>
      </c>
      <c r="J1278" t="s">
        <v>22</v>
      </c>
      <c r="K1278">
        <f>VLOOKUP(J1278,Listas!$B$21:$C$50,2,FALSE)</f>
        <v>600017</v>
      </c>
      <c r="L1278">
        <v>-1</v>
      </c>
    </row>
    <row r="1279" spans="1:12">
      <c r="A1279">
        <v>116</v>
      </c>
      <c r="B1279" t="s">
        <v>4210</v>
      </c>
      <c r="C1279" s="119">
        <v>31096789000150</v>
      </c>
      <c r="D1279" t="s">
        <v>4211</v>
      </c>
      <c r="E1279" s="119" t="s">
        <v>1606</v>
      </c>
      <c r="H1279" t="s">
        <v>1607</v>
      </c>
      <c r="I1279">
        <f>VLOOKUP(H1279,Listas!$B$2:$C$20,2,FALSE)</f>
        <v>500001</v>
      </c>
      <c r="J1279" t="s">
        <v>22</v>
      </c>
      <c r="K1279">
        <f>VLOOKUP(J1279,Listas!$B$21:$C$50,2,FALSE)</f>
        <v>600017</v>
      </c>
      <c r="L1279">
        <v>-1</v>
      </c>
    </row>
    <row r="1280" spans="1:12">
      <c r="A1280">
        <v>116</v>
      </c>
      <c r="B1280" t="s">
        <v>1454</v>
      </c>
      <c r="C1280" s="119">
        <v>60316817000103</v>
      </c>
      <c r="D1280" t="s">
        <v>1455</v>
      </c>
      <c r="E1280" s="119" t="s">
        <v>1606</v>
      </c>
      <c r="H1280" t="s">
        <v>1607</v>
      </c>
      <c r="I1280">
        <f>VLOOKUP(H1280,Listas!$B$2:$C$20,2,FALSE)</f>
        <v>500001</v>
      </c>
      <c r="J1280" t="s">
        <v>22</v>
      </c>
      <c r="K1280">
        <f>VLOOKUP(J1280,Listas!$B$21:$C$50,2,FALSE)</f>
        <v>600017</v>
      </c>
      <c r="L1280">
        <v>-1</v>
      </c>
    </row>
    <row r="1281" spans="1:12">
      <c r="A1281">
        <v>116</v>
      </c>
      <c r="B1281" t="s">
        <v>1456</v>
      </c>
      <c r="C1281" s="119">
        <v>4842765000120</v>
      </c>
      <c r="D1281" t="s">
        <v>1457</v>
      </c>
      <c r="E1281" s="119" t="s">
        <v>1606</v>
      </c>
      <c r="H1281" t="s">
        <v>1607</v>
      </c>
      <c r="I1281">
        <f>VLOOKUP(H1281,Listas!$B$2:$C$20,2,FALSE)</f>
        <v>500001</v>
      </c>
      <c r="J1281" t="s">
        <v>22</v>
      </c>
      <c r="K1281">
        <f>VLOOKUP(J1281,Listas!$B$21:$C$50,2,FALSE)</f>
        <v>600017</v>
      </c>
      <c r="L1281">
        <v>-1</v>
      </c>
    </row>
    <row r="1282" spans="1:12">
      <c r="A1282">
        <v>116</v>
      </c>
      <c r="B1282" t="s">
        <v>4212</v>
      </c>
      <c r="C1282" s="119">
        <v>33575585000127</v>
      </c>
      <c r="D1282" t="s">
        <v>4213</v>
      </c>
      <c r="E1282" s="119" t="s">
        <v>1606</v>
      </c>
      <c r="H1282" t="s">
        <v>1607</v>
      </c>
      <c r="I1282">
        <f>VLOOKUP(H1282,Listas!$B$2:$C$20,2,FALSE)</f>
        <v>500001</v>
      </c>
      <c r="J1282" t="s">
        <v>22</v>
      </c>
      <c r="K1282">
        <f>VLOOKUP(J1282,Listas!$B$21:$C$50,2,FALSE)</f>
        <v>600017</v>
      </c>
      <c r="L1282">
        <v>-1</v>
      </c>
    </row>
    <row r="1283" spans="1:12">
      <c r="A1283">
        <v>116</v>
      </c>
      <c r="B1283" t="s">
        <v>4214</v>
      </c>
      <c r="C1283" s="119">
        <v>40005610000100</v>
      </c>
      <c r="D1283" t="s">
        <v>4215</v>
      </c>
      <c r="E1283" s="119" t="s">
        <v>1606</v>
      </c>
      <c r="H1283" t="s">
        <v>1607</v>
      </c>
      <c r="I1283">
        <f>VLOOKUP(H1283,Listas!$B$2:$C$20,2,FALSE)</f>
        <v>500001</v>
      </c>
      <c r="J1283" t="s">
        <v>22</v>
      </c>
      <c r="K1283">
        <f>VLOOKUP(J1283,Listas!$B$21:$C$50,2,FALSE)</f>
        <v>600017</v>
      </c>
      <c r="L1283">
        <v>-1</v>
      </c>
    </row>
    <row r="1284" spans="1:12">
      <c r="A1284">
        <v>116</v>
      </c>
      <c r="B1284" t="s">
        <v>4216</v>
      </c>
      <c r="C1284" s="119">
        <v>18035752000153</v>
      </c>
      <c r="D1284" t="s">
        <v>4217</v>
      </c>
      <c r="E1284" s="119" t="s">
        <v>1606</v>
      </c>
      <c r="H1284" t="s">
        <v>1607</v>
      </c>
      <c r="I1284">
        <f>VLOOKUP(H1284,Listas!$B$2:$C$20,2,FALSE)</f>
        <v>500001</v>
      </c>
      <c r="J1284" t="s">
        <v>22</v>
      </c>
      <c r="K1284">
        <f>VLOOKUP(J1284,Listas!$B$21:$C$50,2,FALSE)</f>
        <v>600017</v>
      </c>
      <c r="L1284">
        <v>-1</v>
      </c>
    </row>
    <row r="1285" spans="1:12">
      <c r="A1285">
        <v>116</v>
      </c>
      <c r="B1285" t="s">
        <v>4218</v>
      </c>
      <c r="C1285" s="119">
        <v>21462543000109</v>
      </c>
      <c r="D1285" t="s">
        <v>4219</v>
      </c>
      <c r="E1285" s="119" t="s">
        <v>1606</v>
      </c>
      <c r="H1285" t="s">
        <v>1607</v>
      </c>
      <c r="I1285">
        <f>VLOOKUP(H1285,Listas!$B$2:$C$20,2,FALSE)</f>
        <v>500001</v>
      </c>
      <c r="J1285" t="s">
        <v>22</v>
      </c>
      <c r="K1285">
        <f>VLOOKUP(J1285,Listas!$B$21:$C$50,2,FALSE)</f>
        <v>600017</v>
      </c>
      <c r="L1285">
        <v>-1</v>
      </c>
    </row>
    <row r="1286" spans="1:12">
      <c r="A1286">
        <v>116</v>
      </c>
      <c r="B1286" t="s">
        <v>4220</v>
      </c>
      <c r="C1286" s="119">
        <v>44315919000140</v>
      </c>
      <c r="D1286" t="s">
        <v>4221</v>
      </c>
      <c r="E1286" s="119" t="s">
        <v>1606</v>
      </c>
      <c r="H1286" t="s">
        <v>1607</v>
      </c>
      <c r="I1286">
        <f>VLOOKUP(H1286,Listas!$B$2:$C$20,2,FALSE)</f>
        <v>500001</v>
      </c>
      <c r="J1286" t="s">
        <v>22</v>
      </c>
      <c r="K1286">
        <f>VLOOKUP(J1286,Listas!$B$21:$C$50,2,FALSE)</f>
        <v>600017</v>
      </c>
      <c r="L1286">
        <v>-1</v>
      </c>
    </row>
    <row r="1287" spans="1:12">
      <c r="A1287">
        <v>116</v>
      </c>
      <c r="B1287" t="s">
        <v>4222</v>
      </c>
      <c r="C1287" s="119">
        <v>22643935000129</v>
      </c>
      <c r="D1287" t="s">
        <v>4223</v>
      </c>
      <c r="E1287" s="119" t="s">
        <v>1606</v>
      </c>
      <c r="H1287" t="s">
        <v>1607</v>
      </c>
      <c r="I1287">
        <f>VLOOKUP(H1287,Listas!$B$2:$C$20,2,FALSE)</f>
        <v>500001</v>
      </c>
      <c r="J1287" t="s">
        <v>22</v>
      </c>
      <c r="K1287">
        <f>VLOOKUP(J1287,Listas!$B$21:$C$50,2,FALSE)</f>
        <v>600017</v>
      </c>
      <c r="L1287">
        <v>-1</v>
      </c>
    </row>
    <row r="1288" spans="1:12">
      <c r="A1288">
        <v>116</v>
      </c>
      <c r="B1288" t="s">
        <v>4224</v>
      </c>
      <c r="C1288" s="119">
        <v>11321229000144</v>
      </c>
      <c r="D1288" t="s">
        <v>4225</v>
      </c>
      <c r="E1288" s="119" t="s">
        <v>1606</v>
      </c>
      <c r="H1288" t="s">
        <v>1607</v>
      </c>
      <c r="I1288">
        <f>VLOOKUP(H1288,Listas!$B$2:$C$20,2,FALSE)</f>
        <v>500001</v>
      </c>
      <c r="J1288" t="s">
        <v>22</v>
      </c>
      <c r="K1288">
        <f>VLOOKUP(J1288,Listas!$B$21:$C$50,2,FALSE)</f>
        <v>600017</v>
      </c>
      <c r="L1288">
        <v>-1</v>
      </c>
    </row>
    <row r="1289" spans="1:12">
      <c r="A1289">
        <v>116</v>
      </c>
      <c r="B1289" t="s">
        <v>4226</v>
      </c>
      <c r="C1289" s="119">
        <v>32493635000164</v>
      </c>
      <c r="D1289" t="s">
        <v>4227</v>
      </c>
      <c r="E1289" s="119" t="s">
        <v>1606</v>
      </c>
      <c r="H1289" t="s">
        <v>1607</v>
      </c>
      <c r="I1289">
        <f>VLOOKUP(H1289,Listas!$B$2:$C$20,2,FALSE)</f>
        <v>500001</v>
      </c>
      <c r="J1289" t="s">
        <v>22</v>
      </c>
      <c r="K1289">
        <f>VLOOKUP(J1289,Listas!$B$21:$C$50,2,FALSE)</f>
        <v>600017</v>
      </c>
      <c r="L1289">
        <v>-1</v>
      </c>
    </row>
    <row r="1290" spans="1:12">
      <c r="A1290">
        <v>116</v>
      </c>
      <c r="B1290" t="s">
        <v>4228</v>
      </c>
      <c r="C1290" s="119">
        <v>580118000136</v>
      </c>
      <c r="D1290" t="s">
        <v>4229</v>
      </c>
      <c r="E1290" s="119" t="s">
        <v>1606</v>
      </c>
      <c r="H1290" t="s">
        <v>1607</v>
      </c>
      <c r="I1290">
        <f>VLOOKUP(H1290,Listas!$B$2:$C$20,2,FALSE)</f>
        <v>500001</v>
      </c>
      <c r="J1290" t="s">
        <v>22</v>
      </c>
      <c r="K1290">
        <f>VLOOKUP(J1290,Listas!$B$21:$C$50,2,FALSE)</f>
        <v>600017</v>
      </c>
      <c r="L1290">
        <v>-1</v>
      </c>
    </row>
    <row r="1291" spans="1:12">
      <c r="A1291">
        <v>116</v>
      </c>
      <c r="B1291" t="s">
        <v>4230</v>
      </c>
      <c r="C1291" s="119">
        <v>3784680001141</v>
      </c>
      <c r="D1291" t="s">
        <v>4231</v>
      </c>
      <c r="E1291" s="119" t="s">
        <v>1606</v>
      </c>
      <c r="H1291" t="s">
        <v>1607</v>
      </c>
      <c r="I1291">
        <f>VLOOKUP(H1291,Listas!$B$2:$C$20,2,FALSE)</f>
        <v>500001</v>
      </c>
      <c r="J1291" t="s">
        <v>22</v>
      </c>
      <c r="K1291">
        <f>VLOOKUP(J1291,Listas!$B$21:$C$50,2,FALSE)</f>
        <v>600017</v>
      </c>
      <c r="L1291">
        <v>-1</v>
      </c>
    </row>
    <row r="1292" spans="1:12">
      <c r="A1292">
        <v>116</v>
      </c>
      <c r="B1292" t="s">
        <v>1458</v>
      </c>
      <c r="C1292" s="119">
        <v>8808153000171</v>
      </c>
      <c r="D1292" t="s">
        <v>1459</v>
      </c>
      <c r="E1292" s="119" t="s">
        <v>1606</v>
      </c>
      <c r="H1292" t="s">
        <v>1607</v>
      </c>
      <c r="I1292">
        <f>VLOOKUP(H1292,Listas!$B$2:$C$20,2,FALSE)</f>
        <v>500001</v>
      </c>
      <c r="J1292" t="s">
        <v>22</v>
      </c>
      <c r="K1292">
        <f>VLOOKUP(J1292,Listas!$B$21:$C$50,2,FALSE)</f>
        <v>600017</v>
      </c>
      <c r="L1292">
        <v>-1</v>
      </c>
    </row>
    <row r="1293" spans="1:12">
      <c r="A1293">
        <v>116</v>
      </c>
      <c r="B1293" t="s">
        <v>1460</v>
      </c>
      <c r="C1293" s="119">
        <v>23733481000140</v>
      </c>
      <c r="D1293" t="s">
        <v>1461</v>
      </c>
      <c r="E1293" s="119" t="s">
        <v>1606</v>
      </c>
      <c r="H1293" t="s">
        <v>1607</v>
      </c>
      <c r="I1293">
        <f>VLOOKUP(H1293,Listas!$B$2:$C$20,2,FALSE)</f>
        <v>500001</v>
      </c>
      <c r="J1293" t="s">
        <v>22</v>
      </c>
      <c r="K1293">
        <f>VLOOKUP(J1293,Listas!$B$21:$C$50,2,FALSE)</f>
        <v>600017</v>
      </c>
      <c r="L1293">
        <v>-1</v>
      </c>
    </row>
    <row r="1294" spans="1:12">
      <c r="A1294">
        <v>116</v>
      </c>
      <c r="B1294" t="s">
        <v>1462</v>
      </c>
      <c r="C1294" s="119">
        <v>26391301000187</v>
      </c>
      <c r="D1294" t="s">
        <v>1463</v>
      </c>
      <c r="E1294" s="119" t="s">
        <v>1606</v>
      </c>
      <c r="H1294" t="s">
        <v>1607</v>
      </c>
      <c r="I1294">
        <f>VLOOKUP(H1294,Listas!$B$2:$C$20,2,FALSE)</f>
        <v>500001</v>
      </c>
      <c r="J1294" t="s">
        <v>22</v>
      </c>
      <c r="K1294">
        <f>VLOOKUP(J1294,Listas!$B$21:$C$50,2,FALSE)</f>
        <v>600017</v>
      </c>
      <c r="L1294">
        <v>-1</v>
      </c>
    </row>
    <row r="1295" spans="1:12">
      <c r="A1295">
        <v>116</v>
      </c>
      <c r="B1295" t="s">
        <v>1464</v>
      </c>
      <c r="C1295" s="119">
        <v>15304440000100</v>
      </c>
      <c r="D1295" t="s">
        <v>1465</v>
      </c>
      <c r="E1295" s="119" t="s">
        <v>1606</v>
      </c>
      <c r="H1295" t="s">
        <v>1607</v>
      </c>
      <c r="I1295">
        <f>VLOOKUP(H1295,Listas!$B$2:$C$20,2,FALSE)</f>
        <v>500001</v>
      </c>
      <c r="J1295" t="s">
        <v>22</v>
      </c>
      <c r="K1295">
        <f>VLOOKUP(J1295,Listas!$B$21:$C$50,2,FALSE)</f>
        <v>600017</v>
      </c>
      <c r="L1295">
        <v>-1</v>
      </c>
    </row>
    <row r="1296" spans="1:12">
      <c r="A1296">
        <v>116</v>
      </c>
      <c r="B1296" t="s">
        <v>1466</v>
      </c>
      <c r="C1296" s="119">
        <v>32908188000167</v>
      </c>
      <c r="D1296" t="s">
        <v>1467</v>
      </c>
      <c r="E1296" s="119" t="s">
        <v>4232</v>
      </c>
      <c r="H1296" t="s">
        <v>4233</v>
      </c>
      <c r="I1296">
        <v>500001</v>
      </c>
      <c r="J1296" t="s">
        <v>22</v>
      </c>
      <c r="K1296">
        <v>600017</v>
      </c>
      <c r="L1296">
        <v>-1</v>
      </c>
    </row>
    <row r="1297" spans="1:12">
      <c r="A1297">
        <v>116</v>
      </c>
      <c r="B1297" t="s">
        <v>1468</v>
      </c>
      <c r="C1297" s="119">
        <v>38042345000180</v>
      </c>
      <c r="D1297" t="s">
        <v>1469</v>
      </c>
      <c r="E1297" s="119" t="s">
        <v>4232</v>
      </c>
      <c r="H1297" t="s">
        <v>4233</v>
      </c>
      <c r="I1297">
        <v>500001</v>
      </c>
      <c r="J1297" t="s">
        <v>22</v>
      </c>
      <c r="K1297">
        <v>600017</v>
      </c>
      <c r="L1297">
        <v>-1</v>
      </c>
    </row>
    <row r="1298" spans="1:12">
      <c r="A1298">
        <v>116</v>
      </c>
      <c r="B1298" t="s">
        <v>1470</v>
      </c>
      <c r="C1298" s="119">
        <v>49434470000152</v>
      </c>
      <c r="D1298" t="s">
        <v>1471</v>
      </c>
      <c r="E1298" s="119" t="s">
        <v>4232</v>
      </c>
      <c r="H1298" t="s">
        <v>4233</v>
      </c>
      <c r="I1298">
        <v>500001</v>
      </c>
      <c r="J1298" t="s">
        <v>22</v>
      </c>
      <c r="K1298">
        <v>600017</v>
      </c>
      <c r="L1298">
        <v>-1</v>
      </c>
    </row>
    <row r="1299" spans="1:12">
      <c r="A1299">
        <v>116</v>
      </c>
      <c r="B1299" t="s">
        <v>4234</v>
      </c>
      <c r="C1299" s="119">
        <v>1041196800</v>
      </c>
      <c r="D1299" t="s">
        <v>4235</v>
      </c>
      <c r="E1299" s="119" t="s">
        <v>1606</v>
      </c>
      <c r="H1299" t="s">
        <v>4233</v>
      </c>
      <c r="I1299">
        <v>500001</v>
      </c>
      <c r="J1299" t="s">
        <v>22</v>
      </c>
      <c r="K1299">
        <v>600017</v>
      </c>
      <c r="L1299">
        <v>-1</v>
      </c>
    </row>
    <row r="1300" spans="1:12">
      <c r="A1300">
        <v>116</v>
      </c>
      <c r="B1300" t="s">
        <v>1472</v>
      </c>
      <c r="C1300" s="119">
        <v>2800</v>
      </c>
      <c r="D1300" t="s">
        <v>1473</v>
      </c>
      <c r="E1300" s="119" t="s">
        <v>1606</v>
      </c>
      <c r="H1300" t="s">
        <v>4233</v>
      </c>
      <c r="I1300">
        <v>500001</v>
      </c>
      <c r="J1300" t="s">
        <v>22</v>
      </c>
      <c r="K1300">
        <v>600017</v>
      </c>
      <c r="L1300">
        <v>-1</v>
      </c>
    </row>
    <row r="1301" spans="1:12">
      <c r="A1301">
        <v>116</v>
      </c>
      <c r="B1301" t="s">
        <v>1474</v>
      </c>
      <c r="C1301" s="119">
        <v>2800</v>
      </c>
      <c r="D1301" t="s">
        <v>1475</v>
      </c>
      <c r="E1301" s="119" t="s">
        <v>1606</v>
      </c>
      <c r="H1301" t="s">
        <v>4233</v>
      </c>
      <c r="I1301">
        <v>500001</v>
      </c>
      <c r="J1301" t="s">
        <v>22</v>
      </c>
      <c r="K1301">
        <v>600017</v>
      </c>
      <c r="L1301">
        <v>-1</v>
      </c>
    </row>
    <row r="1302" spans="1:12">
      <c r="A1302">
        <v>116</v>
      </c>
      <c r="B1302" t="s">
        <v>1476</v>
      </c>
      <c r="C1302" s="119">
        <v>2800</v>
      </c>
      <c r="D1302" t="s">
        <v>4236</v>
      </c>
      <c r="E1302" s="119" t="s">
        <v>1606</v>
      </c>
      <c r="H1302" t="s">
        <v>4233</v>
      </c>
      <c r="I1302">
        <v>500001</v>
      </c>
      <c r="J1302" t="s">
        <v>22</v>
      </c>
      <c r="K1302">
        <v>600017</v>
      </c>
      <c r="L1302">
        <v>-1</v>
      </c>
    </row>
    <row r="1303" spans="1:12">
      <c r="A1303">
        <v>116</v>
      </c>
      <c r="B1303" t="s">
        <v>1478</v>
      </c>
      <c r="C1303" s="119">
        <v>2800</v>
      </c>
      <c r="D1303" t="s">
        <v>1479</v>
      </c>
      <c r="E1303" s="119" t="s">
        <v>1606</v>
      </c>
      <c r="H1303" t="s">
        <v>4233</v>
      </c>
      <c r="I1303">
        <v>500001</v>
      </c>
      <c r="J1303" t="s">
        <v>22</v>
      </c>
      <c r="K1303">
        <v>600017</v>
      </c>
      <c r="L1303">
        <v>-1</v>
      </c>
    </row>
    <row r="1304" spans="1:12">
      <c r="A1304">
        <v>116</v>
      </c>
      <c r="B1304" t="s">
        <v>1480</v>
      </c>
      <c r="C1304" s="119">
        <v>2800</v>
      </c>
      <c r="D1304" t="s">
        <v>1481</v>
      </c>
      <c r="E1304" s="119" t="s">
        <v>1606</v>
      </c>
      <c r="H1304" t="s">
        <v>4233</v>
      </c>
      <c r="I1304">
        <v>500001</v>
      </c>
      <c r="J1304" t="s">
        <v>22</v>
      </c>
      <c r="K1304">
        <v>600017</v>
      </c>
      <c r="L1304">
        <v>-1</v>
      </c>
    </row>
    <row r="1305" spans="1:12">
      <c r="A1305">
        <v>116</v>
      </c>
      <c r="B1305" t="s">
        <v>1482</v>
      </c>
      <c r="C1305" s="119">
        <v>2800</v>
      </c>
      <c r="D1305" t="s">
        <v>1483</v>
      </c>
      <c r="E1305" s="119" t="s">
        <v>1606</v>
      </c>
      <c r="H1305" t="s">
        <v>4233</v>
      </c>
      <c r="I1305">
        <v>500001</v>
      </c>
      <c r="J1305" t="s">
        <v>22</v>
      </c>
      <c r="K1305">
        <v>600017</v>
      </c>
      <c r="L1305">
        <v>-1</v>
      </c>
    </row>
    <row r="1306" spans="1:12">
      <c r="A1306">
        <v>116</v>
      </c>
      <c r="B1306" t="s">
        <v>1484</v>
      </c>
      <c r="C1306" s="119">
        <v>2800</v>
      </c>
      <c r="D1306" t="s">
        <v>4237</v>
      </c>
      <c r="E1306" s="119" t="s">
        <v>1606</v>
      </c>
      <c r="H1306" t="s">
        <v>4233</v>
      </c>
      <c r="I1306">
        <v>500001</v>
      </c>
      <c r="J1306" t="s">
        <v>22</v>
      </c>
      <c r="K1306">
        <v>600017</v>
      </c>
      <c r="L1306">
        <v>-1</v>
      </c>
    </row>
    <row r="1307" spans="1:12">
      <c r="A1307">
        <v>116</v>
      </c>
      <c r="B1307" t="s">
        <v>1486</v>
      </c>
      <c r="C1307" s="119">
        <v>2800</v>
      </c>
      <c r="D1307" t="s">
        <v>4238</v>
      </c>
      <c r="E1307" s="119" t="s">
        <v>1606</v>
      </c>
      <c r="H1307" t="s">
        <v>4233</v>
      </c>
      <c r="I1307">
        <v>500001</v>
      </c>
      <c r="J1307" t="s">
        <v>22</v>
      </c>
      <c r="K1307">
        <v>600017</v>
      </c>
      <c r="L1307">
        <v>-1</v>
      </c>
    </row>
    <row r="1308" spans="1:12">
      <c r="A1308">
        <v>116</v>
      </c>
      <c r="B1308" t="s">
        <v>4239</v>
      </c>
      <c r="C1308" s="119">
        <v>2800</v>
      </c>
      <c r="D1308" t="s">
        <v>4240</v>
      </c>
      <c r="E1308" s="119" t="s">
        <v>1606</v>
      </c>
      <c r="H1308" t="s">
        <v>4233</v>
      </c>
      <c r="I1308">
        <v>500001</v>
      </c>
      <c r="J1308" t="s">
        <v>22</v>
      </c>
      <c r="K1308">
        <v>600017</v>
      </c>
      <c r="L1308">
        <v>-1</v>
      </c>
    </row>
    <row r="1309" spans="1:12">
      <c r="A1309">
        <v>116</v>
      </c>
      <c r="B1309" t="s">
        <v>1488</v>
      </c>
      <c r="C1309" s="119">
        <v>73227514000158</v>
      </c>
      <c r="D1309" t="s">
        <v>1489</v>
      </c>
      <c r="E1309" s="119" t="s">
        <v>1606</v>
      </c>
      <c r="H1309" t="s">
        <v>4233</v>
      </c>
      <c r="I1309">
        <v>500001</v>
      </c>
      <c r="J1309" t="s">
        <v>22</v>
      </c>
      <c r="K1309">
        <v>600017</v>
      </c>
      <c r="L1309">
        <v>-1</v>
      </c>
    </row>
    <row r="1310" spans="1:12">
      <c r="A1310">
        <v>116</v>
      </c>
      <c r="B1310" t="s">
        <v>1490</v>
      </c>
      <c r="C1310" s="119">
        <v>29971343000185</v>
      </c>
      <c r="D1310" t="s">
        <v>1491</v>
      </c>
      <c r="E1310" s="119" t="s">
        <v>1606</v>
      </c>
      <c r="H1310" t="s">
        <v>4233</v>
      </c>
      <c r="I1310">
        <v>500001</v>
      </c>
      <c r="J1310" t="s">
        <v>22</v>
      </c>
      <c r="K1310">
        <v>600017</v>
      </c>
      <c r="L1310">
        <v>-1</v>
      </c>
    </row>
    <row r="1311" spans="1:12">
      <c r="A1311">
        <v>116</v>
      </c>
      <c r="B1311" t="s">
        <v>4241</v>
      </c>
      <c r="C1311" s="119">
        <v>15135210000164</v>
      </c>
      <c r="D1311" t="s">
        <v>4242</v>
      </c>
      <c r="E1311" s="119" t="s">
        <v>1606</v>
      </c>
      <c r="H1311" t="s">
        <v>4233</v>
      </c>
      <c r="I1311">
        <v>500001</v>
      </c>
      <c r="J1311" t="s">
        <v>22</v>
      </c>
      <c r="K1311">
        <v>600017</v>
      </c>
      <c r="L1311">
        <v>-1</v>
      </c>
    </row>
    <row r="1312" spans="1:12">
      <c r="A1312">
        <v>116</v>
      </c>
      <c r="B1312" t="s">
        <v>1492</v>
      </c>
      <c r="C1312" s="119">
        <v>19706684000170</v>
      </c>
      <c r="D1312" t="s">
        <v>1493</v>
      </c>
      <c r="E1312" s="119" t="s">
        <v>1606</v>
      </c>
      <c r="H1312" t="s">
        <v>4233</v>
      </c>
      <c r="I1312">
        <v>500001</v>
      </c>
      <c r="J1312" t="s">
        <v>22</v>
      </c>
      <c r="K1312">
        <v>600017</v>
      </c>
      <c r="L1312">
        <v>-1</v>
      </c>
    </row>
    <row r="1313" spans="1:12">
      <c r="A1313">
        <v>116</v>
      </c>
      <c r="B1313" t="s">
        <v>1494</v>
      </c>
      <c r="C1313" s="119">
        <v>8947037000133</v>
      </c>
      <c r="D1313" t="s">
        <v>1495</v>
      </c>
      <c r="E1313" s="119" t="s">
        <v>1606</v>
      </c>
      <c r="H1313" t="s">
        <v>4233</v>
      </c>
      <c r="I1313">
        <v>500001</v>
      </c>
      <c r="J1313" t="s">
        <v>22</v>
      </c>
      <c r="K1313">
        <v>600017</v>
      </c>
      <c r="L1313">
        <v>-1</v>
      </c>
    </row>
    <row r="1314" spans="1:12">
      <c r="A1314">
        <v>116</v>
      </c>
      <c r="B1314" t="s">
        <v>1496</v>
      </c>
      <c r="C1314" s="119">
        <v>55014067000177</v>
      </c>
      <c r="D1314" t="s">
        <v>1497</v>
      </c>
      <c r="E1314" s="119" t="s">
        <v>1606</v>
      </c>
      <c r="H1314" t="s">
        <v>4233</v>
      </c>
      <c r="I1314">
        <v>500001</v>
      </c>
      <c r="J1314" t="s">
        <v>22</v>
      </c>
      <c r="K1314">
        <v>600017</v>
      </c>
      <c r="L1314">
        <v>-1</v>
      </c>
    </row>
    <row r="1315" spans="1:12">
      <c r="A1315">
        <v>116</v>
      </c>
      <c r="B1315" t="s">
        <v>1498</v>
      </c>
      <c r="C1315" s="119">
        <v>21986074000119</v>
      </c>
      <c r="D1315" t="s">
        <v>1499</v>
      </c>
      <c r="E1315" s="119" t="s">
        <v>1606</v>
      </c>
      <c r="H1315" t="s">
        <v>4233</v>
      </c>
      <c r="I1315">
        <v>500001</v>
      </c>
      <c r="J1315" t="s">
        <v>22</v>
      </c>
      <c r="K1315">
        <v>600017</v>
      </c>
      <c r="L1315">
        <v>-1</v>
      </c>
    </row>
    <row r="1316" spans="1:12">
      <c r="A1316">
        <v>116</v>
      </c>
      <c r="B1316" t="s">
        <v>1500</v>
      </c>
      <c r="C1316" s="119">
        <v>40580420000109</v>
      </c>
      <c r="D1316" t="s">
        <v>1501</v>
      </c>
      <c r="E1316" s="119" t="s">
        <v>1606</v>
      </c>
      <c r="H1316" t="s">
        <v>4233</v>
      </c>
      <c r="I1316">
        <v>500001</v>
      </c>
      <c r="J1316" t="s">
        <v>22</v>
      </c>
      <c r="K1316">
        <v>600017</v>
      </c>
      <c r="L1316">
        <v>-1</v>
      </c>
    </row>
    <row r="1317" spans="1:12">
      <c r="A1317">
        <v>116</v>
      </c>
      <c r="B1317" t="s">
        <v>1502</v>
      </c>
      <c r="C1317" s="119">
        <v>27883894000161</v>
      </c>
      <c r="D1317" t="s">
        <v>1503</v>
      </c>
      <c r="E1317" s="119" t="s">
        <v>1606</v>
      </c>
      <c r="H1317" t="s">
        <v>4233</v>
      </c>
      <c r="I1317">
        <v>500001</v>
      </c>
      <c r="J1317" t="s">
        <v>22</v>
      </c>
      <c r="K1317">
        <v>600017</v>
      </c>
      <c r="L1317">
        <v>-1</v>
      </c>
    </row>
    <row r="1318" spans="1:12">
      <c r="A1318">
        <v>116</v>
      </c>
      <c r="B1318" t="s">
        <v>1504</v>
      </c>
      <c r="C1318" s="119">
        <v>15638546000140</v>
      </c>
      <c r="D1318" t="s">
        <v>1505</v>
      </c>
      <c r="E1318" s="119" t="s">
        <v>1606</v>
      </c>
      <c r="H1318" t="s">
        <v>4233</v>
      </c>
      <c r="I1318">
        <v>500001</v>
      </c>
      <c r="J1318" t="s">
        <v>22</v>
      </c>
      <c r="K1318">
        <v>600017</v>
      </c>
      <c r="L1318">
        <v>-1</v>
      </c>
    </row>
    <row r="1319" spans="1:12">
      <c r="A1319">
        <v>116</v>
      </c>
      <c r="B1319" t="s">
        <v>1506</v>
      </c>
      <c r="C1319" s="119">
        <v>13570097000705</v>
      </c>
      <c r="D1319" t="s">
        <v>1507</v>
      </c>
      <c r="E1319" s="119" t="s">
        <v>1606</v>
      </c>
      <c r="H1319" t="s">
        <v>4233</v>
      </c>
      <c r="I1319">
        <v>500001</v>
      </c>
      <c r="J1319" t="s">
        <v>22</v>
      </c>
      <c r="K1319">
        <v>600017</v>
      </c>
      <c r="L1319">
        <v>-1</v>
      </c>
    </row>
    <row r="1320" spans="1:12">
      <c r="A1320">
        <v>116</v>
      </c>
      <c r="B1320" t="s">
        <v>1508</v>
      </c>
      <c r="C1320" s="119">
        <v>6781994000107</v>
      </c>
      <c r="D1320" t="s">
        <v>1509</v>
      </c>
      <c r="E1320" s="119" t="s">
        <v>1606</v>
      </c>
      <c r="H1320" t="s">
        <v>4233</v>
      </c>
      <c r="I1320">
        <v>500001</v>
      </c>
      <c r="J1320" t="s">
        <v>22</v>
      </c>
      <c r="K1320">
        <v>600017</v>
      </c>
      <c r="L1320">
        <v>-1</v>
      </c>
    </row>
    <row r="1321" spans="1:12">
      <c r="A1321">
        <v>116</v>
      </c>
      <c r="B1321" t="s">
        <v>1510</v>
      </c>
      <c r="C1321" s="119">
        <v>17337794000186</v>
      </c>
      <c r="D1321" t="s">
        <v>1511</v>
      </c>
      <c r="E1321" s="119" t="s">
        <v>1606</v>
      </c>
      <c r="H1321" t="s">
        <v>4233</v>
      </c>
      <c r="I1321">
        <v>500001</v>
      </c>
      <c r="J1321" t="s">
        <v>22</v>
      </c>
      <c r="K1321">
        <v>600017</v>
      </c>
      <c r="L1321">
        <v>-1</v>
      </c>
    </row>
    <row r="1322" spans="1:12">
      <c r="A1322">
        <v>116</v>
      </c>
      <c r="B1322" t="s">
        <v>1512</v>
      </c>
      <c r="C1322" s="119">
        <v>17526067000167</v>
      </c>
      <c r="D1322" t="s">
        <v>1513</v>
      </c>
      <c r="E1322" s="119" t="s">
        <v>1606</v>
      </c>
      <c r="H1322" t="s">
        <v>4233</v>
      </c>
      <c r="I1322">
        <v>500001</v>
      </c>
      <c r="J1322" t="s">
        <v>22</v>
      </c>
      <c r="K1322">
        <v>600017</v>
      </c>
      <c r="L1322">
        <v>-1</v>
      </c>
    </row>
    <row r="1323" spans="1:12" s="363" customFormat="1">
      <c r="A1323" s="363">
        <v>116</v>
      </c>
      <c r="B1323" s="363" t="s">
        <v>4243</v>
      </c>
      <c r="C1323" s="363">
        <v>2115</v>
      </c>
      <c r="D1323" s="363" t="s">
        <v>4244</v>
      </c>
      <c r="E1323" s="364" t="s">
        <v>1601</v>
      </c>
    </row>
    <row r="1324" spans="1:12">
      <c r="A1324">
        <v>116</v>
      </c>
      <c r="B1324" t="s">
        <v>4245</v>
      </c>
      <c r="C1324" s="119">
        <v>2115999</v>
      </c>
      <c r="D1324" t="s">
        <v>4246</v>
      </c>
      <c r="E1324" s="119" t="s">
        <v>1606</v>
      </c>
      <c r="H1324" t="s">
        <v>1607</v>
      </c>
      <c r="I1324">
        <f>VLOOKUP(H1324,Listas!$B$2:$C$20,2,FALSE)</f>
        <v>500001</v>
      </c>
      <c r="J1324" t="s">
        <v>22</v>
      </c>
      <c r="K1324">
        <f>VLOOKUP(J1324,Listas!$B$21:$C$50,2,FALSE)</f>
        <v>600017</v>
      </c>
      <c r="L1324">
        <v>-1</v>
      </c>
    </row>
    <row r="1325" spans="1:12" s="363" customFormat="1">
      <c r="A1325" s="363">
        <v>116</v>
      </c>
      <c r="B1325" s="363" t="s">
        <v>750</v>
      </c>
      <c r="C1325" s="363">
        <v>2116</v>
      </c>
      <c r="D1325" s="363" t="s">
        <v>143</v>
      </c>
      <c r="E1325" s="364" t="s">
        <v>1601</v>
      </c>
    </row>
    <row r="1326" spans="1:12">
      <c r="A1326">
        <v>116</v>
      </c>
      <c r="B1326" t="s">
        <v>1514</v>
      </c>
      <c r="C1326" s="119">
        <v>21161</v>
      </c>
      <c r="D1326" t="s">
        <v>1515</v>
      </c>
      <c r="E1326" s="119" t="s">
        <v>1606</v>
      </c>
      <c r="H1326" t="s">
        <v>1607</v>
      </c>
      <c r="I1326">
        <f>VLOOKUP(H1326,Listas!$B$2:$C$20,2,FALSE)</f>
        <v>500001</v>
      </c>
      <c r="J1326" t="s">
        <v>4247</v>
      </c>
      <c r="K1326">
        <f>VLOOKUP(J1326,Listas!$B$21:$C$52,2,FALSE)</f>
        <v>600031</v>
      </c>
      <c r="L1326">
        <v>-1</v>
      </c>
    </row>
    <row r="1327" spans="1:12">
      <c r="A1327">
        <v>116</v>
      </c>
      <c r="B1327" t="s">
        <v>751</v>
      </c>
      <c r="C1327" s="119">
        <v>21162</v>
      </c>
      <c r="D1327" t="s">
        <v>752</v>
      </c>
      <c r="E1327" s="119" t="s">
        <v>1606</v>
      </c>
      <c r="H1327" t="s">
        <v>1607</v>
      </c>
      <c r="I1327">
        <f>VLOOKUP(H1327,Listas!$B$2:$C$20,2,FALSE)</f>
        <v>500001</v>
      </c>
      <c r="J1327" t="s">
        <v>111</v>
      </c>
      <c r="K1327">
        <f>VLOOKUP(J1327,Listas!$B$21:$C$52,2,FALSE)</f>
        <v>600018</v>
      </c>
      <c r="L1327">
        <v>-1</v>
      </c>
    </row>
    <row r="1328" spans="1:12">
      <c r="A1328">
        <v>116</v>
      </c>
      <c r="B1328" t="s">
        <v>753</v>
      </c>
      <c r="C1328" s="119">
        <v>21163</v>
      </c>
      <c r="D1328" t="s">
        <v>754</v>
      </c>
      <c r="E1328" s="119" t="s">
        <v>1606</v>
      </c>
      <c r="H1328" t="s">
        <v>1607</v>
      </c>
      <c r="I1328">
        <f>VLOOKUP(H1328,Listas!$B$2:$C$20,2,FALSE)</f>
        <v>500001</v>
      </c>
      <c r="J1328" t="s">
        <v>111</v>
      </c>
      <c r="K1328">
        <f>VLOOKUP(J1328,Listas!$B$21:$C$52,2,FALSE)</f>
        <v>600018</v>
      </c>
      <c r="L1328">
        <v>-1</v>
      </c>
    </row>
    <row r="1329" spans="1:12">
      <c r="A1329">
        <v>116</v>
      </c>
      <c r="B1329" t="s">
        <v>4248</v>
      </c>
      <c r="C1329" s="119">
        <v>21164</v>
      </c>
      <c r="D1329" t="s">
        <v>4249</v>
      </c>
      <c r="E1329" s="119" t="s">
        <v>1606</v>
      </c>
      <c r="H1329" t="s">
        <v>1607</v>
      </c>
      <c r="I1329">
        <f>VLOOKUP(H1329,Listas!$B$2:$C$20,2,FALSE)</f>
        <v>500001</v>
      </c>
      <c r="J1329" t="s">
        <v>111</v>
      </c>
      <c r="K1329">
        <f>VLOOKUP(J1329,Listas!$B$21:$C$52,2,FALSE)</f>
        <v>600018</v>
      </c>
      <c r="L1329">
        <v>-1</v>
      </c>
    </row>
    <row r="1330" spans="1:12">
      <c r="A1330">
        <v>116</v>
      </c>
      <c r="B1330" t="s">
        <v>4250</v>
      </c>
      <c r="C1330" s="119">
        <v>21165</v>
      </c>
      <c r="D1330" t="s">
        <v>4251</v>
      </c>
      <c r="E1330" s="119" t="s">
        <v>1606</v>
      </c>
      <c r="H1330" t="s">
        <v>1607</v>
      </c>
      <c r="I1330">
        <f>VLOOKUP(H1330,Listas!$B$2:$C$20,2,FALSE)</f>
        <v>500001</v>
      </c>
      <c r="J1330" t="s">
        <v>111</v>
      </c>
      <c r="K1330">
        <f>VLOOKUP(J1330,Listas!$B$21:$C$52,2,FALSE)</f>
        <v>600018</v>
      </c>
      <c r="L1330">
        <v>-1</v>
      </c>
    </row>
    <row r="1331" spans="1:12">
      <c r="A1331">
        <v>116</v>
      </c>
      <c r="B1331" t="s">
        <v>4252</v>
      </c>
      <c r="C1331" s="119">
        <v>21166</v>
      </c>
      <c r="D1331" t="s">
        <v>4253</v>
      </c>
      <c r="E1331" s="119" t="s">
        <v>1606</v>
      </c>
      <c r="H1331" t="s">
        <v>1607</v>
      </c>
      <c r="I1331">
        <f>VLOOKUP(H1331,Listas!$B$2:$C$20,2,FALSE)</f>
        <v>500001</v>
      </c>
      <c r="J1331" t="s">
        <v>111</v>
      </c>
      <c r="K1331">
        <f>VLOOKUP(J1331,Listas!$B$21:$C$52,2,FALSE)</f>
        <v>600018</v>
      </c>
      <c r="L1331">
        <v>-1</v>
      </c>
    </row>
    <row r="1332" spans="1:12">
      <c r="A1332">
        <v>116</v>
      </c>
      <c r="B1332" t="s">
        <v>1516</v>
      </c>
      <c r="C1332" s="119">
        <v>21167</v>
      </c>
      <c r="D1332" t="s">
        <v>1517</v>
      </c>
      <c r="E1332" s="119" t="s">
        <v>1606</v>
      </c>
      <c r="H1332" t="s">
        <v>1607</v>
      </c>
      <c r="I1332">
        <f>VLOOKUP(H1332,Listas!$B$2:$C$20,2,FALSE)</f>
        <v>500001</v>
      </c>
      <c r="J1332" t="s">
        <v>4254</v>
      </c>
      <c r="K1332">
        <f>VLOOKUP(J1332,Listas!$B$21:$C$52,2,FALSE)</f>
        <v>600031</v>
      </c>
      <c r="L1332">
        <v>-1</v>
      </c>
    </row>
    <row r="1333" spans="1:12">
      <c r="A1333">
        <v>116</v>
      </c>
      <c r="B1333" t="s">
        <v>4255</v>
      </c>
      <c r="C1333" s="119">
        <v>21168</v>
      </c>
      <c r="D1333" t="s">
        <v>4256</v>
      </c>
      <c r="E1333" s="119" t="s">
        <v>1606</v>
      </c>
      <c r="H1333" t="s">
        <v>1607</v>
      </c>
      <c r="I1333">
        <f>VLOOKUP(H1333,Listas!$B$2:$C$20,2,FALSE)</f>
        <v>500001</v>
      </c>
      <c r="J1333" t="s">
        <v>111</v>
      </c>
      <c r="K1333">
        <f>VLOOKUP(J1333,Listas!$B$21:$C$52,2,FALSE)</f>
        <v>600018</v>
      </c>
      <c r="L1333">
        <v>-1</v>
      </c>
    </row>
    <row r="1334" spans="1:12">
      <c r="A1334">
        <v>116</v>
      </c>
      <c r="B1334" t="s">
        <v>1518</v>
      </c>
      <c r="C1334" s="119">
        <v>21169</v>
      </c>
      <c r="D1334" t="s">
        <v>1519</v>
      </c>
      <c r="E1334" s="119" t="s">
        <v>1606</v>
      </c>
      <c r="H1334" t="s">
        <v>1607</v>
      </c>
      <c r="I1334">
        <f>VLOOKUP(H1334,Listas!$B$2:$C$20,2,FALSE)</f>
        <v>500001</v>
      </c>
      <c r="J1334" t="s">
        <v>111</v>
      </c>
      <c r="K1334">
        <f>VLOOKUP(J1334,Listas!$B$21:$C$52,2,FALSE)</f>
        <v>600018</v>
      </c>
      <c r="L1334">
        <v>-1</v>
      </c>
    </row>
    <row r="1335" spans="1:12" s="363" customFormat="1">
      <c r="A1335" s="363">
        <v>116</v>
      </c>
      <c r="B1335" s="363" t="s">
        <v>755</v>
      </c>
      <c r="C1335" s="363">
        <v>2117</v>
      </c>
      <c r="D1335" s="363" t="s">
        <v>756</v>
      </c>
      <c r="E1335" s="364" t="s">
        <v>1601</v>
      </c>
    </row>
    <row r="1336" spans="1:12">
      <c r="A1336">
        <v>116</v>
      </c>
      <c r="B1336" t="s">
        <v>757</v>
      </c>
      <c r="C1336" s="119">
        <v>561</v>
      </c>
      <c r="D1336" t="s">
        <v>758</v>
      </c>
      <c r="E1336" s="119" t="s">
        <v>1606</v>
      </c>
      <c r="H1336" t="s">
        <v>1607</v>
      </c>
      <c r="I1336">
        <f>VLOOKUP(H1336,Listas!$B$2:$C$20,2,FALSE)</f>
        <v>500001</v>
      </c>
      <c r="J1336" t="s">
        <v>111</v>
      </c>
      <c r="K1336">
        <f>VLOOKUP(J1336,Listas!$B$21:$C$52,2,FALSE)</f>
        <v>600018</v>
      </c>
      <c r="L1336">
        <v>-1</v>
      </c>
    </row>
    <row r="1337" spans="1:12">
      <c r="A1337">
        <v>116</v>
      </c>
      <c r="B1337" t="s">
        <v>4257</v>
      </c>
      <c r="C1337" s="119">
        <v>21172</v>
      </c>
      <c r="D1337" t="s">
        <v>4258</v>
      </c>
      <c r="E1337" s="119" t="s">
        <v>1606</v>
      </c>
      <c r="H1337" t="s">
        <v>1607</v>
      </c>
      <c r="I1337">
        <f>VLOOKUP(H1337,Listas!$B$2:$C$20,2,FALSE)</f>
        <v>500001</v>
      </c>
      <c r="J1337" t="s">
        <v>111</v>
      </c>
      <c r="K1337">
        <f>VLOOKUP(J1337,Listas!$B$21:$C$52,2,FALSE)</f>
        <v>600018</v>
      </c>
      <c r="L1337">
        <v>-1</v>
      </c>
    </row>
    <row r="1338" spans="1:12">
      <c r="A1338">
        <v>116</v>
      </c>
      <c r="B1338" t="s">
        <v>759</v>
      </c>
      <c r="C1338" s="119" t="s">
        <v>760</v>
      </c>
      <c r="D1338" t="s">
        <v>761</v>
      </c>
      <c r="E1338" s="119" t="s">
        <v>1606</v>
      </c>
      <c r="H1338" t="s">
        <v>1607</v>
      </c>
      <c r="I1338">
        <f>VLOOKUP(H1338,Listas!$B$2:$C$20,2,FALSE)</f>
        <v>500001</v>
      </c>
      <c r="J1338" t="s">
        <v>111</v>
      </c>
      <c r="K1338">
        <f>VLOOKUP(J1338,Listas!$B$21:$C$52,2,FALSE)</f>
        <v>600018</v>
      </c>
      <c r="L1338">
        <v>-1</v>
      </c>
    </row>
    <row r="1339" spans="1:12">
      <c r="A1339">
        <v>116</v>
      </c>
      <c r="B1339" t="s">
        <v>4259</v>
      </c>
      <c r="C1339" s="119" t="s">
        <v>4260</v>
      </c>
      <c r="D1339" t="s">
        <v>4261</v>
      </c>
      <c r="E1339" s="119" t="s">
        <v>1606</v>
      </c>
      <c r="H1339" t="s">
        <v>1607</v>
      </c>
      <c r="I1339">
        <f>VLOOKUP(H1339,Listas!$B$2:$C$20,2,FALSE)</f>
        <v>500001</v>
      </c>
      <c r="J1339" t="s">
        <v>111</v>
      </c>
      <c r="K1339">
        <f>VLOOKUP(J1339,Listas!$B$21:$C$52,2,FALSE)</f>
        <v>600018</v>
      </c>
      <c r="L1339">
        <v>-1</v>
      </c>
    </row>
    <row r="1340" spans="1:12">
      <c r="A1340">
        <v>116</v>
      </c>
      <c r="B1340" t="s">
        <v>4262</v>
      </c>
      <c r="C1340" s="119" t="s">
        <v>4263</v>
      </c>
      <c r="D1340" t="s">
        <v>4264</v>
      </c>
      <c r="E1340" s="119" t="s">
        <v>1606</v>
      </c>
      <c r="H1340" t="s">
        <v>1607</v>
      </c>
      <c r="I1340">
        <f>VLOOKUP(H1340,Listas!$B$2:$C$20,2,FALSE)</f>
        <v>500001</v>
      </c>
      <c r="J1340" t="s">
        <v>111</v>
      </c>
      <c r="K1340">
        <f>VLOOKUP(J1340,Listas!$B$21:$C$52,2,FALSE)</f>
        <v>600018</v>
      </c>
      <c r="L1340">
        <v>-1</v>
      </c>
    </row>
    <row r="1341" spans="1:12">
      <c r="A1341">
        <v>116</v>
      </c>
      <c r="B1341" t="s">
        <v>4265</v>
      </c>
      <c r="C1341" s="119">
        <v>21176</v>
      </c>
      <c r="D1341" t="s">
        <v>4266</v>
      </c>
      <c r="E1341" s="119" t="s">
        <v>1606</v>
      </c>
      <c r="H1341" t="s">
        <v>1607</v>
      </c>
      <c r="I1341">
        <f>VLOOKUP(H1341,Listas!$B$2:$C$20,2,FALSE)</f>
        <v>500001</v>
      </c>
      <c r="J1341" t="s">
        <v>111</v>
      </c>
      <c r="K1341">
        <f>VLOOKUP(J1341,Listas!$B$21:$C$52,2,FALSE)</f>
        <v>600018</v>
      </c>
      <c r="L1341">
        <v>-1</v>
      </c>
    </row>
    <row r="1342" spans="1:12">
      <c r="A1342">
        <v>116</v>
      </c>
      <c r="B1342" t="s">
        <v>4267</v>
      </c>
      <c r="C1342" s="119">
        <v>21177</v>
      </c>
      <c r="D1342" t="s">
        <v>4268</v>
      </c>
      <c r="E1342" s="119" t="s">
        <v>1606</v>
      </c>
      <c r="H1342" t="s">
        <v>1607</v>
      </c>
      <c r="I1342">
        <f>VLOOKUP(H1342,Listas!$B$2:$C$20,2,FALSE)</f>
        <v>500001</v>
      </c>
      <c r="J1342" t="s">
        <v>111</v>
      </c>
      <c r="K1342">
        <f>VLOOKUP(J1342,Listas!$B$21:$C$52,2,FALSE)</f>
        <v>600018</v>
      </c>
      <c r="L1342">
        <v>-1</v>
      </c>
    </row>
    <row r="1343" spans="1:12">
      <c r="A1343">
        <v>116</v>
      </c>
      <c r="B1343" t="s">
        <v>762</v>
      </c>
      <c r="C1343" s="119">
        <v>6147</v>
      </c>
      <c r="D1343" t="s">
        <v>763</v>
      </c>
      <c r="E1343" s="119" t="s">
        <v>1606</v>
      </c>
      <c r="H1343" t="s">
        <v>1607</v>
      </c>
      <c r="I1343">
        <f>VLOOKUP(H1343,Listas!$B$2:$C$20,2,FALSE)</f>
        <v>500001</v>
      </c>
      <c r="J1343" t="s">
        <v>111</v>
      </c>
      <c r="K1343">
        <f>VLOOKUP(J1343,Listas!$B$21:$C$52,2,FALSE)</f>
        <v>600018</v>
      </c>
      <c r="L1343">
        <v>-1</v>
      </c>
    </row>
    <row r="1344" spans="1:12">
      <c r="A1344">
        <v>116</v>
      </c>
      <c r="B1344" t="s">
        <v>764</v>
      </c>
      <c r="C1344" s="119">
        <v>6190</v>
      </c>
      <c r="D1344" t="s">
        <v>765</v>
      </c>
      <c r="E1344" s="119" t="s">
        <v>1606</v>
      </c>
      <c r="H1344" t="s">
        <v>1607</v>
      </c>
      <c r="I1344">
        <f>VLOOKUP(H1344,Listas!$B$2:$C$20,2,FALSE)</f>
        <v>500001</v>
      </c>
      <c r="J1344" t="s">
        <v>111</v>
      </c>
      <c r="K1344">
        <f>VLOOKUP(J1344,Listas!$B$21:$C$52,2,FALSE)</f>
        <v>600018</v>
      </c>
      <c r="L1344">
        <v>-1</v>
      </c>
    </row>
    <row r="1345" spans="1:12">
      <c r="A1345">
        <v>116</v>
      </c>
      <c r="B1345" t="s">
        <v>766</v>
      </c>
      <c r="C1345" s="119">
        <v>6175</v>
      </c>
      <c r="D1345" t="s">
        <v>767</v>
      </c>
      <c r="E1345" s="119" t="s">
        <v>1606</v>
      </c>
      <c r="H1345" t="s">
        <v>1607</v>
      </c>
      <c r="I1345">
        <f>VLOOKUP(H1345,Listas!$B$2:$C$20,2,FALSE)</f>
        <v>500001</v>
      </c>
      <c r="J1345" t="s">
        <v>111</v>
      </c>
      <c r="K1345">
        <f>VLOOKUP(J1345,Listas!$B$21:$C$52,2,FALSE)</f>
        <v>600018</v>
      </c>
      <c r="L1345">
        <v>-1</v>
      </c>
    </row>
    <row r="1346" spans="1:12">
      <c r="A1346">
        <v>116</v>
      </c>
      <c r="B1346" t="s">
        <v>4269</v>
      </c>
      <c r="C1346" s="119">
        <v>211711</v>
      </c>
      <c r="D1346" t="s">
        <v>4270</v>
      </c>
      <c r="E1346" s="119" t="s">
        <v>1606</v>
      </c>
      <c r="H1346" t="s">
        <v>1607</v>
      </c>
      <c r="I1346">
        <f>VLOOKUP(H1346,Listas!$B$2:$C$20,2,FALSE)</f>
        <v>500001</v>
      </c>
      <c r="J1346" t="s">
        <v>111</v>
      </c>
      <c r="K1346">
        <f>VLOOKUP(J1346,Listas!$B$21:$C$52,2,FALSE)</f>
        <v>600018</v>
      </c>
      <c r="L1346">
        <v>-1</v>
      </c>
    </row>
    <row r="1347" spans="1:12">
      <c r="A1347">
        <v>116</v>
      </c>
      <c r="B1347" t="s">
        <v>4271</v>
      </c>
      <c r="C1347" s="119">
        <v>211712</v>
      </c>
      <c r="D1347" t="s">
        <v>4272</v>
      </c>
      <c r="E1347" s="119" t="s">
        <v>1606</v>
      </c>
      <c r="H1347" t="s">
        <v>1607</v>
      </c>
      <c r="I1347">
        <f>VLOOKUP(H1347,Listas!$B$2:$C$20,2,FALSE)</f>
        <v>500001</v>
      </c>
      <c r="J1347" t="s">
        <v>111</v>
      </c>
      <c r="K1347">
        <f>VLOOKUP(J1347,Listas!$B$21:$C$52,2,FALSE)</f>
        <v>600018</v>
      </c>
      <c r="L1347">
        <v>-1</v>
      </c>
    </row>
    <row r="1348" spans="1:12">
      <c r="A1348">
        <v>116</v>
      </c>
      <c r="B1348" t="s">
        <v>4273</v>
      </c>
      <c r="C1348" s="119">
        <v>211713</v>
      </c>
      <c r="D1348" t="s">
        <v>4274</v>
      </c>
      <c r="E1348" s="119" t="s">
        <v>1606</v>
      </c>
      <c r="H1348" t="s">
        <v>1607</v>
      </c>
      <c r="I1348">
        <f>VLOOKUP(H1348,Listas!$B$2:$C$20,2,FALSE)</f>
        <v>500001</v>
      </c>
      <c r="J1348" t="s">
        <v>111</v>
      </c>
      <c r="K1348">
        <f>VLOOKUP(J1348,Listas!$B$21:$C$52,2,FALSE)</f>
        <v>600018</v>
      </c>
      <c r="L1348">
        <v>-1</v>
      </c>
    </row>
    <row r="1349" spans="1:12">
      <c r="A1349">
        <v>116</v>
      </c>
      <c r="B1349" t="s">
        <v>4275</v>
      </c>
      <c r="C1349" s="119">
        <v>211714</v>
      </c>
      <c r="D1349" t="s">
        <v>4276</v>
      </c>
      <c r="E1349" s="119" t="s">
        <v>1606</v>
      </c>
      <c r="H1349" t="s">
        <v>1607</v>
      </c>
      <c r="I1349">
        <f>VLOOKUP(H1349,Listas!$B$2:$C$20,2,FALSE)</f>
        <v>500001</v>
      </c>
      <c r="J1349" t="s">
        <v>111</v>
      </c>
      <c r="K1349">
        <f>VLOOKUP(J1349,Listas!$B$21:$C$52,2,FALSE)</f>
        <v>600018</v>
      </c>
      <c r="L1349">
        <v>-1</v>
      </c>
    </row>
    <row r="1350" spans="1:12">
      <c r="A1350">
        <v>116</v>
      </c>
      <c r="B1350" t="s">
        <v>768</v>
      </c>
      <c r="C1350" s="119" t="s">
        <v>769</v>
      </c>
      <c r="D1350" t="s">
        <v>770</v>
      </c>
      <c r="E1350" s="119" t="s">
        <v>1606</v>
      </c>
      <c r="H1350" t="s">
        <v>1607</v>
      </c>
      <c r="I1350">
        <f>VLOOKUP(H1350,Listas!$B$2:$C$20,2,FALSE)</f>
        <v>500001</v>
      </c>
      <c r="J1350" t="s">
        <v>111</v>
      </c>
      <c r="K1350">
        <f>VLOOKUP(J1350,Listas!$B$21:$C$52,2,FALSE)</f>
        <v>600018</v>
      </c>
      <c r="L1350">
        <v>-1</v>
      </c>
    </row>
    <row r="1351" spans="1:12">
      <c r="A1351">
        <v>116</v>
      </c>
      <c r="B1351" t="s">
        <v>4277</v>
      </c>
      <c r="C1351" s="119">
        <v>211716</v>
      </c>
      <c r="D1351" t="s">
        <v>4278</v>
      </c>
      <c r="E1351" s="119" t="s">
        <v>1606</v>
      </c>
      <c r="H1351" t="s">
        <v>1607</v>
      </c>
      <c r="I1351">
        <f>VLOOKUP(H1351,Listas!$B$2:$C$20,2,FALSE)</f>
        <v>500001</v>
      </c>
      <c r="J1351" t="s">
        <v>111</v>
      </c>
      <c r="K1351">
        <f>VLOOKUP(J1351,Listas!$B$21:$C$52,2,FALSE)</f>
        <v>600018</v>
      </c>
      <c r="L1351">
        <v>-1</v>
      </c>
    </row>
    <row r="1352" spans="1:12">
      <c r="A1352">
        <v>116</v>
      </c>
      <c r="B1352" t="s">
        <v>4279</v>
      </c>
      <c r="C1352" s="119">
        <v>211717</v>
      </c>
      <c r="D1352" t="s">
        <v>4280</v>
      </c>
      <c r="E1352" s="119" t="s">
        <v>1606</v>
      </c>
      <c r="H1352" t="s">
        <v>1607</v>
      </c>
      <c r="I1352">
        <f>VLOOKUP(H1352,Listas!$B$2:$C$20,2,FALSE)</f>
        <v>500001</v>
      </c>
      <c r="J1352" t="s">
        <v>111</v>
      </c>
      <c r="K1352">
        <f>VLOOKUP(J1352,Listas!$B$21:$C$52,2,FALSE)</f>
        <v>600018</v>
      </c>
      <c r="L1352">
        <v>-1</v>
      </c>
    </row>
    <row r="1353" spans="1:12">
      <c r="A1353">
        <v>116</v>
      </c>
      <c r="B1353" t="s">
        <v>4281</v>
      </c>
      <c r="C1353" s="119">
        <v>211718</v>
      </c>
      <c r="D1353" t="s">
        <v>4282</v>
      </c>
      <c r="E1353" s="119" t="s">
        <v>1606</v>
      </c>
      <c r="H1353" t="s">
        <v>1607</v>
      </c>
      <c r="I1353">
        <f>VLOOKUP(H1353,Listas!$B$2:$C$20,2,FALSE)</f>
        <v>500001</v>
      </c>
      <c r="J1353" t="s">
        <v>111</v>
      </c>
      <c r="K1353">
        <f>VLOOKUP(J1353,Listas!$B$21:$C$52,2,FALSE)</f>
        <v>600018</v>
      </c>
      <c r="L1353">
        <v>-1</v>
      </c>
    </row>
    <row r="1354" spans="1:12">
      <c r="A1354">
        <v>116</v>
      </c>
      <c r="B1354" t="s">
        <v>4283</v>
      </c>
      <c r="C1354" s="119">
        <v>211719</v>
      </c>
      <c r="D1354" t="s">
        <v>4284</v>
      </c>
      <c r="E1354" s="119" t="s">
        <v>1606</v>
      </c>
      <c r="H1354" t="s">
        <v>1607</v>
      </c>
      <c r="I1354">
        <f>VLOOKUP(H1354,Listas!$B$2:$C$20,2,FALSE)</f>
        <v>500001</v>
      </c>
      <c r="J1354" t="s">
        <v>111</v>
      </c>
      <c r="K1354">
        <f>VLOOKUP(J1354,Listas!$B$21:$C$52,2,FALSE)</f>
        <v>600018</v>
      </c>
      <c r="L1354">
        <v>-1</v>
      </c>
    </row>
    <row r="1355" spans="1:12">
      <c r="A1355">
        <v>116</v>
      </c>
      <c r="B1355" t="s">
        <v>4285</v>
      </c>
      <c r="C1355" s="119">
        <v>211720</v>
      </c>
      <c r="D1355" t="s">
        <v>4286</v>
      </c>
      <c r="E1355" s="119" t="s">
        <v>1606</v>
      </c>
      <c r="H1355" t="s">
        <v>1607</v>
      </c>
      <c r="I1355">
        <f>VLOOKUP(H1355,Listas!$B$2:$C$20,2,FALSE)</f>
        <v>500001</v>
      </c>
      <c r="J1355" t="s">
        <v>111</v>
      </c>
      <c r="K1355">
        <f>VLOOKUP(J1355,Listas!$B$21:$C$52,2,FALSE)</f>
        <v>600018</v>
      </c>
      <c r="L1355">
        <v>-1</v>
      </c>
    </row>
    <row r="1356" spans="1:12">
      <c r="A1356">
        <v>116</v>
      </c>
      <c r="B1356" t="s">
        <v>4287</v>
      </c>
      <c r="C1356" s="119">
        <v>211721</v>
      </c>
      <c r="D1356" t="s">
        <v>4288</v>
      </c>
      <c r="E1356" s="119" t="s">
        <v>1606</v>
      </c>
      <c r="H1356" t="s">
        <v>1607</v>
      </c>
      <c r="I1356">
        <f>VLOOKUP(H1356,Listas!$B$2:$C$20,2,FALSE)</f>
        <v>500001</v>
      </c>
      <c r="J1356" t="s">
        <v>111</v>
      </c>
      <c r="K1356">
        <f>VLOOKUP(J1356,Listas!$B$21:$C$52,2,FALSE)</f>
        <v>600018</v>
      </c>
      <c r="L1356">
        <v>-1</v>
      </c>
    </row>
    <row r="1357" spans="1:12">
      <c r="A1357">
        <v>116</v>
      </c>
      <c r="B1357" t="s">
        <v>4289</v>
      </c>
      <c r="C1357" s="119">
        <v>211722</v>
      </c>
      <c r="D1357" t="s">
        <v>4290</v>
      </c>
      <c r="E1357" s="119" t="s">
        <v>1606</v>
      </c>
      <c r="H1357" t="s">
        <v>1607</v>
      </c>
      <c r="I1357">
        <f>VLOOKUP(H1357,Listas!$B$2:$C$20,2,FALSE)</f>
        <v>500001</v>
      </c>
      <c r="J1357" t="s">
        <v>111</v>
      </c>
      <c r="K1357">
        <f>VLOOKUP(J1357,Listas!$B$21:$C$52,2,FALSE)</f>
        <v>600018</v>
      </c>
      <c r="L1357">
        <v>-1</v>
      </c>
    </row>
    <row r="1358" spans="1:12">
      <c r="A1358">
        <v>116</v>
      </c>
      <c r="B1358" t="s">
        <v>4291</v>
      </c>
      <c r="C1358" s="119">
        <v>211723</v>
      </c>
      <c r="D1358" t="s">
        <v>4292</v>
      </c>
      <c r="E1358" s="119" t="s">
        <v>1606</v>
      </c>
      <c r="H1358" t="s">
        <v>1607</v>
      </c>
      <c r="I1358">
        <f>VLOOKUP(H1358,Listas!$B$2:$C$20,2,FALSE)</f>
        <v>500001</v>
      </c>
      <c r="J1358" t="s">
        <v>111</v>
      </c>
      <c r="K1358">
        <f>VLOOKUP(J1358,Listas!$B$21:$C$52,2,FALSE)</f>
        <v>600018</v>
      </c>
      <c r="L1358">
        <v>-1</v>
      </c>
    </row>
    <row r="1359" spans="1:12">
      <c r="A1359">
        <v>116</v>
      </c>
      <c r="B1359" t="s">
        <v>4293</v>
      </c>
      <c r="C1359" s="119">
        <v>211724</v>
      </c>
      <c r="D1359" t="s">
        <v>4294</v>
      </c>
      <c r="E1359" s="119" t="s">
        <v>1606</v>
      </c>
      <c r="H1359" t="s">
        <v>1607</v>
      </c>
      <c r="I1359">
        <f>VLOOKUP(H1359,Listas!$B$2:$C$20,2,FALSE)</f>
        <v>500001</v>
      </c>
      <c r="J1359" t="s">
        <v>111</v>
      </c>
      <c r="K1359">
        <f>VLOOKUP(J1359,Listas!$B$21:$C$52,2,FALSE)</f>
        <v>600018</v>
      </c>
      <c r="L1359">
        <v>-1</v>
      </c>
    </row>
    <row r="1360" spans="1:12">
      <c r="A1360">
        <v>116</v>
      </c>
      <c r="B1360" t="s">
        <v>4295</v>
      </c>
      <c r="C1360" s="119">
        <v>211725</v>
      </c>
      <c r="D1360" t="s">
        <v>4296</v>
      </c>
      <c r="E1360" s="119" t="s">
        <v>1606</v>
      </c>
      <c r="H1360" t="s">
        <v>1607</v>
      </c>
      <c r="I1360">
        <f>VLOOKUP(H1360,Listas!$B$2:$C$20,2,FALSE)</f>
        <v>500001</v>
      </c>
      <c r="J1360" t="s">
        <v>111</v>
      </c>
      <c r="K1360">
        <f>VLOOKUP(J1360,Listas!$B$21:$C$52,2,FALSE)</f>
        <v>600018</v>
      </c>
      <c r="L1360">
        <v>-1</v>
      </c>
    </row>
    <row r="1361" spans="1:12">
      <c r="A1361">
        <v>116</v>
      </c>
      <c r="B1361" t="s">
        <v>4297</v>
      </c>
      <c r="C1361" s="119">
        <v>211726</v>
      </c>
      <c r="D1361" t="s">
        <v>4298</v>
      </c>
      <c r="E1361" s="119" t="s">
        <v>1606</v>
      </c>
      <c r="H1361" t="s">
        <v>1607</v>
      </c>
      <c r="I1361">
        <f>VLOOKUP(H1361,Listas!$B$2:$C$20,2,FALSE)</f>
        <v>500001</v>
      </c>
      <c r="J1361" t="s">
        <v>111</v>
      </c>
      <c r="K1361">
        <f>VLOOKUP(J1361,Listas!$B$21:$C$52,2,FALSE)</f>
        <v>600018</v>
      </c>
      <c r="L1361">
        <v>-1</v>
      </c>
    </row>
    <row r="1362" spans="1:12">
      <c r="A1362">
        <v>116</v>
      </c>
      <c r="B1362" t="s">
        <v>4299</v>
      </c>
      <c r="C1362" s="119">
        <v>211727</v>
      </c>
      <c r="D1362" t="s">
        <v>4300</v>
      </c>
      <c r="E1362" s="119" t="s">
        <v>1606</v>
      </c>
      <c r="H1362" t="s">
        <v>1607</v>
      </c>
      <c r="I1362">
        <f>VLOOKUP(H1362,Listas!$B$2:$C$20,2,FALSE)</f>
        <v>500001</v>
      </c>
      <c r="J1362" t="s">
        <v>111</v>
      </c>
      <c r="K1362">
        <f>VLOOKUP(J1362,Listas!$B$21:$C$52,2,FALSE)</f>
        <v>600018</v>
      </c>
      <c r="L1362">
        <v>-1</v>
      </c>
    </row>
    <row r="1363" spans="1:12">
      <c r="A1363">
        <v>116</v>
      </c>
      <c r="B1363" t="s">
        <v>4301</v>
      </c>
      <c r="C1363" s="119">
        <v>211728</v>
      </c>
      <c r="D1363" t="s">
        <v>4302</v>
      </c>
      <c r="E1363" s="119" t="s">
        <v>1606</v>
      </c>
      <c r="H1363" t="s">
        <v>1607</v>
      </c>
      <c r="I1363">
        <f>VLOOKUP(H1363,Listas!$B$2:$C$20,2,FALSE)</f>
        <v>500001</v>
      </c>
      <c r="J1363" t="s">
        <v>111</v>
      </c>
      <c r="K1363">
        <f>VLOOKUP(J1363,Listas!$B$21:$C$52,2,FALSE)</f>
        <v>600018</v>
      </c>
      <c r="L1363">
        <v>-1</v>
      </c>
    </row>
    <row r="1364" spans="1:12">
      <c r="A1364">
        <v>116</v>
      </c>
      <c r="B1364" t="s">
        <v>4303</v>
      </c>
      <c r="C1364" s="119">
        <v>211729</v>
      </c>
      <c r="D1364" t="s">
        <v>4304</v>
      </c>
      <c r="E1364" s="119" t="s">
        <v>1606</v>
      </c>
      <c r="H1364" t="s">
        <v>1607</v>
      </c>
      <c r="I1364">
        <f>VLOOKUP(H1364,Listas!$B$2:$C$20,2,FALSE)</f>
        <v>500001</v>
      </c>
      <c r="J1364" t="s">
        <v>111</v>
      </c>
      <c r="K1364">
        <f>VLOOKUP(J1364,Listas!$B$21:$C$52,2,FALSE)</f>
        <v>600018</v>
      </c>
      <c r="L1364">
        <v>-1</v>
      </c>
    </row>
    <row r="1365" spans="1:12">
      <c r="A1365">
        <v>116</v>
      </c>
      <c r="B1365" t="s">
        <v>4305</v>
      </c>
      <c r="C1365" s="119">
        <v>211730</v>
      </c>
      <c r="D1365" t="s">
        <v>4306</v>
      </c>
      <c r="E1365" s="119" t="s">
        <v>1606</v>
      </c>
      <c r="H1365" t="s">
        <v>1607</v>
      </c>
      <c r="I1365">
        <f>VLOOKUP(H1365,Listas!$B$2:$C$20,2,FALSE)</f>
        <v>500001</v>
      </c>
      <c r="J1365" t="s">
        <v>111</v>
      </c>
      <c r="K1365">
        <f>VLOOKUP(J1365,Listas!$B$21:$C$52,2,FALSE)</f>
        <v>600018</v>
      </c>
      <c r="L1365">
        <v>-1</v>
      </c>
    </row>
    <row r="1366" spans="1:12">
      <c r="A1366">
        <v>116</v>
      </c>
      <c r="B1366" t="s">
        <v>4307</v>
      </c>
      <c r="C1366" s="119">
        <v>211731</v>
      </c>
      <c r="D1366" t="s">
        <v>4308</v>
      </c>
      <c r="E1366" s="119" t="s">
        <v>1606</v>
      </c>
      <c r="H1366" t="s">
        <v>1607</v>
      </c>
      <c r="I1366">
        <f>VLOOKUP(H1366,Listas!$B$2:$C$20,2,FALSE)</f>
        <v>500001</v>
      </c>
      <c r="J1366" t="s">
        <v>111</v>
      </c>
      <c r="K1366">
        <f>VLOOKUP(J1366,Listas!$B$21:$C$52,2,FALSE)</f>
        <v>600018</v>
      </c>
      <c r="L1366">
        <v>-1</v>
      </c>
    </row>
    <row r="1367" spans="1:12">
      <c r="A1367">
        <v>116</v>
      </c>
      <c r="B1367" t="s">
        <v>4309</v>
      </c>
      <c r="C1367" s="119">
        <v>211732</v>
      </c>
      <c r="D1367" t="s">
        <v>4310</v>
      </c>
      <c r="E1367" s="119" t="s">
        <v>1606</v>
      </c>
      <c r="H1367" t="s">
        <v>1607</v>
      </c>
      <c r="I1367">
        <f>VLOOKUP(H1367,Listas!$B$2:$C$20,2,FALSE)</f>
        <v>500001</v>
      </c>
      <c r="J1367" t="s">
        <v>111</v>
      </c>
      <c r="K1367">
        <f>VLOOKUP(J1367,Listas!$B$21:$C$52,2,FALSE)</f>
        <v>600018</v>
      </c>
      <c r="L1367">
        <v>-1</v>
      </c>
    </row>
    <row r="1368" spans="1:12">
      <c r="A1368">
        <v>116</v>
      </c>
      <c r="B1368" t="s">
        <v>4311</v>
      </c>
      <c r="C1368" s="119">
        <v>211733</v>
      </c>
      <c r="D1368" t="s">
        <v>4312</v>
      </c>
      <c r="E1368" s="119" t="s">
        <v>1606</v>
      </c>
      <c r="H1368" t="s">
        <v>1607</v>
      </c>
      <c r="I1368">
        <f>VLOOKUP(H1368,Listas!$B$2:$C$20,2,FALSE)</f>
        <v>500001</v>
      </c>
      <c r="J1368" t="s">
        <v>111</v>
      </c>
      <c r="K1368">
        <f>VLOOKUP(J1368,Listas!$B$21:$C$52,2,FALSE)</f>
        <v>600018</v>
      </c>
      <c r="L1368">
        <v>-1</v>
      </c>
    </row>
    <row r="1369" spans="1:12">
      <c r="A1369">
        <v>116</v>
      </c>
      <c r="B1369" t="s">
        <v>4313</v>
      </c>
      <c r="C1369" s="119">
        <v>211734</v>
      </c>
      <c r="D1369" t="s">
        <v>4314</v>
      </c>
      <c r="E1369" s="119" t="s">
        <v>1606</v>
      </c>
      <c r="H1369" t="s">
        <v>1607</v>
      </c>
      <c r="I1369">
        <f>VLOOKUP(H1369,Listas!$B$2:$C$20,2,FALSE)</f>
        <v>500001</v>
      </c>
      <c r="J1369" t="s">
        <v>111</v>
      </c>
      <c r="K1369">
        <f>VLOOKUP(J1369,Listas!$B$21:$C$52,2,FALSE)</f>
        <v>600018</v>
      </c>
      <c r="L1369">
        <v>-1</v>
      </c>
    </row>
    <row r="1370" spans="1:12">
      <c r="A1370">
        <v>116</v>
      </c>
      <c r="B1370" t="s">
        <v>4315</v>
      </c>
      <c r="C1370" s="119">
        <v>211735</v>
      </c>
      <c r="D1370" t="s">
        <v>4316</v>
      </c>
      <c r="E1370" s="119" t="s">
        <v>1606</v>
      </c>
      <c r="H1370" t="s">
        <v>1607</v>
      </c>
      <c r="I1370">
        <f>VLOOKUP(H1370,Listas!$B$2:$C$20,2,FALSE)</f>
        <v>500001</v>
      </c>
      <c r="J1370" t="s">
        <v>111</v>
      </c>
      <c r="K1370">
        <f>VLOOKUP(J1370,Listas!$B$21:$C$52,2,FALSE)</f>
        <v>600018</v>
      </c>
      <c r="L1370">
        <v>-1</v>
      </c>
    </row>
    <row r="1371" spans="1:12">
      <c r="A1371">
        <v>116</v>
      </c>
      <c r="B1371" t="s">
        <v>4317</v>
      </c>
      <c r="C1371" s="119">
        <v>211736</v>
      </c>
      <c r="D1371" t="s">
        <v>4318</v>
      </c>
      <c r="E1371" s="119" t="s">
        <v>1606</v>
      </c>
      <c r="H1371" t="s">
        <v>1607</v>
      </c>
      <c r="I1371">
        <f>VLOOKUP(H1371,Listas!$B$2:$C$20,2,FALSE)</f>
        <v>500001</v>
      </c>
      <c r="J1371" t="s">
        <v>111</v>
      </c>
      <c r="K1371">
        <f>VLOOKUP(J1371,Listas!$B$21:$C$52,2,FALSE)</f>
        <v>600018</v>
      </c>
      <c r="L1371">
        <v>-1</v>
      </c>
    </row>
    <row r="1372" spans="1:12">
      <c r="A1372">
        <v>116</v>
      </c>
      <c r="B1372" t="s">
        <v>4319</v>
      </c>
      <c r="C1372" s="119">
        <v>211737</v>
      </c>
      <c r="D1372" t="s">
        <v>4320</v>
      </c>
      <c r="E1372" s="119" t="s">
        <v>1606</v>
      </c>
      <c r="H1372" t="s">
        <v>1607</v>
      </c>
      <c r="I1372">
        <f>VLOOKUP(H1372,Listas!$B$2:$C$20,2,FALSE)</f>
        <v>500001</v>
      </c>
      <c r="J1372" t="s">
        <v>111</v>
      </c>
      <c r="K1372">
        <f>VLOOKUP(J1372,Listas!$B$21:$C$52,2,FALSE)</f>
        <v>600018</v>
      </c>
      <c r="L1372">
        <v>-1</v>
      </c>
    </row>
    <row r="1373" spans="1:12">
      <c r="A1373">
        <v>116</v>
      </c>
      <c r="B1373" t="s">
        <v>4321</v>
      </c>
      <c r="C1373" s="119">
        <v>211738</v>
      </c>
      <c r="D1373" t="s">
        <v>4322</v>
      </c>
      <c r="E1373" s="119" t="s">
        <v>1606</v>
      </c>
      <c r="H1373" t="s">
        <v>1607</v>
      </c>
      <c r="I1373">
        <f>VLOOKUP(H1373,Listas!$B$2:$C$20,2,FALSE)</f>
        <v>500001</v>
      </c>
      <c r="J1373" t="s">
        <v>111</v>
      </c>
      <c r="K1373">
        <f>VLOOKUP(J1373,Listas!$B$21:$C$52,2,FALSE)</f>
        <v>600018</v>
      </c>
      <c r="L1373">
        <v>-1</v>
      </c>
    </row>
    <row r="1374" spans="1:12">
      <c r="A1374">
        <v>116</v>
      </c>
      <c r="B1374" t="s">
        <v>4323</v>
      </c>
      <c r="C1374" s="119">
        <v>211739</v>
      </c>
      <c r="D1374" t="s">
        <v>4324</v>
      </c>
      <c r="E1374" s="119" t="s">
        <v>1606</v>
      </c>
      <c r="H1374" t="s">
        <v>1607</v>
      </c>
      <c r="I1374">
        <f>VLOOKUP(H1374,Listas!$B$2:$C$20,2,FALSE)</f>
        <v>500001</v>
      </c>
      <c r="J1374" t="s">
        <v>111</v>
      </c>
      <c r="K1374">
        <f>VLOOKUP(J1374,Listas!$B$21:$C$52,2,FALSE)</f>
        <v>600018</v>
      </c>
      <c r="L1374">
        <v>-1</v>
      </c>
    </row>
    <row r="1375" spans="1:12">
      <c r="A1375">
        <v>116</v>
      </c>
      <c r="B1375" t="s">
        <v>4325</v>
      </c>
      <c r="C1375" s="119">
        <v>211740</v>
      </c>
      <c r="D1375" t="s">
        <v>4326</v>
      </c>
      <c r="E1375" s="119" t="s">
        <v>1606</v>
      </c>
      <c r="H1375" t="s">
        <v>1607</v>
      </c>
      <c r="I1375">
        <f>VLOOKUP(H1375,Listas!$B$2:$C$20,2,FALSE)</f>
        <v>500001</v>
      </c>
      <c r="J1375" t="s">
        <v>111</v>
      </c>
      <c r="K1375">
        <f>VLOOKUP(J1375,Listas!$B$21:$C$52,2,FALSE)</f>
        <v>600018</v>
      </c>
      <c r="L1375">
        <v>-1</v>
      </c>
    </row>
    <row r="1376" spans="1:12">
      <c r="A1376">
        <v>116</v>
      </c>
      <c r="B1376" t="s">
        <v>4327</v>
      </c>
      <c r="C1376" s="119">
        <v>211741</v>
      </c>
      <c r="D1376" t="s">
        <v>4328</v>
      </c>
      <c r="E1376" s="119" t="s">
        <v>1606</v>
      </c>
      <c r="H1376" t="s">
        <v>1607</v>
      </c>
      <c r="I1376">
        <f>VLOOKUP(H1376,Listas!$B$2:$C$20,2,FALSE)</f>
        <v>500001</v>
      </c>
      <c r="J1376" t="s">
        <v>111</v>
      </c>
      <c r="K1376">
        <f>VLOOKUP(J1376,Listas!$B$21:$C$52,2,FALSE)</f>
        <v>600018</v>
      </c>
      <c r="L1376">
        <v>-1</v>
      </c>
    </row>
    <row r="1377" spans="1:12">
      <c r="A1377">
        <v>116</v>
      </c>
      <c r="B1377" t="s">
        <v>4329</v>
      </c>
      <c r="C1377" s="119">
        <v>211742</v>
      </c>
      <c r="D1377" t="s">
        <v>4330</v>
      </c>
      <c r="E1377" s="119" t="s">
        <v>1606</v>
      </c>
      <c r="H1377" t="s">
        <v>1607</v>
      </c>
      <c r="I1377">
        <f>VLOOKUP(H1377,Listas!$B$2:$C$20,2,FALSE)</f>
        <v>500001</v>
      </c>
      <c r="J1377" t="s">
        <v>111</v>
      </c>
      <c r="K1377">
        <f>VLOOKUP(J1377,Listas!$B$21:$C$52,2,FALSE)</f>
        <v>600018</v>
      </c>
      <c r="L1377">
        <v>-1</v>
      </c>
    </row>
    <row r="1378" spans="1:12">
      <c r="A1378">
        <v>116</v>
      </c>
      <c r="B1378" t="s">
        <v>4331</v>
      </c>
      <c r="C1378" s="119">
        <v>211743</v>
      </c>
      <c r="D1378" t="s">
        <v>4332</v>
      </c>
      <c r="E1378" s="119" t="s">
        <v>1606</v>
      </c>
      <c r="H1378" t="s">
        <v>1607</v>
      </c>
      <c r="I1378">
        <f>VLOOKUP(H1378,Listas!$B$2:$C$20,2,FALSE)</f>
        <v>500001</v>
      </c>
      <c r="J1378" t="s">
        <v>111</v>
      </c>
      <c r="K1378">
        <f>VLOOKUP(J1378,Listas!$B$21:$C$52,2,FALSE)</f>
        <v>600018</v>
      </c>
      <c r="L1378">
        <v>-1</v>
      </c>
    </row>
    <row r="1379" spans="1:12">
      <c r="A1379">
        <v>116</v>
      </c>
      <c r="B1379" t="s">
        <v>4333</v>
      </c>
      <c r="C1379" s="119">
        <v>211744</v>
      </c>
      <c r="D1379" t="s">
        <v>4334</v>
      </c>
      <c r="E1379" s="119" t="s">
        <v>1606</v>
      </c>
      <c r="H1379" t="s">
        <v>1607</v>
      </c>
      <c r="I1379">
        <f>VLOOKUP(H1379,Listas!$B$2:$C$20,2,FALSE)</f>
        <v>500001</v>
      </c>
      <c r="J1379" t="s">
        <v>111</v>
      </c>
      <c r="K1379">
        <f>VLOOKUP(J1379,Listas!$B$21:$C$52,2,FALSE)</f>
        <v>600018</v>
      </c>
      <c r="L1379">
        <v>-1</v>
      </c>
    </row>
    <row r="1380" spans="1:12">
      <c r="A1380">
        <v>116</v>
      </c>
      <c r="B1380" t="s">
        <v>4335</v>
      </c>
      <c r="C1380" s="119">
        <v>211745</v>
      </c>
      <c r="D1380" t="s">
        <v>4336</v>
      </c>
      <c r="E1380" s="119" t="s">
        <v>1606</v>
      </c>
      <c r="H1380" t="s">
        <v>1607</v>
      </c>
      <c r="I1380">
        <f>VLOOKUP(H1380,Listas!$B$2:$C$20,2,FALSE)</f>
        <v>500001</v>
      </c>
      <c r="J1380" t="s">
        <v>111</v>
      </c>
      <c r="K1380">
        <f>VLOOKUP(J1380,Listas!$B$21:$C$52,2,FALSE)</f>
        <v>600018</v>
      </c>
      <c r="L1380">
        <v>-1</v>
      </c>
    </row>
    <row r="1381" spans="1:12">
      <c r="A1381">
        <v>116</v>
      </c>
      <c r="B1381" t="s">
        <v>4337</v>
      </c>
      <c r="C1381" s="119">
        <v>211746</v>
      </c>
      <c r="D1381" t="s">
        <v>4338</v>
      </c>
      <c r="E1381" s="119" t="s">
        <v>1606</v>
      </c>
      <c r="H1381" t="s">
        <v>1607</v>
      </c>
      <c r="I1381">
        <f>VLOOKUP(H1381,Listas!$B$2:$C$20,2,FALSE)</f>
        <v>500001</v>
      </c>
      <c r="J1381" t="s">
        <v>111</v>
      </c>
      <c r="K1381">
        <f>VLOOKUP(J1381,Listas!$B$21:$C$52,2,FALSE)</f>
        <v>600018</v>
      </c>
      <c r="L1381">
        <v>-1</v>
      </c>
    </row>
    <row r="1382" spans="1:12">
      <c r="A1382">
        <v>116</v>
      </c>
      <c r="B1382" t="s">
        <v>4339</v>
      </c>
      <c r="C1382" s="119">
        <v>211747</v>
      </c>
      <c r="D1382" t="s">
        <v>4340</v>
      </c>
      <c r="E1382" s="119" t="s">
        <v>1606</v>
      </c>
      <c r="H1382" t="s">
        <v>1607</v>
      </c>
      <c r="I1382">
        <f>VLOOKUP(H1382,Listas!$B$2:$C$20,2,FALSE)</f>
        <v>500001</v>
      </c>
      <c r="J1382" t="s">
        <v>111</v>
      </c>
      <c r="K1382">
        <f>VLOOKUP(J1382,Listas!$B$21:$C$52,2,FALSE)</f>
        <v>600018</v>
      </c>
      <c r="L1382">
        <v>-1</v>
      </c>
    </row>
    <row r="1383" spans="1:12">
      <c r="A1383">
        <v>116</v>
      </c>
      <c r="B1383" t="s">
        <v>4341</v>
      </c>
      <c r="C1383" s="119">
        <v>211748</v>
      </c>
      <c r="D1383" t="s">
        <v>4342</v>
      </c>
      <c r="E1383" s="119" t="s">
        <v>1606</v>
      </c>
      <c r="H1383" t="s">
        <v>1607</v>
      </c>
      <c r="I1383">
        <f>VLOOKUP(H1383,Listas!$B$2:$C$20,2,FALSE)</f>
        <v>500001</v>
      </c>
      <c r="J1383" t="s">
        <v>111</v>
      </c>
      <c r="K1383">
        <f>VLOOKUP(J1383,Listas!$B$21:$C$52,2,FALSE)</f>
        <v>600018</v>
      </c>
      <c r="L1383">
        <v>-1</v>
      </c>
    </row>
    <row r="1384" spans="1:12">
      <c r="A1384">
        <v>116</v>
      </c>
      <c r="B1384" t="s">
        <v>4343</v>
      </c>
      <c r="C1384" s="119">
        <v>211749</v>
      </c>
      <c r="D1384" t="s">
        <v>4344</v>
      </c>
      <c r="E1384" s="119" t="s">
        <v>1606</v>
      </c>
      <c r="H1384" t="s">
        <v>1607</v>
      </c>
      <c r="I1384">
        <f>VLOOKUP(H1384,Listas!$B$2:$C$20,2,FALSE)</f>
        <v>500001</v>
      </c>
      <c r="J1384" t="s">
        <v>111</v>
      </c>
      <c r="K1384">
        <f>VLOOKUP(J1384,Listas!$B$21:$C$52,2,FALSE)</f>
        <v>600018</v>
      </c>
      <c r="L1384">
        <v>-1</v>
      </c>
    </row>
    <row r="1385" spans="1:12">
      <c r="A1385">
        <v>116</v>
      </c>
      <c r="B1385" t="s">
        <v>4345</v>
      </c>
      <c r="C1385" s="119">
        <v>211750</v>
      </c>
      <c r="D1385" t="s">
        <v>4346</v>
      </c>
      <c r="E1385" s="119" t="s">
        <v>1606</v>
      </c>
      <c r="H1385" t="s">
        <v>1607</v>
      </c>
      <c r="I1385">
        <f>VLOOKUP(H1385,Listas!$B$2:$C$20,2,FALSE)</f>
        <v>500001</v>
      </c>
      <c r="J1385" t="s">
        <v>111</v>
      </c>
      <c r="K1385">
        <f>VLOOKUP(J1385,Listas!$B$21:$C$52,2,FALSE)</f>
        <v>600018</v>
      </c>
      <c r="L1385">
        <v>-1</v>
      </c>
    </row>
    <row r="1386" spans="1:12">
      <c r="A1386">
        <v>116</v>
      </c>
      <c r="B1386" t="s">
        <v>4347</v>
      </c>
      <c r="C1386" s="119">
        <v>211751</v>
      </c>
      <c r="D1386" t="s">
        <v>4348</v>
      </c>
      <c r="E1386" s="119" t="s">
        <v>1606</v>
      </c>
      <c r="H1386" t="s">
        <v>1607</v>
      </c>
      <c r="I1386">
        <f>VLOOKUP(H1386,Listas!$B$2:$C$20,2,FALSE)</f>
        <v>500001</v>
      </c>
      <c r="J1386" t="s">
        <v>111</v>
      </c>
      <c r="K1386">
        <f>VLOOKUP(J1386,Listas!$B$21:$C$52,2,FALSE)</f>
        <v>600018</v>
      </c>
      <c r="L1386">
        <v>-1</v>
      </c>
    </row>
    <row r="1387" spans="1:12">
      <c r="A1387">
        <v>116</v>
      </c>
      <c r="B1387" t="s">
        <v>4349</v>
      </c>
      <c r="C1387" s="119">
        <v>211752</v>
      </c>
      <c r="D1387" t="s">
        <v>4350</v>
      </c>
      <c r="E1387" s="119" t="s">
        <v>1606</v>
      </c>
      <c r="H1387" t="s">
        <v>1607</v>
      </c>
      <c r="I1387">
        <f>VLOOKUP(H1387,Listas!$B$2:$C$20,2,FALSE)</f>
        <v>500001</v>
      </c>
      <c r="J1387" t="s">
        <v>111</v>
      </c>
      <c r="K1387">
        <f>VLOOKUP(J1387,Listas!$B$21:$C$52,2,FALSE)</f>
        <v>600018</v>
      </c>
      <c r="L1387">
        <v>-1</v>
      </c>
    </row>
    <row r="1388" spans="1:12">
      <c r="A1388">
        <v>116</v>
      </c>
      <c r="B1388" t="s">
        <v>4351</v>
      </c>
      <c r="C1388" s="119">
        <v>211753</v>
      </c>
      <c r="D1388" t="s">
        <v>4352</v>
      </c>
      <c r="E1388" s="119" t="s">
        <v>1606</v>
      </c>
      <c r="H1388" t="s">
        <v>1607</v>
      </c>
      <c r="I1388">
        <f>VLOOKUP(H1388,Listas!$B$2:$C$20,2,FALSE)</f>
        <v>500001</v>
      </c>
      <c r="J1388" t="s">
        <v>111</v>
      </c>
      <c r="K1388">
        <f>VLOOKUP(J1388,Listas!$B$21:$C$52,2,FALSE)</f>
        <v>600018</v>
      </c>
      <c r="L1388">
        <v>-1</v>
      </c>
    </row>
    <row r="1389" spans="1:12">
      <c r="A1389">
        <v>116</v>
      </c>
      <c r="B1389" t="s">
        <v>4353</v>
      </c>
      <c r="C1389" s="119">
        <v>211754</v>
      </c>
      <c r="D1389" t="s">
        <v>4354</v>
      </c>
      <c r="E1389" s="119" t="s">
        <v>1606</v>
      </c>
      <c r="H1389" t="s">
        <v>1607</v>
      </c>
      <c r="I1389">
        <f>VLOOKUP(H1389,Listas!$B$2:$C$20,2,FALSE)</f>
        <v>500001</v>
      </c>
      <c r="J1389" t="s">
        <v>111</v>
      </c>
      <c r="K1389">
        <f>VLOOKUP(J1389,Listas!$B$21:$C$52,2,FALSE)</f>
        <v>600018</v>
      </c>
      <c r="L1389">
        <v>-1</v>
      </c>
    </row>
    <row r="1390" spans="1:12">
      <c r="A1390">
        <v>116</v>
      </c>
      <c r="B1390" t="s">
        <v>4355</v>
      </c>
      <c r="C1390" s="119">
        <v>211755</v>
      </c>
      <c r="D1390" t="s">
        <v>4356</v>
      </c>
      <c r="E1390" s="119" t="s">
        <v>1606</v>
      </c>
      <c r="H1390" t="s">
        <v>1607</v>
      </c>
      <c r="I1390">
        <f>VLOOKUP(H1390,Listas!$B$2:$C$20,2,FALSE)</f>
        <v>500001</v>
      </c>
      <c r="J1390" t="s">
        <v>111</v>
      </c>
      <c r="K1390">
        <f>VLOOKUP(J1390,Listas!$B$21:$C$52,2,FALSE)</f>
        <v>600018</v>
      </c>
      <c r="L1390">
        <v>-1</v>
      </c>
    </row>
    <row r="1391" spans="1:12">
      <c r="A1391">
        <v>116</v>
      </c>
      <c r="B1391" t="s">
        <v>4357</v>
      </c>
      <c r="C1391" s="119">
        <v>211756</v>
      </c>
      <c r="D1391" t="s">
        <v>4358</v>
      </c>
      <c r="E1391" s="119" t="s">
        <v>1606</v>
      </c>
      <c r="H1391" t="s">
        <v>1607</v>
      </c>
      <c r="I1391">
        <f>VLOOKUP(H1391,Listas!$B$2:$C$20,2,FALSE)</f>
        <v>500001</v>
      </c>
      <c r="J1391" t="s">
        <v>111</v>
      </c>
      <c r="K1391">
        <f>VLOOKUP(J1391,Listas!$B$21:$C$52,2,FALSE)</f>
        <v>600018</v>
      </c>
      <c r="L1391">
        <v>-1</v>
      </c>
    </row>
    <row r="1392" spans="1:12">
      <c r="A1392">
        <v>116</v>
      </c>
      <c r="B1392" t="s">
        <v>4359</v>
      </c>
      <c r="C1392" s="119">
        <v>211757</v>
      </c>
      <c r="D1392" t="s">
        <v>4360</v>
      </c>
      <c r="E1392" s="119" t="s">
        <v>1606</v>
      </c>
      <c r="H1392" t="s">
        <v>1607</v>
      </c>
      <c r="I1392">
        <f>VLOOKUP(H1392,Listas!$B$2:$C$20,2,FALSE)</f>
        <v>500001</v>
      </c>
      <c r="J1392" t="s">
        <v>111</v>
      </c>
      <c r="K1392">
        <f>VLOOKUP(J1392,Listas!$B$21:$C$52,2,FALSE)</f>
        <v>600018</v>
      </c>
      <c r="L1392">
        <v>-1</v>
      </c>
    </row>
    <row r="1393" spans="1:12">
      <c r="A1393">
        <v>116</v>
      </c>
      <c r="B1393" t="s">
        <v>4361</v>
      </c>
      <c r="C1393" s="119">
        <v>211758</v>
      </c>
      <c r="D1393" t="s">
        <v>4362</v>
      </c>
      <c r="E1393" s="119" t="s">
        <v>1606</v>
      </c>
      <c r="H1393" t="s">
        <v>1607</v>
      </c>
      <c r="I1393">
        <f>VLOOKUP(H1393,Listas!$B$2:$C$20,2,FALSE)</f>
        <v>500001</v>
      </c>
      <c r="J1393" t="s">
        <v>111</v>
      </c>
      <c r="K1393">
        <f>VLOOKUP(J1393,Listas!$B$21:$C$52,2,FALSE)</f>
        <v>600018</v>
      </c>
      <c r="L1393">
        <v>-1</v>
      </c>
    </row>
    <row r="1394" spans="1:12">
      <c r="A1394">
        <v>116</v>
      </c>
      <c r="B1394" t="s">
        <v>4363</v>
      </c>
      <c r="C1394" s="119">
        <v>211759</v>
      </c>
      <c r="D1394" t="s">
        <v>4364</v>
      </c>
      <c r="E1394" s="119" t="s">
        <v>1606</v>
      </c>
      <c r="H1394" t="s">
        <v>1607</v>
      </c>
      <c r="I1394">
        <f>VLOOKUP(H1394,Listas!$B$2:$C$20,2,FALSE)</f>
        <v>500001</v>
      </c>
      <c r="J1394" t="s">
        <v>111</v>
      </c>
      <c r="K1394">
        <f>VLOOKUP(J1394,Listas!$B$21:$C$52,2,FALSE)</f>
        <v>600018</v>
      </c>
      <c r="L1394">
        <v>-1</v>
      </c>
    </row>
    <row r="1395" spans="1:12">
      <c r="A1395">
        <v>116</v>
      </c>
      <c r="B1395" t="s">
        <v>4365</v>
      </c>
      <c r="C1395" s="119">
        <v>211760</v>
      </c>
      <c r="D1395" t="s">
        <v>4366</v>
      </c>
      <c r="E1395" s="119" t="s">
        <v>1606</v>
      </c>
      <c r="H1395" t="s">
        <v>1607</v>
      </c>
      <c r="I1395">
        <f>VLOOKUP(H1395,Listas!$B$2:$C$20,2,FALSE)</f>
        <v>500001</v>
      </c>
      <c r="J1395" t="s">
        <v>111</v>
      </c>
      <c r="K1395">
        <f>VLOOKUP(J1395,Listas!$B$21:$C$52,2,FALSE)</f>
        <v>600018</v>
      </c>
      <c r="L1395">
        <v>-1</v>
      </c>
    </row>
    <row r="1396" spans="1:12">
      <c r="A1396">
        <v>116</v>
      </c>
      <c r="B1396" t="s">
        <v>4367</v>
      </c>
      <c r="C1396" s="119">
        <v>211761</v>
      </c>
      <c r="D1396" t="s">
        <v>4368</v>
      </c>
      <c r="E1396" s="119" t="s">
        <v>1606</v>
      </c>
      <c r="H1396" t="s">
        <v>1607</v>
      </c>
      <c r="I1396">
        <f>VLOOKUP(H1396,Listas!$B$2:$C$20,2,FALSE)</f>
        <v>500001</v>
      </c>
      <c r="J1396" t="s">
        <v>111</v>
      </c>
      <c r="K1396">
        <f>VLOOKUP(J1396,Listas!$B$21:$C$52,2,FALSE)</f>
        <v>600018</v>
      </c>
      <c r="L1396">
        <v>-1</v>
      </c>
    </row>
    <row r="1397" spans="1:12">
      <c r="A1397">
        <v>116</v>
      </c>
      <c r="B1397" t="s">
        <v>4369</v>
      </c>
      <c r="C1397" s="119">
        <v>211762</v>
      </c>
      <c r="D1397" t="s">
        <v>4370</v>
      </c>
      <c r="E1397" s="119" t="s">
        <v>1606</v>
      </c>
      <c r="H1397" t="s">
        <v>1607</v>
      </c>
      <c r="I1397">
        <f>VLOOKUP(H1397,Listas!$B$2:$C$20,2,FALSE)</f>
        <v>500001</v>
      </c>
      <c r="J1397" t="s">
        <v>111</v>
      </c>
      <c r="K1397">
        <f>VLOOKUP(J1397,Listas!$B$21:$C$52,2,FALSE)</f>
        <v>600018</v>
      </c>
      <c r="L1397">
        <v>-1</v>
      </c>
    </row>
    <row r="1398" spans="1:12">
      <c r="A1398">
        <v>116</v>
      </c>
      <c r="B1398" t="s">
        <v>4371</v>
      </c>
      <c r="C1398" s="119">
        <v>211763</v>
      </c>
      <c r="D1398" t="s">
        <v>4372</v>
      </c>
      <c r="E1398" s="119" t="s">
        <v>1606</v>
      </c>
      <c r="H1398" t="s">
        <v>1607</v>
      </c>
      <c r="I1398">
        <f>VLOOKUP(H1398,Listas!$B$2:$C$20,2,FALSE)</f>
        <v>500001</v>
      </c>
      <c r="J1398" t="s">
        <v>111</v>
      </c>
      <c r="K1398">
        <f>VLOOKUP(J1398,Listas!$B$21:$C$52,2,FALSE)</f>
        <v>600018</v>
      </c>
      <c r="L1398">
        <v>-1</v>
      </c>
    </row>
    <row r="1399" spans="1:12">
      <c r="A1399">
        <v>116</v>
      </c>
      <c r="B1399" t="s">
        <v>4373</v>
      </c>
      <c r="C1399" s="119">
        <v>211764</v>
      </c>
      <c r="D1399" t="s">
        <v>4374</v>
      </c>
      <c r="E1399" s="119" t="s">
        <v>1606</v>
      </c>
      <c r="H1399" t="s">
        <v>1607</v>
      </c>
      <c r="I1399">
        <f>VLOOKUP(H1399,Listas!$B$2:$C$20,2,FALSE)</f>
        <v>500001</v>
      </c>
      <c r="J1399" t="s">
        <v>111</v>
      </c>
      <c r="K1399">
        <f>VLOOKUP(J1399,Listas!$B$21:$C$52,2,FALSE)</f>
        <v>600018</v>
      </c>
      <c r="L1399">
        <v>-1</v>
      </c>
    </row>
    <row r="1400" spans="1:12">
      <c r="A1400">
        <v>116</v>
      </c>
      <c r="B1400" t="s">
        <v>4375</v>
      </c>
      <c r="C1400" s="119">
        <v>211765</v>
      </c>
      <c r="D1400" t="s">
        <v>4376</v>
      </c>
      <c r="E1400" s="119" t="s">
        <v>1606</v>
      </c>
      <c r="H1400" t="s">
        <v>1607</v>
      </c>
      <c r="I1400">
        <f>VLOOKUP(H1400,Listas!$B$2:$C$20,2,FALSE)</f>
        <v>500001</v>
      </c>
      <c r="J1400" t="s">
        <v>111</v>
      </c>
      <c r="K1400">
        <f>VLOOKUP(J1400,Listas!$B$21:$C$52,2,FALSE)</f>
        <v>600018</v>
      </c>
      <c r="L1400">
        <v>-1</v>
      </c>
    </row>
    <row r="1401" spans="1:12">
      <c r="A1401">
        <v>116</v>
      </c>
      <c r="B1401" t="s">
        <v>4377</v>
      </c>
      <c r="C1401" s="119">
        <v>211766</v>
      </c>
      <c r="D1401" t="s">
        <v>4378</v>
      </c>
      <c r="E1401" s="119" t="s">
        <v>1606</v>
      </c>
      <c r="H1401" t="s">
        <v>1607</v>
      </c>
      <c r="I1401">
        <f>VLOOKUP(H1401,Listas!$B$2:$C$20,2,FALSE)</f>
        <v>500001</v>
      </c>
      <c r="J1401" t="s">
        <v>111</v>
      </c>
      <c r="K1401">
        <f>VLOOKUP(J1401,Listas!$B$21:$C$52,2,FALSE)</f>
        <v>600018</v>
      </c>
      <c r="L1401">
        <v>-1</v>
      </c>
    </row>
    <row r="1402" spans="1:12">
      <c r="A1402">
        <v>116</v>
      </c>
      <c r="B1402" t="s">
        <v>4379</v>
      </c>
      <c r="C1402" s="119">
        <v>211767</v>
      </c>
      <c r="D1402" t="s">
        <v>4380</v>
      </c>
      <c r="E1402" s="119" t="s">
        <v>1606</v>
      </c>
      <c r="H1402" t="s">
        <v>1607</v>
      </c>
      <c r="I1402">
        <f>VLOOKUP(H1402,Listas!$B$2:$C$20,2,FALSE)</f>
        <v>500001</v>
      </c>
      <c r="J1402" t="s">
        <v>111</v>
      </c>
      <c r="K1402">
        <f>VLOOKUP(J1402,Listas!$B$21:$C$52,2,FALSE)</f>
        <v>600018</v>
      </c>
      <c r="L1402">
        <v>-1</v>
      </c>
    </row>
    <row r="1403" spans="1:12">
      <c r="A1403">
        <v>116</v>
      </c>
      <c r="B1403" t="s">
        <v>4381</v>
      </c>
      <c r="C1403" s="119">
        <v>211768</v>
      </c>
      <c r="D1403" t="s">
        <v>4382</v>
      </c>
      <c r="E1403" s="119" t="s">
        <v>1606</v>
      </c>
      <c r="H1403" t="s">
        <v>1607</v>
      </c>
      <c r="I1403">
        <f>VLOOKUP(H1403,Listas!$B$2:$C$20,2,FALSE)</f>
        <v>500001</v>
      </c>
      <c r="J1403" t="s">
        <v>111</v>
      </c>
      <c r="K1403">
        <f>VLOOKUP(J1403,Listas!$B$21:$C$52,2,FALSE)</f>
        <v>600018</v>
      </c>
      <c r="L1403">
        <v>-1</v>
      </c>
    </row>
    <row r="1404" spans="1:12">
      <c r="A1404">
        <v>116</v>
      </c>
      <c r="B1404" t="s">
        <v>4383</v>
      </c>
      <c r="C1404" s="119">
        <v>211769</v>
      </c>
      <c r="D1404" t="s">
        <v>4384</v>
      </c>
      <c r="E1404" s="119" t="s">
        <v>1606</v>
      </c>
      <c r="H1404" t="s">
        <v>1607</v>
      </c>
      <c r="I1404">
        <f>VLOOKUP(H1404,Listas!$B$2:$C$20,2,FALSE)</f>
        <v>500001</v>
      </c>
      <c r="J1404" t="s">
        <v>111</v>
      </c>
      <c r="K1404">
        <f>VLOOKUP(J1404,Listas!$B$21:$C$52,2,FALSE)</f>
        <v>600018</v>
      </c>
      <c r="L1404">
        <v>-1</v>
      </c>
    </row>
    <row r="1405" spans="1:12">
      <c r="A1405">
        <v>116</v>
      </c>
      <c r="B1405" t="s">
        <v>4385</v>
      </c>
      <c r="C1405" s="119">
        <v>211770</v>
      </c>
      <c r="D1405" t="s">
        <v>4386</v>
      </c>
      <c r="E1405" s="119" t="s">
        <v>1606</v>
      </c>
      <c r="H1405" t="s">
        <v>1607</v>
      </c>
      <c r="I1405">
        <f>VLOOKUP(H1405,Listas!$B$2:$C$20,2,FALSE)</f>
        <v>500001</v>
      </c>
      <c r="J1405" t="s">
        <v>111</v>
      </c>
      <c r="K1405">
        <f>VLOOKUP(J1405,Listas!$B$21:$C$52,2,FALSE)</f>
        <v>600018</v>
      </c>
      <c r="L1405">
        <v>-1</v>
      </c>
    </row>
    <row r="1406" spans="1:12">
      <c r="A1406">
        <v>116</v>
      </c>
      <c r="B1406" t="s">
        <v>4387</v>
      </c>
      <c r="C1406" s="119">
        <v>211771</v>
      </c>
      <c r="D1406" t="s">
        <v>4388</v>
      </c>
      <c r="E1406" s="119" t="s">
        <v>1606</v>
      </c>
      <c r="H1406" t="s">
        <v>1607</v>
      </c>
      <c r="I1406">
        <f>VLOOKUP(H1406,Listas!$B$2:$C$20,2,FALSE)</f>
        <v>500001</v>
      </c>
      <c r="J1406" t="s">
        <v>111</v>
      </c>
      <c r="K1406">
        <f>VLOOKUP(J1406,Listas!$B$21:$C$52,2,FALSE)</f>
        <v>600018</v>
      </c>
      <c r="L1406">
        <v>-1</v>
      </c>
    </row>
    <row r="1407" spans="1:12">
      <c r="A1407">
        <v>116</v>
      </c>
      <c r="B1407" t="s">
        <v>4389</v>
      </c>
      <c r="C1407" s="119">
        <v>211772</v>
      </c>
      <c r="D1407" t="s">
        <v>4390</v>
      </c>
      <c r="E1407" s="119" t="s">
        <v>1606</v>
      </c>
      <c r="H1407" t="s">
        <v>1607</v>
      </c>
      <c r="I1407">
        <f>VLOOKUP(H1407,Listas!$B$2:$C$20,2,FALSE)</f>
        <v>500001</v>
      </c>
      <c r="J1407" t="s">
        <v>111</v>
      </c>
      <c r="K1407">
        <f>VLOOKUP(J1407,Listas!$B$21:$C$52,2,FALSE)</f>
        <v>600018</v>
      </c>
      <c r="L1407">
        <v>-1</v>
      </c>
    </row>
    <row r="1408" spans="1:12">
      <c r="A1408">
        <v>116</v>
      </c>
      <c r="B1408" t="s">
        <v>771</v>
      </c>
      <c r="C1408" s="119">
        <v>211773</v>
      </c>
      <c r="D1408" t="s">
        <v>772</v>
      </c>
      <c r="E1408" s="119" t="s">
        <v>1606</v>
      </c>
      <c r="H1408" t="s">
        <v>1607</v>
      </c>
      <c r="I1408">
        <f>VLOOKUP(H1408,Listas!$B$2:$C$20,2,FALSE)</f>
        <v>500001</v>
      </c>
      <c r="J1408" t="s">
        <v>111</v>
      </c>
      <c r="K1408">
        <f>VLOOKUP(J1408,Listas!$B$21:$C$52,2,FALSE)</f>
        <v>600018</v>
      </c>
      <c r="L1408">
        <v>-1</v>
      </c>
    </row>
    <row r="1409" spans="1:12">
      <c r="A1409">
        <v>116</v>
      </c>
      <c r="B1409" t="s">
        <v>773</v>
      </c>
      <c r="C1409" s="119">
        <v>211774</v>
      </c>
      <c r="D1409" t="s">
        <v>774</v>
      </c>
      <c r="E1409" s="119" t="s">
        <v>1606</v>
      </c>
      <c r="H1409" t="s">
        <v>1607</v>
      </c>
      <c r="I1409">
        <f>VLOOKUP(H1409,Listas!$B$2:$C$20,2,FALSE)</f>
        <v>500001</v>
      </c>
      <c r="J1409" t="s">
        <v>111</v>
      </c>
      <c r="K1409">
        <f>VLOOKUP(J1409,Listas!$B$21:$C$52,2,FALSE)</f>
        <v>600018</v>
      </c>
      <c r="L1409">
        <v>-1</v>
      </c>
    </row>
    <row r="1410" spans="1:12">
      <c r="A1410">
        <v>116</v>
      </c>
      <c r="B1410" t="s">
        <v>1520</v>
      </c>
      <c r="C1410" s="119">
        <v>211775</v>
      </c>
      <c r="D1410" t="s">
        <v>1521</v>
      </c>
      <c r="E1410" s="119" t="s">
        <v>1606</v>
      </c>
      <c r="H1410" t="s">
        <v>1607</v>
      </c>
      <c r="I1410">
        <f>VLOOKUP(H1410,Listas!$B$2:$C$20,2,FALSE)</f>
        <v>500001</v>
      </c>
      <c r="J1410" t="s">
        <v>111</v>
      </c>
      <c r="K1410">
        <f>VLOOKUP(J1410,Listas!$B$21:$C$52,2,FALSE)</f>
        <v>600018</v>
      </c>
      <c r="L1410">
        <v>-1</v>
      </c>
    </row>
    <row r="1411" spans="1:12">
      <c r="A1411">
        <v>116</v>
      </c>
      <c r="B1411" t="s">
        <v>1522</v>
      </c>
      <c r="C1411" s="119">
        <v>211776</v>
      </c>
      <c r="D1411" t="s">
        <v>4391</v>
      </c>
      <c r="E1411" s="119" t="s">
        <v>1606</v>
      </c>
      <c r="H1411" t="s">
        <v>1607</v>
      </c>
      <c r="I1411">
        <f>VLOOKUP(H1411,Listas!$B$2:$C$20,2,FALSE)</f>
        <v>500001</v>
      </c>
      <c r="J1411" t="s">
        <v>111</v>
      </c>
      <c r="K1411">
        <f>VLOOKUP(J1411,Listas!$B$21:$C$52,2,FALSE)</f>
        <v>600018</v>
      </c>
      <c r="L1411">
        <v>-1</v>
      </c>
    </row>
    <row r="1412" spans="1:12">
      <c r="A1412">
        <v>116</v>
      </c>
      <c r="B1412" t="s">
        <v>4392</v>
      </c>
      <c r="C1412" s="119">
        <v>2117999</v>
      </c>
      <c r="D1412" t="s">
        <v>4393</v>
      </c>
      <c r="E1412" s="119" t="s">
        <v>1606</v>
      </c>
      <c r="H1412" t="s">
        <v>1607</v>
      </c>
      <c r="I1412">
        <f>VLOOKUP(H1412,Listas!$B$2:$C$20,2,FALSE)</f>
        <v>500001</v>
      </c>
      <c r="J1412" t="s">
        <v>111</v>
      </c>
      <c r="K1412">
        <f>VLOOKUP(J1412,Listas!$B$21:$C$52,2,FALSE)</f>
        <v>600018</v>
      </c>
      <c r="L1412">
        <v>-1</v>
      </c>
    </row>
    <row r="1413" spans="1:12" s="363" customFormat="1">
      <c r="A1413" s="363">
        <v>116</v>
      </c>
      <c r="B1413" s="363" t="s">
        <v>775</v>
      </c>
      <c r="C1413" s="363">
        <v>2118</v>
      </c>
      <c r="D1413" s="363" t="s">
        <v>776</v>
      </c>
      <c r="E1413" s="364" t="s">
        <v>1601</v>
      </c>
    </row>
    <row r="1414" spans="1:12">
      <c r="A1414">
        <v>116</v>
      </c>
      <c r="B1414" t="s">
        <v>777</v>
      </c>
      <c r="C1414" s="119">
        <v>21181</v>
      </c>
      <c r="D1414" t="s">
        <v>778</v>
      </c>
      <c r="E1414" s="119" t="s">
        <v>1606</v>
      </c>
      <c r="H1414" t="s">
        <v>1607</v>
      </c>
      <c r="I1414">
        <f>VLOOKUP(H1414,Listas!$B$2:$C$20,2,FALSE)</f>
        <v>500001</v>
      </c>
      <c r="J1414" t="s">
        <v>112</v>
      </c>
      <c r="K1414">
        <f>VLOOKUP(J1414,Listas!$B$21:$C$50,2,FALSE)</f>
        <v>600019</v>
      </c>
      <c r="L1414">
        <v>-1</v>
      </c>
    </row>
    <row r="1415" spans="1:12">
      <c r="A1415">
        <v>116</v>
      </c>
      <c r="B1415" t="s">
        <v>779</v>
      </c>
      <c r="C1415" s="119">
        <v>21182</v>
      </c>
      <c r="D1415" t="s">
        <v>780</v>
      </c>
      <c r="E1415" s="119" t="s">
        <v>1606</v>
      </c>
      <c r="H1415" t="s">
        <v>1607</v>
      </c>
      <c r="I1415">
        <f>VLOOKUP(H1415,Listas!$B$2:$C$20,2,FALSE)</f>
        <v>500001</v>
      </c>
      <c r="J1415" t="s">
        <v>112</v>
      </c>
      <c r="K1415">
        <f>VLOOKUP(J1415,Listas!$B$21:$C$50,2,FALSE)</f>
        <v>600019</v>
      </c>
      <c r="L1415">
        <v>-1</v>
      </c>
    </row>
    <row r="1416" spans="1:12">
      <c r="A1416">
        <v>116</v>
      </c>
      <c r="B1416" t="s">
        <v>781</v>
      </c>
      <c r="C1416" s="119">
        <v>21183</v>
      </c>
      <c r="D1416" t="s">
        <v>782</v>
      </c>
      <c r="E1416" s="119" t="s">
        <v>1606</v>
      </c>
      <c r="H1416" t="s">
        <v>1607</v>
      </c>
      <c r="I1416">
        <f>VLOOKUP(H1416,Listas!$B$2:$C$20,2,FALSE)</f>
        <v>500001</v>
      </c>
      <c r="J1416" t="s">
        <v>112</v>
      </c>
      <c r="K1416">
        <f>VLOOKUP(J1416,Listas!$B$21:$C$50,2,FALSE)</f>
        <v>600019</v>
      </c>
      <c r="L1416">
        <v>-1</v>
      </c>
    </row>
    <row r="1417" spans="1:12">
      <c r="A1417">
        <v>116</v>
      </c>
      <c r="B1417" t="s">
        <v>783</v>
      </c>
      <c r="C1417" s="119">
        <v>21184</v>
      </c>
      <c r="D1417" t="s">
        <v>784</v>
      </c>
      <c r="E1417" s="119" t="s">
        <v>1606</v>
      </c>
      <c r="H1417" t="s">
        <v>1607</v>
      </c>
      <c r="I1417">
        <f>VLOOKUP(H1417,Listas!$B$2:$C$20,2,FALSE)</f>
        <v>500001</v>
      </c>
      <c r="J1417" t="s">
        <v>112</v>
      </c>
      <c r="K1417">
        <f>VLOOKUP(J1417,Listas!$B$21:$C$50,2,FALSE)</f>
        <v>600019</v>
      </c>
      <c r="L1417">
        <v>-1</v>
      </c>
    </row>
    <row r="1418" spans="1:12">
      <c r="A1418">
        <v>116</v>
      </c>
      <c r="B1418" t="s">
        <v>785</v>
      </c>
      <c r="C1418" s="119">
        <v>21185</v>
      </c>
      <c r="D1418" t="s">
        <v>786</v>
      </c>
      <c r="E1418" s="119" t="s">
        <v>1606</v>
      </c>
      <c r="H1418" t="s">
        <v>1607</v>
      </c>
      <c r="I1418">
        <f>VLOOKUP(H1418,Listas!$B$2:$C$20,2,FALSE)</f>
        <v>500001</v>
      </c>
      <c r="J1418" t="s">
        <v>112</v>
      </c>
      <c r="K1418">
        <f>VLOOKUP(J1418,Listas!$B$21:$C$50,2,FALSE)</f>
        <v>600019</v>
      </c>
      <c r="L1418">
        <v>-1</v>
      </c>
    </row>
    <row r="1419" spans="1:12">
      <c r="A1419">
        <v>116</v>
      </c>
      <c r="B1419" t="s">
        <v>787</v>
      </c>
      <c r="C1419" s="119">
        <v>21186</v>
      </c>
      <c r="D1419" t="s">
        <v>788</v>
      </c>
      <c r="E1419" s="119" t="s">
        <v>1606</v>
      </c>
      <c r="H1419" t="s">
        <v>1607</v>
      </c>
      <c r="I1419">
        <f>VLOOKUP(H1419,Listas!$B$2:$C$20,2,FALSE)</f>
        <v>500001</v>
      </c>
      <c r="J1419" t="s">
        <v>112</v>
      </c>
      <c r="K1419">
        <f>VLOOKUP(J1419,Listas!$B$21:$C$50,2,FALSE)</f>
        <v>600019</v>
      </c>
      <c r="L1419">
        <v>-1</v>
      </c>
    </row>
    <row r="1420" spans="1:12">
      <c r="A1420">
        <v>116</v>
      </c>
      <c r="B1420" t="s">
        <v>789</v>
      </c>
      <c r="C1420" s="119">
        <v>21187</v>
      </c>
      <c r="D1420" t="s">
        <v>790</v>
      </c>
      <c r="E1420" s="119" t="s">
        <v>1606</v>
      </c>
      <c r="H1420" t="s">
        <v>1607</v>
      </c>
      <c r="I1420">
        <f>VLOOKUP(H1420,Listas!$B$2:$C$20,2,FALSE)</f>
        <v>500001</v>
      </c>
      <c r="J1420" t="s">
        <v>112</v>
      </c>
      <c r="K1420">
        <f>VLOOKUP(J1420,Listas!$B$21:$C$50,2,FALSE)</f>
        <v>600019</v>
      </c>
      <c r="L1420">
        <v>-1</v>
      </c>
    </row>
    <row r="1421" spans="1:12">
      <c r="A1421">
        <v>116</v>
      </c>
      <c r="B1421" t="s">
        <v>791</v>
      </c>
      <c r="C1421" s="119">
        <v>21188</v>
      </c>
      <c r="D1421" t="s">
        <v>792</v>
      </c>
      <c r="E1421" s="119" t="s">
        <v>1606</v>
      </c>
      <c r="H1421" t="s">
        <v>1607</v>
      </c>
      <c r="I1421">
        <f>VLOOKUP(H1421,Listas!$B$2:$C$20,2,FALSE)</f>
        <v>500001</v>
      </c>
      <c r="J1421" t="s">
        <v>112</v>
      </c>
      <c r="K1421">
        <f>VLOOKUP(J1421,Listas!$B$21:$C$50,2,FALSE)</f>
        <v>600019</v>
      </c>
      <c r="L1421">
        <v>-1</v>
      </c>
    </row>
    <row r="1422" spans="1:12">
      <c r="A1422">
        <v>116</v>
      </c>
      <c r="B1422" t="s">
        <v>793</v>
      </c>
      <c r="C1422" s="119">
        <v>21189</v>
      </c>
      <c r="D1422" t="s">
        <v>794</v>
      </c>
      <c r="E1422" s="119" t="s">
        <v>1606</v>
      </c>
      <c r="H1422" t="s">
        <v>1607</v>
      </c>
      <c r="I1422">
        <f>VLOOKUP(H1422,Listas!$B$2:$C$20,2,FALSE)</f>
        <v>500001</v>
      </c>
      <c r="J1422" t="s">
        <v>27</v>
      </c>
      <c r="K1422">
        <f>VLOOKUP(J1422,Listas!$B$21:$C$53,2,FALSE)</f>
        <v>600032</v>
      </c>
      <c r="L1422">
        <v>-1</v>
      </c>
    </row>
    <row r="1423" spans="1:12">
      <c r="A1423">
        <v>116</v>
      </c>
      <c r="B1423" t="s">
        <v>795</v>
      </c>
      <c r="C1423" s="119">
        <v>211810</v>
      </c>
      <c r="D1423" t="s">
        <v>796</v>
      </c>
      <c r="E1423" s="119" t="s">
        <v>1606</v>
      </c>
      <c r="H1423" t="s">
        <v>1607</v>
      </c>
      <c r="I1423">
        <f>VLOOKUP(H1423,Listas!$B$2:$C$20,2,FALSE)</f>
        <v>500001</v>
      </c>
      <c r="J1423" t="s">
        <v>112</v>
      </c>
      <c r="K1423">
        <f>VLOOKUP(J1423,Listas!$B$21:$C$50,2,FALSE)</f>
        <v>600019</v>
      </c>
      <c r="L1423">
        <v>-1</v>
      </c>
    </row>
    <row r="1424" spans="1:12">
      <c r="A1424">
        <v>116</v>
      </c>
      <c r="B1424" t="s">
        <v>797</v>
      </c>
      <c r="C1424" s="119">
        <v>211811</v>
      </c>
      <c r="D1424" t="s">
        <v>798</v>
      </c>
      <c r="E1424" s="119" t="s">
        <v>1606</v>
      </c>
      <c r="H1424" t="s">
        <v>1607</v>
      </c>
      <c r="I1424">
        <f>VLOOKUP(H1424,Listas!$B$2:$C$20,2,FALSE)</f>
        <v>500001</v>
      </c>
      <c r="J1424" t="s">
        <v>112</v>
      </c>
      <c r="K1424">
        <f>VLOOKUP(J1424,Listas!$B$21:$C$50,2,FALSE)</f>
        <v>600019</v>
      </c>
      <c r="L1424">
        <v>-1</v>
      </c>
    </row>
    <row r="1425" spans="1:12">
      <c r="A1425">
        <v>116</v>
      </c>
      <c r="B1425" t="s">
        <v>799</v>
      </c>
      <c r="C1425" s="119">
        <v>211812</v>
      </c>
      <c r="D1425" t="s">
        <v>800</v>
      </c>
      <c r="E1425" s="119" t="s">
        <v>1606</v>
      </c>
      <c r="H1425" t="s">
        <v>1607</v>
      </c>
      <c r="I1425">
        <f>VLOOKUP(H1425,Listas!$B$2:$C$20,2,FALSE)</f>
        <v>500001</v>
      </c>
      <c r="J1425" t="s">
        <v>112</v>
      </c>
      <c r="K1425">
        <f>VLOOKUP(J1425,Listas!$B$21:$C$50,2,FALSE)</f>
        <v>600019</v>
      </c>
      <c r="L1425">
        <v>-1</v>
      </c>
    </row>
    <row r="1426" spans="1:12">
      <c r="A1426">
        <v>116</v>
      </c>
      <c r="B1426" t="s">
        <v>801</v>
      </c>
      <c r="C1426" s="119">
        <v>211813</v>
      </c>
      <c r="D1426" t="s">
        <v>802</v>
      </c>
      <c r="E1426" s="119" t="s">
        <v>1606</v>
      </c>
      <c r="H1426" t="s">
        <v>1607</v>
      </c>
      <c r="I1426">
        <f>VLOOKUP(H1426,Listas!$B$2:$C$20,2,FALSE)</f>
        <v>500001</v>
      </c>
      <c r="J1426" t="s">
        <v>112</v>
      </c>
      <c r="K1426">
        <f>VLOOKUP(J1426,Listas!$B$21:$C$50,2,FALSE)</f>
        <v>600019</v>
      </c>
      <c r="L1426">
        <v>-1</v>
      </c>
    </row>
    <row r="1427" spans="1:12">
      <c r="A1427">
        <v>116</v>
      </c>
      <c r="B1427" t="s">
        <v>4394</v>
      </c>
      <c r="C1427" s="119">
        <v>211814</v>
      </c>
      <c r="D1427" t="s">
        <v>475</v>
      </c>
      <c r="E1427" s="119" t="s">
        <v>1606</v>
      </c>
      <c r="H1427" t="s">
        <v>1607</v>
      </c>
      <c r="I1427">
        <f>VLOOKUP(H1427,Listas!$B$2:$C$20,2,FALSE)</f>
        <v>500001</v>
      </c>
      <c r="J1427" t="s">
        <v>112</v>
      </c>
      <c r="K1427">
        <f>VLOOKUP(J1427,Listas!$B$21:$C$50,2,FALSE)</f>
        <v>600019</v>
      </c>
      <c r="L1427">
        <v>-1</v>
      </c>
    </row>
    <row r="1428" spans="1:12">
      <c r="A1428">
        <v>116</v>
      </c>
      <c r="B1428" t="s">
        <v>4395</v>
      </c>
      <c r="C1428" s="119">
        <v>211815</v>
      </c>
      <c r="D1428" t="s">
        <v>477</v>
      </c>
      <c r="E1428" s="119" t="s">
        <v>1606</v>
      </c>
      <c r="H1428" t="s">
        <v>1607</v>
      </c>
      <c r="I1428">
        <f>VLOOKUP(H1428,Listas!$B$2:$C$20,2,FALSE)</f>
        <v>500001</v>
      </c>
      <c r="J1428" t="s">
        <v>112</v>
      </c>
      <c r="K1428">
        <f>VLOOKUP(J1428,Listas!$B$21:$C$50,2,FALSE)</f>
        <v>600019</v>
      </c>
      <c r="L1428">
        <v>-1</v>
      </c>
    </row>
    <row r="1429" spans="1:12">
      <c r="A1429">
        <v>116</v>
      </c>
      <c r="B1429" t="s">
        <v>1524</v>
      </c>
      <c r="C1429" s="119">
        <v>211816</v>
      </c>
      <c r="D1429" t="s">
        <v>1525</v>
      </c>
      <c r="E1429" s="119" t="s">
        <v>1606</v>
      </c>
      <c r="H1429" t="s">
        <v>1607</v>
      </c>
      <c r="I1429">
        <f>VLOOKUP(H1429,Listas!$B$2:$C$20,2,FALSE)</f>
        <v>500001</v>
      </c>
      <c r="J1429" t="s">
        <v>112</v>
      </c>
      <c r="K1429">
        <f>VLOOKUP(J1429,Listas!$B$21:$C$50,2,FALSE)</f>
        <v>600019</v>
      </c>
      <c r="L1429">
        <v>-1</v>
      </c>
    </row>
    <row r="1430" spans="1:12">
      <c r="A1430">
        <v>116</v>
      </c>
      <c r="B1430" t="s">
        <v>4396</v>
      </c>
      <c r="C1430" s="119">
        <v>211817</v>
      </c>
      <c r="D1430" t="s">
        <v>4397</v>
      </c>
      <c r="E1430" s="119" t="s">
        <v>1606</v>
      </c>
      <c r="H1430" t="s">
        <v>1607</v>
      </c>
      <c r="I1430">
        <f>VLOOKUP(H1430,Listas!$B$2:$C$20,2,FALSE)</f>
        <v>500001</v>
      </c>
      <c r="J1430" t="s">
        <v>112</v>
      </c>
      <c r="K1430">
        <f>VLOOKUP(J1430,Listas!$B$21:$C$50,2,FALSE)</f>
        <v>600019</v>
      </c>
      <c r="L1430">
        <v>-1</v>
      </c>
    </row>
    <row r="1431" spans="1:12" s="363" customFormat="1">
      <c r="A1431" s="363">
        <v>116</v>
      </c>
      <c r="B1431" s="363" t="s">
        <v>4398</v>
      </c>
      <c r="C1431" s="363">
        <v>2119</v>
      </c>
      <c r="D1431" s="363" t="s">
        <v>4399</v>
      </c>
      <c r="E1431" s="364" t="s">
        <v>1601</v>
      </c>
    </row>
    <row r="1432" spans="1:12">
      <c r="A1432">
        <v>116</v>
      </c>
      <c r="B1432" t="s">
        <v>4400</v>
      </c>
      <c r="C1432" s="119">
        <v>21191</v>
      </c>
      <c r="D1432" t="s">
        <v>4401</v>
      </c>
      <c r="E1432" s="119" t="s">
        <v>1606</v>
      </c>
      <c r="H1432" t="s">
        <v>1607</v>
      </c>
      <c r="I1432">
        <f>VLOOKUP(H1432,Listas!$B$2:$C$20,2,FALSE)</f>
        <v>500001</v>
      </c>
      <c r="J1432" t="s">
        <v>1820</v>
      </c>
      <c r="K1432">
        <f>VLOOKUP(J1432,Listas!$B$21:$C$50,2,FALSE)</f>
        <v>600021</v>
      </c>
      <c r="L1432">
        <v>-1</v>
      </c>
    </row>
    <row r="1433" spans="1:12">
      <c r="A1433">
        <v>116</v>
      </c>
      <c r="B1433" t="s">
        <v>4402</v>
      </c>
      <c r="C1433" s="119">
        <v>21192</v>
      </c>
      <c r="D1433" t="s">
        <v>4403</v>
      </c>
      <c r="E1433" s="119" t="s">
        <v>1606</v>
      </c>
      <c r="H1433" t="s">
        <v>1607</v>
      </c>
      <c r="I1433">
        <f>VLOOKUP(H1433,Listas!$B$2:$C$20,2,FALSE)</f>
        <v>500001</v>
      </c>
      <c r="J1433" t="s">
        <v>1820</v>
      </c>
      <c r="K1433">
        <f>VLOOKUP(J1433,Listas!$B$21:$C$50,2,FALSE)</f>
        <v>600021</v>
      </c>
      <c r="L1433">
        <v>-1</v>
      </c>
    </row>
    <row r="1434" spans="1:12">
      <c r="A1434">
        <v>116</v>
      </c>
      <c r="B1434" t="s">
        <v>4404</v>
      </c>
      <c r="C1434" s="119">
        <v>21193</v>
      </c>
      <c r="D1434" t="s">
        <v>961</v>
      </c>
      <c r="E1434" s="119" t="s">
        <v>1606</v>
      </c>
      <c r="H1434" t="s">
        <v>1607</v>
      </c>
      <c r="I1434">
        <f>VLOOKUP(H1434,Listas!$B$2:$C$20,2,FALSE)</f>
        <v>500001</v>
      </c>
      <c r="J1434" t="s">
        <v>1820</v>
      </c>
      <c r="K1434">
        <f>VLOOKUP(J1434,Listas!$B$21:$C$50,2,FALSE)</f>
        <v>600021</v>
      </c>
      <c r="L1434">
        <v>-1</v>
      </c>
    </row>
    <row r="1435" spans="1:12">
      <c r="A1435">
        <v>116</v>
      </c>
      <c r="B1435" t="s">
        <v>4405</v>
      </c>
      <c r="C1435" s="119">
        <v>21194</v>
      </c>
      <c r="D1435" t="s">
        <v>4406</v>
      </c>
      <c r="E1435" s="119" t="s">
        <v>1606</v>
      </c>
      <c r="H1435" t="s">
        <v>1607</v>
      </c>
      <c r="I1435">
        <f>VLOOKUP(H1435,Listas!$B$2:$C$20,2,FALSE)</f>
        <v>500001</v>
      </c>
      <c r="J1435" t="s">
        <v>1820</v>
      </c>
      <c r="K1435">
        <f>VLOOKUP(J1435,Listas!$B$21:$C$50,2,FALSE)</f>
        <v>600021</v>
      </c>
      <c r="L1435">
        <v>-1</v>
      </c>
    </row>
    <row r="1436" spans="1:12">
      <c r="A1436">
        <v>116</v>
      </c>
      <c r="B1436" t="s">
        <v>4407</v>
      </c>
      <c r="C1436" s="119">
        <v>21195</v>
      </c>
      <c r="D1436" t="s">
        <v>4408</v>
      </c>
      <c r="E1436" s="119" t="s">
        <v>1606</v>
      </c>
      <c r="H1436" t="s">
        <v>1607</v>
      </c>
      <c r="I1436">
        <f>VLOOKUP(H1436,Listas!$B$2:$C$20,2,FALSE)</f>
        <v>500001</v>
      </c>
      <c r="J1436" t="s">
        <v>1820</v>
      </c>
      <c r="K1436">
        <f>VLOOKUP(J1436,Listas!$B$21:$C$50,2,FALSE)</f>
        <v>600021</v>
      </c>
      <c r="L1436">
        <v>-1</v>
      </c>
    </row>
    <row r="1437" spans="1:12">
      <c r="A1437">
        <v>116</v>
      </c>
      <c r="B1437" t="s">
        <v>4409</v>
      </c>
      <c r="C1437" s="119">
        <v>21196</v>
      </c>
      <c r="D1437" t="s">
        <v>4410</v>
      </c>
      <c r="E1437" s="119" t="s">
        <v>1606</v>
      </c>
      <c r="H1437" t="s">
        <v>1607</v>
      </c>
      <c r="I1437">
        <f>VLOOKUP(H1437,Listas!$B$2:$C$20,2,FALSE)</f>
        <v>500001</v>
      </c>
      <c r="J1437" t="s">
        <v>1820</v>
      </c>
      <c r="K1437">
        <f>VLOOKUP(J1437,Listas!$B$21:$C$50,2,FALSE)</f>
        <v>600021</v>
      </c>
      <c r="L1437">
        <v>-1</v>
      </c>
    </row>
    <row r="1438" spans="1:12" s="363" customFormat="1">
      <c r="A1438" s="363">
        <v>116</v>
      </c>
      <c r="B1438" s="363" t="s">
        <v>4411</v>
      </c>
      <c r="C1438" s="363">
        <v>21110</v>
      </c>
      <c r="D1438" s="363" t="s">
        <v>4412</v>
      </c>
      <c r="E1438" s="364" t="s">
        <v>1601</v>
      </c>
    </row>
    <row r="1439" spans="1:12">
      <c r="A1439">
        <v>116</v>
      </c>
      <c r="B1439" t="s">
        <v>4413</v>
      </c>
      <c r="C1439" s="119">
        <v>211101</v>
      </c>
      <c r="D1439" t="s">
        <v>4414</v>
      </c>
      <c r="E1439" s="119" t="s">
        <v>1606</v>
      </c>
      <c r="H1439" t="s">
        <v>1607</v>
      </c>
      <c r="I1439">
        <f>VLOOKUP(H1439,Listas!$B$2:$C$20,2,FALSE)</f>
        <v>500001</v>
      </c>
      <c r="J1439" t="s">
        <v>1820</v>
      </c>
      <c r="K1439">
        <f>VLOOKUP(J1439,Listas!$B$21:$C$50,2,FALSE)</f>
        <v>600021</v>
      </c>
      <c r="L1439">
        <v>-1</v>
      </c>
    </row>
    <row r="1440" spans="1:12">
      <c r="A1440">
        <v>116</v>
      </c>
      <c r="B1440" t="s">
        <v>4415</v>
      </c>
      <c r="C1440" s="119">
        <v>211102</v>
      </c>
      <c r="D1440" t="s">
        <v>4416</v>
      </c>
      <c r="E1440" s="119" t="s">
        <v>1606</v>
      </c>
      <c r="H1440" t="s">
        <v>1607</v>
      </c>
      <c r="I1440">
        <f>VLOOKUP(H1440,Listas!$B$2:$C$20,2,FALSE)</f>
        <v>500001</v>
      </c>
      <c r="J1440" t="s">
        <v>1820</v>
      </c>
      <c r="K1440">
        <f>VLOOKUP(J1440,Listas!$B$21:$C$50,2,FALSE)</f>
        <v>600021</v>
      </c>
      <c r="L1440">
        <v>-1</v>
      </c>
    </row>
    <row r="1441" spans="1:12">
      <c r="A1441">
        <v>116</v>
      </c>
      <c r="B1441" t="s">
        <v>4417</v>
      </c>
      <c r="C1441" s="119">
        <v>211103</v>
      </c>
      <c r="D1441" t="s">
        <v>4418</v>
      </c>
      <c r="E1441" s="119" t="s">
        <v>1606</v>
      </c>
      <c r="H1441" t="s">
        <v>1607</v>
      </c>
      <c r="I1441">
        <f>VLOOKUP(H1441,Listas!$B$2:$C$20,2,FALSE)</f>
        <v>500001</v>
      </c>
      <c r="J1441" t="s">
        <v>1820</v>
      </c>
      <c r="K1441">
        <f>VLOOKUP(J1441,Listas!$B$21:$C$50,2,FALSE)</f>
        <v>600021</v>
      </c>
      <c r="L1441">
        <v>-1</v>
      </c>
    </row>
    <row r="1442" spans="1:12" s="363" customFormat="1">
      <c r="A1442" s="363">
        <v>116</v>
      </c>
      <c r="B1442" s="363" t="s">
        <v>4419</v>
      </c>
      <c r="C1442" s="363">
        <v>211110</v>
      </c>
      <c r="D1442" s="363" t="s">
        <v>814</v>
      </c>
      <c r="E1442" s="364" t="s">
        <v>1601</v>
      </c>
    </row>
    <row r="1443" spans="1:12">
      <c r="A1443">
        <v>116</v>
      </c>
      <c r="B1443" t="s">
        <v>4420</v>
      </c>
      <c r="C1443" s="119">
        <v>211111</v>
      </c>
      <c r="D1443" t="s">
        <v>816</v>
      </c>
      <c r="E1443" s="119" t="s">
        <v>1606</v>
      </c>
      <c r="H1443" t="s">
        <v>1607</v>
      </c>
      <c r="I1443">
        <f>VLOOKUP(H1443,Listas!$B$2:$C$20,2,FALSE)</f>
        <v>500001</v>
      </c>
      <c r="J1443" t="s">
        <v>99</v>
      </c>
      <c r="K1443">
        <f>VLOOKUP(J1443,Listas!$B$21:$C$50,2,FALSE)</f>
        <v>600008</v>
      </c>
      <c r="L1443">
        <v>-1</v>
      </c>
    </row>
    <row r="1444" spans="1:12">
      <c r="A1444">
        <v>116</v>
      </c>
      <c r="B1444" t="s">
        <v>4421</v>
      </c>
      <c r="C1444" s="119">
        <v>211112</v>
      </c>
      <c r="D1444" t="s">
        <v>818</v>
      </c>
      <c r="E1444" s="119" t="s">
        <v>1606</v>
      </c>
      <c r="H1444" t="s">
        <v>1607</v>
      </c>
      <c r="I1444">
        <f>VLOOKUP(H1444,Listas!$B$2:$C$20,2,FALSE)</f>
        <v>500001</v>
      </c>
      <c r="J1444" t="s">
        <v>99</v>
      </c>
      <c r="K1444">
        <f>VLOOKUP(J1444,Listas!$B$21:$C$50,2,FALSE)</f>
        <v>600008</v>
      </c>
      <c r="L1444">
        <v>-1</v>
      </c>
    </row>
    <row r="1445" spans="1:12">
      <c r="A1445">
        <v>116</v>
      </c>
      <c r="B1445" t="s">
        <v>4422</v>
      </c>
      <c r="C1445" s="119">
        <v>211113</v>
      </c>
      <c r="D1445" t="s">
        <v>820</v>
      </c>
      <c r="E1445" s="119" t="s">
        <v>1606</v>
      </c>
      <c r="H1445" t="s">
        <v>1607</v>
      </c>
      <c r="I1445">
        <f>VLOOKUP(H1445,Listas!$B$2:$C$20,2,FALSE)</f>
        <v>500001</v>
      </c>
      <c r="J1445" t="s">
        <v>99</v>
      </c>
      <c r="K1445">
        <f>VLOOKUP(J1445,Listas!$B$21:$C$50,2,FALSE)</f>
        <v>600008</v>
      </c>
      <c r="L1445">
        <v>-1</v>
      </c>
    </row>
    <row r="1446" spans="1:12" s="363" customFormat="1">
      <c r="A1446" s="363">
        <v>116</v>
      </c>
      <c r="B1446" s="363" t="s">
        <v>4423</v>
      </c>
      <c r="C1446" s="363">
        <v>211012</v>
      </c>
      <c r="D1446" s="363" t="s">
        <v>4424</v>
      </c>
      <c r="E1446" s="364" t="s">
        <v>1601</v>
      </c>
    </row>
    <row r="1447" spans="1:12">
      <c r="A1447">
        <v>116</v>
      </c>
      <c r="B1447" t="s">
        <v>4425</v>
      </c>
      <c r="C1447" s="119">
        <v>211121</v>
      </c>
      <c r="D1447" t="s">
        <v>4426</v>
      </c>
      <c r="E1447" s="119" t="s">
        <v>1606</v>
      </c>
      <c r="H1447" t="s">
        <v>1607</v>
      </c>
      <c r="I1447">
        <f>VLOOKUP(H1447,Listas!$B$2:$C$20,2,FALSE)</f>
        <v>500001</v>
      </c>
      <c r="J1447" t="s">
        <v>1820</v>
      </c>
      <c r="K1447">
        <f>VLOOKUP(J1447,Listas!$B$21:$C$50,2,FALSE)</f>
        <v>600021</v>
      </c>
      <c r="L1447">
        <v>-1</v>
      </c>
    </row>
    <row r="1448" spans="1:12">
      <c r="A1448">
        <v>116</v>
      </c>
      <c r="B1448" t="s">
        <v>4427</v>
      </c>
      <c r="C1448" s="119">
        <v>211122</v>
      </c>
      <c r="D1448" t="s">
        <v>4428</v>
      </c>
      <c r="E1448" s="119" t="s">
        <v>1606</v>
      </c>
      <c r="H1448" t="s">
        <v>1607</v>
      </c>
      <c r="I1448">
        <f>VLOOKUP(H1448,Listas!$B$2:$C$20,2,FALSE)</f>
        <v>500001</v>
      </c>
      <c r="J1448" t="s">
        <v>1820</v>
      </c>
      <c r="K1448">
        <f>VLOOKUP(J1448,Listas!$B$21:$C$50,2,FALSE)</f>
        <v>600021</v>
      </c>
      <c r="L1448">
        <v>-1</v>
      </c>
    </row>
    <row r="1449" spans="1:12">
      <c r="A1449">
        <v>116</v>
      </c>
      <c r="B1449" t="s">
        <v>4429</v>
      </c>
      <c r="C1449" s="119">
        <v>211123</v>
      </c>
      <c r="D1449" t="s">
        <v>4430</v>
      </c>
      <c r="E1449" s="119" t="s">
        <v>1606</v>
      </c>
      <c r="H1449" t="s">
        <v>1607</v>
      </c>
      <c r="I1449">
        <f>VLOOKUP(H1449,Listas!$B$2:$C$20,2,FALSE)</f>
        <v>500001</v>
      </c>
      <c r="J1449" t="s">
        <v>1820</v>
      </c>
      <c r="K1449">
        <f>VLOOKUP(J1449,Listas!$B$21:$C$50,2,FALSE)</f>
        <v>600021</v>
      </c>
      <c r="L1449">
        <v>-1</v>
      </c>
    </row>
    <row r="1450" spans="1:12">
      <c r="A1450">
        <v>116</v>
      </c>
      <c r="B1450" t="s">
        <v>4431</v>
      </c>
      <c r="C1450" s="119">
        <v>211124</v>
      </c>
      <c r="D1450" t="s">
        <v>4432</v>
      </c>
      <c r="E1450" s="119" t="s">
        <v>1606</v>
      </c>
      <c r="H1450" t="s">
        <v>1607</v>
      </c>
      <c r="I1450">
        <f>VLOOKUP(H1450,Listas!$B$2:$C$20,2,FALSE)</f>
        <v>500001</v>
      </c>
      <c r="J1450" t="s">
        <v>1820</v>
      </c>
      <c r="K1450">
        <f>VLOOKUP(J1450,Listas!$B$21:$C$50,2,FALSE)</f>
        <v>600021</v>
      </c>
      <c r="L1450">
        <v>-1</v>
      </c>
    </row>
    <row r="1451" spans="1:12">
      <c r="A1451">
        <v>116</v>
      </c>
      <c r="B1451" t="s">
        <v>4433</v>
      </c>
      <c r="C1451" s="119">
        <v>211125</v>
      </c>
      <c r="D1451" t="s">
        <v>4434</v>
      </c>
      <c r="E1451" s="119" t="s">
        <v>1606</v>
      </c>
      <c r="H1451" t="s">
        <v>1607</v>
      </c>
      <c r="I1451">
        <f>VLOOKUP(H1451,Listas!$B$2:$C$20,2,FALSE)</f>
        <v>500001</v>
      </c>
      <c r="J1451" t="s">
        <v>1820</v>
      </c>
      <c r="K1451">
        <f>VLOOKUP(J1451,Listas!$B$21:$C$50,2,FALSE)</f>
        <v>600021</v>
      </c>
      <c r="L1451">
        <v>-1</v>
      </c>
    </row>
    <row r="1452" spans="1:12">
      <c r="A1452">
        <v>116</v>
      </c>
      <c r="B1452" t="s">
        <v>4435</v>
      </c>
      <c r="C1452" s="119">
        <v>211126</v>
      </c>
      <c r="D1452" t="s">
        <v>4436</v>
      </c>
      <c r="E1452" s="119" t="s">
        <v>1606</v>
      </c>
      <c r="H1452" t="s">
        <v>1607</v>
      </c>
      <c r="I1452">
        <f>VLOOKUP(H1452,Listas!$B$2:$C$20,2,FALSE)</f>
        <v>500001</v>
      </c>
      <c r="J1452" t="s">
        <v>1820</v>
      </c>
      <c r="K1452">
        <f>VLOOKUP(J1452,Listas!$B$21:$C$50,2,FALSE)</f>
        <v>600021</v>
      </c>
      <c r="L1452">
        <v>-1</v>
      </c>
    </row>
    <row r="1453" spans="1:12">
      <c r="A1453">
        <v>116</v>
      </c>
      <c r="B1453" t="s">
        <v>4437</v>
      </c>
      <c r="C1453" s="119">
        <v>211127</v>
      </c>
      <c r="D1453" t="s">
        <v>4438</v>
      </c>
      <c r="E1453" s="119" t="s">
        <v>1606</v>
      </c>
      <c r="H1453" t="s">
        <v>1607</v>
      </c>
      <c r="I1453">
        <f>VLOOKUP(H1453,Listas!$B$2:$C$20,2,FALSE)</f>
        <v>500001</v>
      </c>
      <c r="J1453" t="s">
        <v>1820</v>
      </c>
      <c r="K1453">
        <f>VLOOKUP(J1453,Listas!$B$21:$C$50,2,FALSE)</f>
        <v>600021</v>
      </c>
      <c r="L1453">
        <v>-1</v>
      </c>
    </row>
    <row r="1454" spans="1:12">
      <c r="A1454">
        <v>116</v>
      </c>
      <c r="B1454" t="s">
        <v>4439</v>
      </c>
      <c r="C1454" s="119">
        <v>211128</v>
      </c>
      <c r="D1454" t="s">
        <v>4440</v>
      </c>
      <c r="E1454" s="119" t="s">
        <v>1606</v>
      </c>
      <c r="H1454" t="s">
        <v>1607</v>
      </c>
      <c r="I1454">
        <f>VLOOKUP(H1454,Listas!$B$2:$C$20,2,FALSE)</f>
        <v>500001</v>
      </c>
      <c r="J1454" t="s">
        <v>1820</v>
      </c>
      <c r="K1454">
        <f>VLOOKUP(J1454,Listas!$B$21:$C$50,2,FALSE)</f>
        <v>600021</v>
      </c>
      <c r="L1454">
        <v>-1</v>
      </c>
    </row>
    <row r="1455" spans="1:12">
      <c r="A1455">
        <v>116</v>
      </c>
      <c r="B1455" t="s">
        <v>4441</v>
      </c>
      <c r="C1455" s="119">
        <v>211129</v>
      </c>
      <c r="D1455" t="s">
        <v>4442</v>
      </c>
      <c r="E1455" s="119" t="s">
        <v>1606</v>
      </c>
      <c r="H1455" t="s">
        <v>1607</v>
      </c>
      <c r="I1455">
        <f>VLOOKUP(H1455,Listas!$B$2:$C$20,2,FALSE)</f>
        <v>500001</v>
      </c>
      <c r="J1455" t="s">
        <v>1820</v>
      </c>
      <c r="K1455">
        <f>VLOOKUP(J1455,Listas!$B$21:$C$50,2,FALSE)</f>
        <v>600021</v>
      </c>
      <c r="L1455">
        <v>-1</v>
      </c>
    </row>
    <row r="1456" spans="1:12">
      <c r="A1456">
        <v>116</v>
      </c>
      <c r="B1456" t="s">
        <v>4443</v>
      </c>
      <c r="C1456" s="119">
        <v>2111210</v>
      </c>
      <c r="D1456" t="s">
        <v>4444</v>
      </c>
      <c r="E1456" s="119" t="s">
        <v>1606</v>
      </c>
      <c r="H1456" t="s">
        <v>1607</v>
      </c>
      <c r="I1456">
        <f>VLOOKUP(H1456,Listas!$B$2:$C$20,2,FALSE)</f>
        <v>500001</v>
      </c>
      <c r="J1456" t="s">
        <v>1820</v>
      </c>
      <c r="K1456">
        <f>VLOOKUP(J1456,Listas!$B$21:$C$50,2,FALSE)</f>
        <v>600021</v>
      </c>
      <c r="L1456">
        <v>-1</v>
      </c>
    </row>
    <row r="1457" spans="1:12">
      <c r="A1457">
        <v>116</v>
      </c>
      <c r="B1457" t="s">
        <v>4445</v>
      </c>
      <c r="C1457" s="119">
        <v>2111311</v>
      </c>
      <c r="D1457" t="s">
        <v>4446</v>
      </c>
      <c r="E1457" s="119" t="s">
        <v>1606</v>
      </c>
      <c r="H1457" t="s">
        <v>1607</v>
      </c>
      <c r="I1457">
        <f>VLOOKUP(H1457,Listas!$B$2:$C$20,2,FALSE)</f>
        <v>500001</v>
      </c>
      <c r="J1457" t="s">
        <v>1820</v>
      </c>
      <c r="K1457">
        <f>VLOOKUP(J1457,Listas!$B$21:$C$50,2,FALSE)</f>
        <v>600021</v>
      </c>
      <c r="L1457">
        <v>-1</v>
      </c>
    </row>
    <row r="1458" spans="1:12">
      <c r="A1458">
        <v>116</v>
      </c>
      <c r="B1458" t="s">
        <v>4447</v>
      </c>
      <c r="C1458" s="119">
        <v>2111212</v>
      </c>
      <c r="D1458" t="s">
        <v>4448</v>
      </c>
      <c r="E1458" s="119" t="s">
        <v>1606</v>
      </c>
      <c r="H1458" t="s">
        <v>1607</v>
      </c>
      <c r="I1458">
        <f>VLOOKUP(H1458,Listas!$B$2:$C$20,2,FALSE)</f>
        <v>500001</v>
      </c>
      <c r="J1458" t="s">
        <v>1820</v>
      </c>
      <c r="K1458">
        <f>VLOOKUP(J1458,Listas!$B$21:$C$50,2,FALSE)</f>
        <v>600021</v>
      </c>
      <c r="L1458">
        <v>-1</v>
      </c>
    </row>
    <row r="1459" spans="1:12">
      <c r="A1459">
        <v>116</v>
      </c>
      <c r="B1459" t="s">
        <v>4449</v>
      </c>
      <c r="C1459" s="119">
        <v>2111213</v>
      </c>
      <c r="D1459" t="s">
        <v>4450</v>
      </c>
      <c r="E1459" s="119" t="s">
        <v>1606</v>
      </c>
      <c r="H1459" t="s">
        <v>1607</v>
      </c>
      <c r="I1459">
        <f>VLOOKUP(H1459,Listas!$B$2:$C$20,2,FALSE)</f>
        <v>500001</v>
      </c>
      <c r="J1459" t="s">
        <v>1820</v>
      </c>
      <c r="K1459">
        <f>VLOOKUP(J1459,Listas!$B$21:$C$50,2,FALSE)</f>
        <v>600021</v>
      </c>
      <c r="L1459">
        <v>-1</v>
      </c>
    </row>
    <row r="1460" spans="1:12">
      <c r="A1460">
        <v>116</v>
      </c>
      <c r="B1460" t="s">
        <v>4451</v>
      </c>
      <c r="C1460" s="119">
        <v>2111214</v>
      </c>
      <c r="D1460" t="s">
        <v>4452</v>
      </c>
      <c r="E1460" s="119" t="s">
        <v>1606</v>
      </c>
      <c r="H1460" t="s">
        <v>1607</v>
      </c>
      <c r="I1460">
        <f>VLOOKUP(H1460,Listas!$B$2:$C$20,2,FALSE)</f>
        <v>500001</v>
      </c>
      <c r="J1460" t="s">
        <v>1820</v>
      </c>
      <c r="K1460">
        <f>VLOOKUP(J1460,Listas!$B$21:$C$50,2,FALSE)</f>
        <v>600021</v>
      </c>
      <c r="L1460">
        <v>-1</v>
      </c>
    </row>
    <row r="1461" spans="1:12">
      <c r="A1461">
        <v>116</v>
      </c>
      <c r="B1461" t="s">
        <v>4453</v>
      </c>
      <c r="C1461" s="119">
        <v>2111215</v>
      </c>
      <c r="D1461" t="s">
        <v>4454</v>
      </c>
      <c r="E1461" s="119" t="s">
        <v>1606</v>
      </c>
      <c r="H1461" t="s">
        <v>1607</v>
      </c>
      <c r="I1461">
        <f>VLOOKUP(H1461,Listas!$B$2:$C$20,2,FALSE)</f>
        <v>500001</v>
      </c>
      <c r="J1461" t="s">
        <v>1820</v>
      </c>
      <c r="K1461">
        <f>VLOOKUP(J1461,Listas!$B$21:$C$50,2,FALSE)</f>
        <v>600021</v>
      </c>
      <c r="L1461">
        <v>-1</v>
      </c>
    </row>
    <row r="1462" spans="1:12">
      <c r="A1462">
        <v>116</v>
      </c>
      <c r="B1462" t="s">
        <v>4455</v>
      </c>
      <c r="C1462" s="119">
        <v>2111216</v>
      </c>
      <c r="D1462" t="s">
        <v>4456</v>
      </c>
      <c r="E1462" s="119" t="s">
        <v>1606</v>
      </c>
      <c r="H1462" t="s">
        <v>1607</v>
      </c>
      <c r="I1462">
        <f>VLOOKUP(H1462,Listas!$B$2:$C$20,2,FALSE)</f>
        <v>500001</v>
      </c>
      <c r="J1462" t="s">
        <v>1820</v>
      </c>
      <c r="K1462">
        <f>VLOOKUP(J1462,Listas!$B$21:$C$50,2,FALSE)</f>
        <v>600021</v>
      </c>
      <c r="L1462">
        <v>-1</v>
      </c>
    </row>
    <row r="1463" spans="1:12">
      <c r="A1463">
        <v>116</v>
      </c>
      <c r="B1463" t="s">
        <v>4457</v>
      </c>
      <c r="C1463" s="119">
        <v>2111217</v>
      </c>
      <c r="D1463" t="s">
        <v>4458</v>
      </c>
      <c r="E1463" s="119" t="s">
        <v>1606</v>
      </c>
      <c r="H1463" t="s">
        <v>1607</v>
      </c>
      <c r="I1463">
        <f>VLOOKUP(H1463,Listas!$B$2:$C$20,2,FALSE)</f>
        <v>500001</v>
      </c>
      <c r="J1463" t="s">
        <v>1820</v>
      </c>
      <c r="K1463">
        <f>VLOOKUP(J1463,Listas!$B$21:$C$50,2,FALSE)</f>
        <v>600021</v>
      </c>
      <c r="L1463">
        <v>-1</v>
      </c>
    </row>
    <row r="1464" spans="1:12">
      <c r="A1464">
        <v>116</v>
      </c>
      <c r="B1464" t="s">
        <v>4459</v>
      </c>
      <c r="C1464" s="119">
        <v>2111218</v>
      </c>
      <c r="D1464" t="s">
        <v>4460</v>
      </c>
      <c r="E1464" s="119" t="s">
        <v>1606</v>
      </c>
      <c r="H1464" t="s">
        <v>1607</v>
      </c>
      <c r="I1464">
        <f>VLOOKUP(H1464,Listas!$B$2:$C$20,2,FALSE)</f>
        <v>500001</v>
      </c>
      <c r="J1464" t="s">
        <v>1820</v>
      </c>
      <c r="K1464">
        <f>VLOOKUP(J1464,Listas!$B$21:$C$50,2,FALSE)</f>
        <v>600021</v>
      </c>
      <c r="L1464">
        <v>-1</v>
      </c>
    </row>
    <row r="1465" spans="1:12" s="363" customFormat="1">
      <c r="A1465" s="363">
        <v>116</v>
      </c>
      <c r="B1465" s="363" t="s">
        <v>4461</v>
      </c>
      <c r="C1465" s="363">
        <v>21113</v>
      </c>
      <c r="D1465" s="363" t="s">
        <v>4462</v>
      </c>
      <c r="E1465" s="364" t="s">
        <v>1601</v>
      </c>
    </row>
    <row r="1466" spans="1:12">
      <c r="A1466">
        <v>116</v>
      </c>
      <c r="B1466" t="s">
        <v>4463</v>
      </c>
      <c r="C1466" s="119">
        <v>211131</v>
      </c>
      <c r="D1466" t="s">
        <v>4464</v>
      </c>
      <c r="E1466" s="119" t="s">
        <v>1606</v>
      </c>
      <c r="H1466" t="s">
        <v>1607</v>
      </c>
      <c r="I1466">
        <f>VLOOKUP(H1466,Listas!$B$2:$C$20,2,FALSE)</f>
        <v>500001</v>
      </c>
      <c r="J1466" t="s">
        <v>1820</v>
      </c>
      <c r="K1466">
        <f>VLOOKUP(J1466,Listas!$B$21:$C$50,2,FALSE)</f>
        <v>600021</v>
      </c>
      <c r="L1466">
        <v>-1</v>
      </c>
    </row>
    <row r="1467" spans="1:12">
      <c r="A1467">
        <v>116</v>
      </c>
      <c r="B1467" t="s">
        <v>4465</v>
      </c>
      <c r="C1467" s="119">
        <v>211132</v>
      </c>
      <c r="D1467" t="s">
        <v>4466</v>
      </c>
      <c r="E1467" s="119" t="s">
        <v>1606</v>
      </c>
      <c r="H1467" t="s">
        <v>1607</v>
      </c>
      <c r="I1467">
        <f>VLOOKUP(H1467,Listas!$B$2:$C$20,2,FALSE)</f>
        <v>500001</v>
      </c>
      <c r="J1467" t="s">
        <v>1820</v>
      </c>
      <c r="K1467">
        <f>VLOOKUP(J1467,Listas!$B$21:$C$50,2,FALSE)</f>
        <v>600021</v>
      </c>
      <c r="L1467">
        <v>-1</v>
      </c>
    </row>
    <row r="1468" spans="1:12" s="363" customFormat="1">
      <c r="A1468" s="363">
        <v>116</v>
      </c>
      <c r="B1468" s="363" t="s">
        <v>803</v>
      </c>
      <c r="C1468" s="363">
        <v>21114</v>
      </c>
      <c r="D1468" s="363" t="s">
        <v>26</v>
      </c>
      <c r="E1468" s="364" t="s">
        <v>1601</v>
      </c>
    </row>
    <row r="1469" spans="1:12">
      <c r="A1469">
        <v>116</v>
      </c>
      <c r="B1469" t="s">
        <v>4467</v>
      </c>
      <c r="C1469" s="119">
        <v>211141</v>
      </c>
      <c r="D1469" t="s">
        <v>4468</v>
      </c>
      <c r="E1469" s="119" t="s">
        <v>1606</v>
      </c>
      <c r="H1469" t="s">
        <v>1607</v>
      </c>
      <c r="I1469">
        <f>VLOOKUP(H1469,Listas!$B$2:$C$20,2,FALSE)</f>
        <v>500001</v>
      </c>
      <c r="J1469" t="s">
        <v>1820</v>
      </c>
      <c r="K1469">
        <f>VLOOKUP(J1469,Listas!$B$21:$C$50,2,FALSE)</f>
        <v>600021</v>
      </c>
      <c r="L1469">
        <v>-1</v>
      </c>
    </row>
    <row r="1470" spans="1:12">
      <c r="A1470">
        <v>116</v>
      </c>
      <c r="B1470" t="s">
        <v>4469</v>
      </c>
      <c r="C1470" s="119">
        <v>211142</v>
      </c>
      <c r="D1470" t="s">
        <v>4470</v>
      </c>
      <c r="E1470" s="119" t="s">
        <v>1606</v>
      </c>
      <c r="H1470" t="s">
        <v>1607</v>
      </c>
      <c r="I1470">
        <f>VLOOKUP(H1470,Listas!$B$2:$C$20,2,FALSE)</f>
        <v>500001</v>
      </c>
      <c r="J1470" t="s">
        <v>1820</v>
      </c>
      <c r="K1470">
        <f>VLOOKUP(J1470,Listas!$B$21:$C$50,2,FALSE)</f>
        <v>600021</v>
      </c>
      <c r="L1470">
        <v>-1</v>
      </c>
    </row>
    <row r="1471" spans="1:12">
      <c r="A1471">
        <v>116</v>
      </c>
      <c r="B1471" t="s">
        <v>4471</v>
      </c>
      <c r="C1471" s="119">
        <v>211143</v>
      </c>
      <c r="D1471" t="s">
        <v>4472</v>
      </c>
      <c r="E1471" s="119" t="s">
        <v>1606</v>
      </c>
      <c r="H1471" t="s">
        <v>1607</v>
      </c>
      <c r="I1471">
        <f>VLOOKUP(H1471,Listas!$B$2:$C$20,2,FALSE)</f>
        <v>500001</v>
      </c>
      <c r="J1471" t="s">
        <v>1820</v>
      </c>
      <c r="K1471">
        <f>VLOOKUP(J1471,Listas!$B$21:$C$50,2,FALSE)</f>
        <v>600021</v>
      </c>
      <c r="L1471">
        <v>-1</v>
      </c>
    </row>
    <row r="1472" spans="1:12">
      <c r="A1472">
        <v>116</v>
      </c>
      <c r="B1472" t="s">
        <v>4473</v>
      </c>
      <c r="C1472" s="119">
        <v>211144</v>
      </c>
      <c r="D1472" t="s">
        <v>4474</v>
      </c>
      <c r="E1472" s="119" t="s">
        <v>1606</v>
      </c>
      <c r="H1472" t="s">
        <v>1607</v>
      </c>
      <c r="I1472">
        <f>VLOOKUP(H1472,Listas!$B$2:$C$20,2,FALSE)</f>
        <v>500001</v>
      </c>
      <c r="J1472" t="s">
        <v>1820</v>
      </c>
      <c r="K1472">
        <f>VLOOKUP(J1472,Listas!$B$21:$C$50,2,FALSE)</f>
        <v>600021</v>
      </c>
      <c r="L1472">
        <v>-1</v>
      </c>
    </row>
    <row r="1473" spans="1:12">
      <c r="A1473">
        <v>116</v>
      </c>
      <c r="B1473" t="s">
        <v>804</v>
      </c>
      <c r="C1473" s="119">
        <v>211145</v>
      </c>
      <c r="D1473" t="s">
        <v>805</v>
      </c>
      <c r="E1473" s="119" t="s">
        <v>1606</v>
      </c>
      <c r="H1473" t="s">
        <v>1607</v>
      </c>
      <c r="I1473">
        <f>VLOOKUP(H1473,Listas!$B$2:$C$20,2,FALSE)</f>
        <v>500001</v>
      </c>
      <c r="J1473" t="s">
        <v>1820</v>
      </c>
      <c r="K1473">
        <f>VLOOKUP(J1473,Listas!$B$21:$C$50,2,FALSE)</f>
        <v>600021</v>
      </c>
      <c r="L1473">
        <v>-1</v>
      </c>
    </row>
    <row r="1474" spans="1:12">
      <c r="A1474">
        <v>116</v>
      </c>
      <c r="B1474" t="s">
        <v>4475</v>
      </c>
      <c r="C1474" s="119">
        <v>211146</v>
      </c>
      <c r="D1474" t="s">
        <v>4476</v>
      </c>
      <c r="E1474" s="119" t="s">
        <v>1606</v>
      </c>
      <c r="H1474" t="s">
        <v>1607</v>
      </c>
      <c r="I1474">
        <f>VLOOKUP(H1474,Listas!$B$2:$C$20,2,FALSE)</f>
        <v>500001</v>
      </c>
      <c r="J1474" t="s">
        <v>1820</v>
      </c>
      <c r="K1474">
        <f>VLOOKUP(J1474,Listas!$B$21:$C$50,2,FALSE)</f>
        <v>600021</v>
      </c>
      <c r="L1474">
        <v>-1</v>
      </c>
    </row>
    <row r="1475" spans="1:12">
      <c r="A1475">
        <v>116</v>
      </c>
      <c r="B1475" t="s">
        <v>4477</v>
      </c>
      <c r="C1475" s="119">
        <v>211147</v>
      </c>
      <c r="D1475" t="s">
        <v>4478</v>
      </c>
      <c r="E1475" s="119" t="s">
        <v>1606</v>
      </c>
      <c r="H1475" t="s">
        <v>1607</v>
      </c>
      <c r="I1475">
        <f>VLOOKUP(H1475,Listas!$B$2:$C$20,2,FALSE)</f>
        <v>500001</v>
      </c>
      <c r="J1475" t="s">
        <v>1820</v>
      </c>
      <c r="K1475">
        <f>VLOOKUP(J1475,Listas!$B$21:$C$50,2,FALSE)</f>
        <v>600021</v>
      </c>
      <c r="L1475">
        <v>-1</v>
      </c>
    </row>
    <row r="1476" spans="1:12">
      <c r="A1476">
        <v>116</v>
      </c>
      <c r="B1476" t="s">
        <v>1526</v>
      </c>
      <c r="C1476" s="119">
        <v>211148</v>
      </c>
      <c r="D1476" t="s">
        <v>1527</v>
      </c>
      <c r="E1476" s="119" t="s">
        <v>1606</v>
      </c>
      <c r="H1476" t="s">
        <v>1607</v>
      </c>
      <c r="I1476">
        <f>VLOOKUP(H1476,Listas!$B$2:$C$20,2,FALSE)</f>
        <v>500001</v>
      </c>
      <c r="J1476" t="s">
        <v>1820</v>
      </c>
      <c r="K1476">
        <f>VLOOKUP(J1476,Listas!$B$21:$C$50,2,FALSE)</f>
        <v>600021</v>
      </c>
      <c r="L1476">
        <v>-1</v>
      </c>
    </row>
    <row r="1477" spans="1:12" s="363" customFormat="1">
      <c r="A1477" s="363">
        <v>116</v>
      </c>
      <c r="B1477" s="363" t="s">
        <v>806</v>
      </c>
      <c r="C1477" s="363">
        <v>21115</v>
      </c>
      <c r="D1477" s="363" t="s">
        <v>794</v>
      </c>
      <c r="E1477" s="364" t="s">
        <v>1601</v>
      </c>
    </row>
    <row r="1478" spans="1:12">
      <c r="A1478">
        <v>116</v>
      </c>
      <c r="B1478" t="s">
        <v>807</v>
      </c>
      <c r="C1478" s="119">
        <v>211151</v>
      </c>
      <c r="D1478" t="s">
        <v>808</v>
      </c>
      <c r="E1478" s="119" t="s">
        <v>1606</v>
      </c>
      <c r="H1478" t="s">
        <v>1607</v>
      </c>
      <c r="I1478">
        <f>VLOOKUP(H1478,Listas!$B$2:$C$20,2,FALSE)</f>
        <v>500001</v>
      </c>
      <c r="J1478" t="s">
        <v>27</v>
      </c>
      <c r="K1478">
        <f>VLOOKUP(J1478,Listas!$B$21:$C$53,2,FALSE)</f>
        <v>600032</v>
      </c>
      <c r="L1478">
        <v>-1</v>
      </c>
    </row>
    <row r="1479" spans="1:12" s="363" customFormat="1">
      <c r="A1479" s="363">
        <v>116</v>
      </c>
      <c r="B1479" s="363" t="s">
        <v>1528</v>
      </c>
      <c r="C1479" s="363">
        <v>21116</v>
      </c>
      <c r="D1479" s="363" t="s">
        <v>144</v>
      </c>
      <c r="E1479" s="364" t="s">
        <v>1601</v>
      </c>
    </row>
    <row r="1480" spans="1:12">
      <c r="A1480">
        <v>116</v>
      </c>
      <c r="B1480" t="s">
        <v>1529</v>
      </c>
      <c r="C1480" s="119">
        <v>211161</v>
      </c>
      <c r="D1480" t="s">
        <v>1330</v>
      </c>
      <c r="E1480" s="119" t="s">
        <v>1606</v>
      </c>
      <c r="H1480" t="s">
        <v>1607</v>
      </c>
      <c r="I1480">
        <f>VLOOKUP(H1480,Listas!$B$2:$C$20,2,FALSE)</f>
        <v>500001</v>
      </c>
      <c r="J1480" t="s">
        <v>126</v>
      </c>
      <c r="K1480">
        <f>VLOOKUP(J1480,Listas!$B$21:$C$50,2,FALSE)</f>
        <v>600026</v>
      </c>
      <c r="L1480">
        <v>-1</v>
      </c>
    </row>
    <row r="1481" spans="1:12">
      <c r="A1481">
        <v>116</v>
      </c>
      <c r="B1481" t="s">
        <v>1530</v>
      </c>
      <c r="C1481" s="119">
        <v>211162</v>
      </c>
      <c r="D1481" t="s">
        <v>1531</v>
      </c>
      <c r="E1481" s="119" t="s">
        <v>1606</v>
      </c>
      <c r="H1481" t="s">
        <v>1607</v>
      </c>
      <c r="I1481">
        <f>VLOOKUP(H1481,Listas!$B$2:$C$20,2,FALSE)</f>
        <v>500001</v>
      </c>
      <c r="J1481" t="s">
        <v>97</v>
      </c>
      <c r="K1481">
        <f>VLOOKUP(J1481,Listas!$B$21:$C$50,2,FALSE)</f>
        <v>600007</v>
      </c>
      <c r="L1481">
        <v>-1</v>
      </c>
    </row>
    <row r="1482" spans="1:12" s="363" customFormat="1">
      <c r="A1482" s="363">
        <v>116</v>
      </c>
      <c r="B1482" s="363" t="s">
        <v>4479</v>
      </c>
      <c r="C1482" s="363">
        <v>21198</v>
      </c>
      <c r="D1482" s="363" t="s">
        <v>4480</v>
      </c>
      <c r="E1482" s="364" t="s">
        <v>1601</v>
      </c>
    </row>
    <row r="1483" spans="1:12" s="363" customFormat="1">
      <c r="A1483" s="363">
        <v>116</v>
      </c>
      <c r="B1483" s="363" t="s">
        <v>1532</v>
      </c>
      <c r="C1483" s="363">
        <v>21199</v>
      </c>
      <c r="D1483" s="363" t="s">
        <v>1533</v>
      </c>
      <c r="E1483" s="364" t="s">
        <v>1601</v>
      </c>
    </row>
    <row r="1484" spans="1:12">
      <c r="A1484">
        <v>116</v>
      </c>
      <c r="B1484" t="s">
        <v>4481</v>
      </c>
      <c r="C1484" s="119">
        <v>211991</v>
      </c>
      <c r="D1484" t="s">
        <v>4482</v>
      </c>
      <c r="E1484" s="119" t="s">
        <v>1606</v>
      </c>
      <c r="H1484" t="s">
        <v>1607</v>
      </c>
      <c r="I1484">
        <f>VLOOKUP(H1484,Listas!$B$2:$C$20,2,FALSE)</f>
        <v>500001</v>
      </c>
      <c r="J1484" t="s">
        <v>1820</v>
      </c>
      <c r="K1484">
        <f>VLOOKUP(J1484,Listas!$B$21:$C$50,2,FALSE)</f>
        <v>600021</v>
      </c>
      <c r="L1484">
        <v>-1</v>
      </c>
    </row>
    <row r="1485" spans="1:12">
      <c r="A1485">
        <v>116</v>
      </c>
      <c r="B1485" t="s">
        <v>4483</v>
      </c>
      <c r="C1485" s="119">
        <v>211992</v>
      </c>
      <c r="D1485" t="s">
        <v>4484</v>
      </c>
      <c r="E1485" s="119" t="s">
        <v>1606</v>
      </c>
      <c r="H1485" t="s">
        <v>1607</v>
      </c>
      <c r="I1485">
        <f>VLOOKUP(H1485,Listas!$B$2:$C$20,2,FALSE)</f>
        <v>500001</v>
      </c>
      <c r="J1485" t="s">
        <v>1820</v>
      </c>
      <c r="K1485">
        <f>VLOOKUP(J1485,Listas!$B$21:$C$50,2,FALSE)</f>
        <v>600021</v>
      </c>
      <c r="L1485">
        <v>-1</v>
      </c>
    </row>
    <row r="1486" spans="1:12">
      <c r="A1486">
        <v>116</v>
      </c>
      <c r="B1486" t="s">
        <v>4485</v>
      </c>
      <c r="C1486" s="119">
        <v>211993</v>
      </c>
      <c r="D1486" t="s">
        <v>4486</v>
      </c>
      <c r="E1486" s="119" t="s">
        <v>1606</v>
      </c>
      <c r="H1486" t="s">
        <v>1607</v>
      </c>
      <c r="I1486">
        <f>VLOOKUP(H1486,Listas!$B$2:$C$20,2,FALSE)</f>
        <v>500001</v>
      </c>
      <c r="J1486" t="s">
        <v>1820</v>
      </c>
      <c r="K1486">
        <f>VLOOKUP(J1486,Listas!$B$21:$C$50,2,FALSE)</f>
        <v>600021</v>
      </c>
      <c r="L1486">
        <v>-1</v>
      </c>
    </row>
    <row r="1487" spans="1:12">
      <c r="A1487">
        <v>116</v>
      </c>
      <c r="B1487" t="s">
        <v>4487</v>
      </c>
      <c r="C1487" s="119">
        <v>211994</v>
      </c>
      <c r="D1487" t="s">
        <v>4488</v>
      </c>
      <c r="E1487" s="119" t="s">
        <v>1606</v>
      </c>
      <c r="H1487" t="s">
        <v>1607</v>
      </c>
      <c r="I1487">
        <f>VLOOKUP(H1487,Listas!$B$2:$C$20,2,FALSE)</f>
        <v>500001</v>
      </c>
      <c r="J1487" t="s">
        <v>1820</v>
      </c>
      <c r="K1487">
        <f>VLOOKUP(J1487,Listas!$B$21:$C$50,2,FALSE)</f>
        <v>600021</v>
      </c>
      <c r="L1487">
        <v>-1</v>
      </c>
    </row>
    <row r="1488" spans="1:12">
      <c r="A1488">
        <v>116</v>
      </c>
      <c r="B1488" t="s">
        <v>1534</v>
      </c>
      <c r="C1488" s="119">
        <v>211995</v>
      </c>
      <c r="D1488" t="s">
        <v>1535</v>
      </c>
      <c r="E1488" s="119" t="s">
        <v>1606</v>
      </c>
      <c r="H1488" t="s">
        <v>1607</v>
      </c>
      <c r="I1488">
        <f>VLOOKUP(H1488,Listas!$B$2:$C$20,2,FALSE)</f>
        <v>500001</v>
      </c>
      <c r="J1488" t="s">
        <v>1820</v>
      </c>
      <c r="K1488">
        <f>VLOOKUP(J1488,Listas!$B$21:$C$50,2,FALSE)</f>
        <v>600021</v>
      </c>
      <c r="L1488">
        <v>-1</v>
      </c>
    </row>
    <row r="1489" spans="1:12">
      <c r="A1489">
        <v>116</v>
      </c>
      <c r="B1489" t="s">
        <v>4489</v>
      </c>
      <c r="C1489" s="119">
        <v>21199998</v>
      </c>
      <c r="D1489" t="s">
        <v>4490</v>
      </c>
      <c r="E1489" s="119" t="s">
        <v>1606</v>
      </c>
      <c r="H1489" t="s">
        <v>1607</v>
      </c>
      <c r="I1489">
        <f>VLOOKUP(H1489,Listas!$B$2:$C$20,2,FALSE)</f>
        <v>500001</v>
      </c>
      <c r="J1489" t="s">
        <v>1820</v>
      </c>
      <c r="K1489">
        <f>VLOOKUP(J1489,Listas!$B$21:$C$50,2,FALSE)</f>
        <v>600021</v>
      </c>
      <c r="L1489">
        <v>-1</v>
      </c>
    </row>
    <row r="1490" spans="1:12">
      <c r="A1490">
        <v>116</v>
      </c>
      <c r="B1490" t="s">
        <v>4491</v>
      </c>
      <c r="C1490" s="119">
        <v>21199999</v>
      </c>
      <c r="D1490" t="s">
        <v>4492</v>
      </c>
      <c r="E1490" s="119" t="s">
        <v>1606</v>
      </c>
      <c r="H1490" t="s">
        <v>1607</v>
      </c>
      <c r="I1490">
        <f>VLOOKUP(H1490,Listas!$B$2:$C$20,2,FALSE)</f>
        <v>500001</v>
      </c>
      <c r="J1490" t="s">
        <v>1820</v>
      </c>
      <c r="K1490">
        <f>VLOOKUP(J1490,Listas!$B$21:$C$50,2,FALSE)</f>
        <v>600021</v>
      </c>
      <c r="L1490">
        <v>-1</v>
      </c>
    </row>
    <row r="1491" spans="1:12" s="363" customFormat="1">
      <c r="A1491" s="363">
        <v>116</v>
      </c>
      <c r="B1491" s="363" t="s">
        <v>4493</v>
      </c>
      <c r="C1491" s="363">
        <v>212</v>
      </c>
      <c r="D1491" s="363" t="s">
        <v>4494</v>
      </c>
      <c r="E1491" s="364" t="s">
        <v>1601</v>
      </c>
    </row>
    <row r="1492" spans="1:12" s="363" customFormat="1">
      <c r="A1492" s="363">
        <v>116</v>
      </c>
      <c r="B1492" s="363" t="s">
        <v>809</v>
      </c>
      <c r="C1492" s="363">
        <v>22</v>
      </c>
      <c r="D1492" s="363" t="s">
        <v>810</v>
      </c>
      <c r="E1492" s="364" t="s">
        <v>1601</v>
      </c>
    </row>
    <row r="1493" spans="1:12" s="363" customFormat="1">
      <c r="A1493" s="363">
        <v>116</v>
      </c>
      <c r="B1493" s="363" t="s">
        <v>811</v>
      </c>
      <c r="C1493" s="363">
        <v>221</v>
      </c>
      <c r="D1493" s="363" t="s">
        <v>812</v>
      </c>
      <c r="E1493" s="364" t="s">
        <v>1601</v>
      </c>
    </row>
    <row r="1494" spans="1:12" s="363" customFormat="1">
      <c r="A1494" s="363">
        <v>116</v>
      </c>
      <c r="B1494" s="363" t="s">
        <v>4495</v>
      </c>
      <c r="C1494" s="363">
        <v>2211</v>
      </c>
      <c r="D1494" s="363" t="s">
        <v>1817</v>
      </c>
      <c r="E1494" s="364" t="s">
        <v>1601</v>
      </c>
    </row>
    <row r="1495" spans="1:12">
      <c r="A1495">
        <v>116</v>
      </c>
      <c r="B1495" t="s">
        <v>4496</v>
      </c>
      <c r="C1495" s="119">
        <v>22111</v>
      </c>
      <c r="D1495" t="s">
        <v>1819</v>
      </c>
      <c r="E1495" s="119" t="s">
        <v>1606</v>
      </c>
      <c r="H1495" t="s">
        <v>1607</v>
      </c>
      <c r="I1495">
        <f>VLOOKUP(H1495,Listas!$B$2:$C$20,2,FALSE)</f>
        <v>500001</v>
      </c>
      <c r="J1495" t="s">
        <v>1820</v>
      </c>
      <c r="K1495">
        <f>VLOOKUP(J1495,Listas!$B$21:$C$50,2,FALSE)</f>
        <v>600021</v>
      </c>
      <c r="L1495">
        <v>-1</v>
      </c>
    </row>
    <row r="1496" spans="1:12">
      <c r="A1496">
        <v>116</v>
      </c>
      <c r="B1496" t="s">
        <v>4497</v>
      </c>
      <c r="C1496" s="119">
        <v>22112</v>
      </c>
      <c r="D1496" t="s">
        <v>1822</v>
      </c>
      <c r="E1496" s="119" t="s">
        <v>1606</v>
      </c>
      <c r="H1496" t="s">
        <v>1607</v>
      </c>
      <c r="I1496">
        <f>VLOOKUP(H1496,Listas!$B$2:$C$20,2,FALSE)</f>
        <v>500001</v>
      </c>
      <c r="J1496" t="s">
        <v>1820</v>
      </c>
      <c r="K1496">
        <f>VLOOKUP(J1496,Listas!$B$21:$C$50,2,FALSE)</f>
        <v>600021</v>
      </c>
      <c r="L1496">
        <v>-1</v>
      </c>
    </row>
    <row r="1497" spans="1:12" s="363" customFormat="1">
      <c r="A1497" s="363">
        <v>116</v>
      </c>
      <c r="B1497" s="363" t="s">
        <v>4498</v>
      </c>
      <c r="C1497" s="363">
        <v>2212</v>
      </c>
      <c r="D1497" s="363" t="s">
        <v>1817</v>
      </c>
      <c r="E1497" s="364" t="s">
        <v>1601</v>
      </c>
    </row>
    <row r="1498" spans="1:12">
      <c r="A1498">
        <v>116</v>
      </c>
      <c r="B1498" t="s">
        <v>4499</v>
      </c>
      <c r="C1498" s="119">
        <v>22121</v>
      </c>
      <c r="D1498" t="s">
        <v>1827</v>
      </c>
      <c r="E1498" s="119" t="s">
        <v>1606</v>
      </c>
      <c r="H1498" t="s">
        <v>1607</v>
      </c>
      <c r="I1498">
        <f>VLOOKUP(H1498,Listas!$B$2:$C$20,2,FALSE)</f>
        <v>500001</v>
      </c>
      <c r="J1498" t="s">
        <v>1820</v>
      </c>
      <c r="K1498">
        <f>VLOOKUP(J1498,Listas!$B$21:$C$50,2,FALSE)</f>
        <v>600021</v>
      </c>
      <c r="L1498">
        <v>-1</v>
      </c>
    </row>
    <row r="1499" spans="1:12">
      <c r="A1499">
        <v>116</v>
      </c>
      <c r="B1499" t="s">
        <v>4500</v>
      </c>
      <c r="C1499" s="119">
        <v>22122</v>
      </c>
      <c r="D1499" t="s">
        <v>1829</v>
      </c>
      <c r="E1499" s="119" t="s">
        <v>1606</v>
      </c>
      <c r="H1499" t="s">
        <v>1607</v>
      </c>
      <c r="I1499">
        <f>VLOOKUP(H1499,Listas!$B$2:$C$20,2,FALSE)</f>
        <v>500001</v>
      </c>
      <c r="J1499" t="s">
        <v>1820</v>
      </c>
      <c r="K1499">
        <f>VLOOKUP(J1499,Listas!$B$21:$C$50,2,FALSE)</f>
        <v>600021</v>
      </c>
      <c r="L1499">
        <v>-1</v>
      </c>
    </row>
    <row r="1500" spans="1:12" s="363" customFormat="1">
      <c r="A1500" s="363">
        <v>116</v>
      </c>
      <c r="B1500" s="363" t="s">
        <v>4501</v>
      </c>
      <c r="C1500" s="363">
        <v>2213</v>
      </c>
      <c r="D1500" s="363" t="s">
        <v>1825</v>
      </c>
      <c r="E1500" s="364" t="s">
        <v>1601</v>
      </c>
    </row>
    <row r="1501" spans="1:12" s="363" customFormat="1">
      <c r="A1501" s="363">
        <v>116</v>
      </c>
      <c r="B1501" s="363" t="s">
        <v>813</v>
      </c>
      <c r="C1501" s="363">
        <v>2215</v>
      </c>
      <c r="D1501" s="363" t="s">
        <v>814</v>
      </c>
      <c r="E1501" s="364" t="s">
        <v>1601</v>
      </c>
    </row>
    <row r="1502" spans="1:12">
      <c r="A1502">
        <v>116</v>
      </c>
      <c r="B1502" t="s">
        <v>815</v>
      </c>
      <c r="C1502" s="119">
        <v>22151</v>
      </c>
      <c r="D1502" t="s">
        <v>816</v>
      </c>
      <c r="E1502" s="119" t="s">
        <v>1606</v>
      </c>
      <c r="H1502" t="s">
        <v>1607</v>
      </c>
      <c r="I1502">
        <f>VLOOKUP(H1502,Listas!$B$2:$C$20,2,FALSE)</f>
        <v>500001</v>
      </c>
      <c r="J1502" t="s">
        <v>99</v>
      </c>
      <c r="K1502">
        <f>VLOOKUP(J1502,Listas!$B$21:$C$50,2,FALSE)</f>
        <v>600008</v>
      </c>
      <c r="L1502">
        <v>-1</v>
      </c>
    </row>
    <row r="1503" spans="1:12">
      <c r="A1503">
        <v>116</v>
      </c>
      <c r="B1503" t="s">
        <v>817</v>
      </c>
      <c r="C1503" s="119">
        <v>22152</v>
      </c>
      <c r="D1503" t="s">
        <v>818</v>
      </c>
      <c r="E1503" s="119" t="s">
        <v>1606</v>
      </c>
      <c r="H1503" t="s">
        <v>1607</v>
      </c>
      <c r="I1503">
        <f>VLOOKUP(H1503,Listas!$B$2:$C$20,2,FALSE)</f>
        <v>500001</v>
      </c>
      <c r="J1503" t="s">
        <v>99</v>
      </c>
      <c r="K1503">
        <f>VLOOKUP(J1503,Listas!$B$21:$C$50,2,FALSE)</f>
        <v>600008</v>
      </c>
      <c r="L1503">
        <v>-1</v>
      </c>
    </row>
    <row r="1504" spans="1:12">
      <c r="A1504">
        <v>116</v>
      </c>
      <c r="B1504" t="s">
        <v>819</v>
      </c>
      <c r="C1504" s="119">
        <v>22153</v>
      </c>
      <c r="D1504" t="s">
        <v>820</v>
      </c>
      <c r="E1504" s="119" t="s">
        <v>1606</v>
      </c>
      <c r="H1504" t="s">
        <v>1607</v>
      </c>
      <c r="I1504">
        <f>VLOOKUP(H1504,Listas!$B$2:$C$20,2,FALSE)</f>
        <v>500001</v>
      </c>
      <c r="J1504" t="s">
        <v>99</v>
      </c>
      <c r="K1504">
        <f>VLOOKUP(J1504,Listas!$B$21:$C$50,2,FALSE)</f>
        <v>600008</v>
      </c>
      <c r="L1504">
        <v>-1</v>
      </c>
    </row>
    <row r="1505" spans="1:12">
      <c r="A1505">
        <v>116</v>
      </c>
      <c r="B1505" t="s">
        <v>4502</v>
      </c>
      <c r="C1505" s="119">
        <v>22154</v>
      </c>
      <c r="D1505" t="s">
        <v>4503</v>
      </c>
      <c r="E1505" s="119" t="s">
        <v>1606</v>
      </c>
      <c r="H1505" t="s">
        <v>1607</v>
      </c>
      <c r="I1505">
        <f>VLOOKUP(H1505,Listas!$B$2:$C$20,2,FALSE)</f>
        <v>500001</v>
      </c>
      <c r="J1505" t="s">
        <v>99</v>
      </c>
      <c r="K1505">
        <f>VLOOKUP(J1505,Listas!$B$21:$C$50,2,FALSE)</f>
        <v>600008</v>
      </c>
      <c r="L1505">
        <v>-1</v>
      </c>
    </row>
    <row r="1506" spans="1:12" s="363" customFormat="1">
      <c r="A1506" s="363">
        <v>116</v>
      </c>
      <c r="B1506" s="363" t="s">
        <v>4504</v>
      </c>
      <c r="C1506" s="363">
        <v>2216</v>
      </c>
      <c r="D1506" s="363" t="s">
        <v>794</v>
      </c>
      <c r="E1506" s="364" t="s">
        <v>1601</v>
      </c>
    </row>
    <row r="1507" spans="1:12">
      <c r="A1507">
        <v>116</v>
      </c>
      <c r="B1507" t="s">
        <v>4505</v>
      </c>
      <c r="C1507" s="119">
        <v>22161</v>
      </c>
      <c r="D1507" t="s">
        <v>808</v>
      </c>
      <c r="E1507" s="119" t="s">
        <v>1606</v>
      </c>
      <c r="H1507" t="s">
        <v>1607</v>
      </c>
      <c r="I1507">
        <f>VLOOKUP(H1507,Listas!$B$2:$C$20,2,FALSE)</f>
        <v>500001</v>
      </c>
      <c r="J1507" t="s">
        <v>1820</v>
      </c>
      <c r="K1507">
        <f>VLOOKUP(J1507,Listas!$B$21:$C$50,2,FALSE)</f>
        <v>600021</v>
      </c>
      <c r="L1507">
        <v>-1</v>
      </c>
    </row>
    <row r="1508" spans="1:12" s="363" customFormat="1">
      <c r="A1508" s="363">
        <v>116</v>
      </c>
      <c r="B1508" s="363" t="s">
        <v>4506</v>
      </c>
      <c r="C1508" s="363">
        <v>2217</v>
      </c>
      <c r="D1508" s="363" t="s">
        <v>843</v>
      </c>
      <c r="E1508" s="364" t="s">
        <v>1601</v>
      </c>
    </row>
    <row r="1509" spans="1:12">
      <c r="A1509">
        <v>116</v>
      </c>
      <c r="B1509" t="s">
        <v>4507</v>
      </c>
      <c r="C1509" s="119">
        <v>22171</v>
      </c>
      <c r="D1509" t="s">
        <v>843</v>
      </c>
      <c r="E1509" s="119" t="s">
        <v>1606</v>
      </c>
      <c r="H1509" t="s">
        <v>1607</v>
      </c>
      <c r="I1509">
        <f>VLOOKUP(H1509,Listas!$B$2:$C$20,2,FALSE)</f>
        <v>500001</v>
      </c>
      <c r="J1509" t="s">
        <v>128</v>
      </c>
      <c r="K1509">
        <f>VLOOKUP(J1509,Listas!$B$21:$C$50,2,FALSE)</f>
        <v>600028</v>
      </c>
      <c r="L1509">
        <v>-1</v>
      </c>
    </row>
    <row r="1510" spans="1:12" s="363" customFormat="1">
      <c r="A1510" s="363">
        <v>116</v>
      </c>
      <c r="B1510" s="363" t="s">
        <v>1538</v>
      </c>
      <c r="C1510" s="363">
        <v>2218</v>
      </c>
      <c r="D1510" s="363" t="s">
        <v>144</v>
      </c>
      <c r="E1510" s="364" t="s">
        <v>1601</v>
      </c>
    </row>
    <row r="1511" spans="1:12">
      <c r="A1511">
        <v>116</v>
      </c>
      <c r="B1511" t="s">
        <v>1539</v>
      </c>
      <c r="C1511" s="119">
        <v>22181</v>
      </c>
      <c r="D1511" t="s">
        <v>1330</v>
      </c>
      <c r="E1511" s="119" t="s">
        <v>1606</v>
      </c>
      <c r="H1511" t="s">
        <v>1607</v>
      </c>
      <c r="I1511">
        <f>VLOOKUP(H1511,Listas!$B$2:$C$20,2,FALSE)</f>
        <v>500001</v>
      </c>
      <c r="J1511" t="s">
        <v>126</v>
      </c>
      <c r="K1511">
        <f>VLOOKUP(J1511,Listas!$B$21:$C$50,2,FALSE)</f>
        <v>600026</v>
      </c>
      <c r="L1511">
        <v>-1</v>
      </c>
    </row>
    <row r="1512" spans="1:12">
      <c r="A1512">
        <v>116</v>
      </c>
      <c r="B1512" t="s">
        <v>1540</v>
      </c>
      <c r="C1512" s="119">
        <v>22182</v>
      </c>
      <c r="D1512" t="s">
        <v>1541</v>
      </c>
      <c r="E1512" s="119" t="s">
        <v>1606</v>
      </c>
      <c r="H1512" t="s">
        <v>1607</v>
      </c>
      <c r="I1512">
        <f>VLOOKUP(H1512,Listas!$B$2:$C$20,2,FALSE)</f>
        <v>500001</v>
      </c>
      <c r="J1512" t="s">
        <v>97</v>
      </c>
      <c r="K1512">
        <f>VLOOKUP(J1512,Listas!$B$21:$C$50,2,FALSE)</f>
        <v>600007</v>
      </c>
      <c r="L1512">
        <v>-1</v>
      </c>
    </row>
    <row r="1513" spans="1:12" s="363" customFormat="1">
      <c r="A1513" s="363">
        <v>116</v>
      </c>
      <c r="B1513" s="363" t="s">
        <v>4508</v>
      </c>
      <c r="C1513" s="363">
        <v>22198</v>
      </c>
      <c r="D1513" s="363" t="s">
        <v>4480</v>
      </c>
      <c r="E1513" s="364" t="s">
        <v>1601</v>
      </c>
    </row>
    <row r="1514" spans="1:12" s="363" customFormat="1">
      <c r="A1514" s="363">
        <v>116</v>
      </c>
      <c r="B1514" s="363" t="s">
        <v>4509</v>
      </c>
      <c r="C1514" s="363">
        <v>22199</v>
      </c>
      <c r="D1514" s="363" t="s">
        <v>4510</v>
      </c>
      <c r="E1514" s="364" t="s">
        <v>1601</v>
      </c>
    </row>
    <row r="1515" spans="1:12">
      <c r="A1515">
        <v>116</v>
      </c>
      <c r="B1515" t="s">
        <v>4511</v>
      </c>
      <c r="C1515" s="119">
        <v>221991</v>
      </c>
      <c r="D1515" t="s">
        <v>1656</v>
      </c>
      <c r="E1515" s="119" t="s">
        <v>1606</v>
      </c>
      <c r="H1515" t="s">
        <v>1607</v>
      </c>
      <c r="I1515">
        <f>VLOOKUP(H1515,Listas!$B$2:$C$20,2,FALSE)</f>
        <v>500001</v>
      </c>
      <c r="J1515" t="s">
        <v>111</v>
      </c>
      <c r="K1515">
        <f>VLOOKUP(J1515,Listas!$B$21:$C$52,2,FALSE)</f>
        <v>600018</v>
      </c>
      <c r="L1515">
        <v>-1</v>
      </c>
    </row>
    <row r="1516" spans="1:12">
      <c r="A1516">
        <v>116</v>
      </c>
      <c r="B1516" t="s">
        <v>4512</v>
      </c>
      <c r="C1516" s="119">
        <v>221992</v>
      </c>
      <c r="D1516" t="s">
        <v>4513</v>
      </c>
      <c r="E1516" s="119" t="s">
        <v>1606</v>
      </c>
      <c r="H1516" t="s">
        <v>1607</v>
      </c>
      <c r="I1516">
        <f>VLOOKUP(H1516,Listas!$B$2:$C$20,2,FALSE)</f>
        <v>500001</v>
      </c>
      <c r="J1516" t="s">
        <v>111</v>
      </c>
      <c r="K1516">
        <f>VLOOKUP(J1516,Listas!$B$21:$C$52,2,FALSE)</f>
        <v>600018</v>
      </c>
      <c r="L1516">
        <v>-1</v>
      </c>
    </row>
    <row r="1517" spans="1:12" s="363" customFormat="1">
      <c r="A1517" s="363">
        <v>116</v>
      </c>
      <c r="B1517" s="363" t="s">
        <v>4514</v>
      </c>
      <c r="C1517" s="363">
        <v>23</v>
      </c>
      <c r="D1517" s="363" t="s">
        <v>4515</v>
      </c>
      <c r="E1517" s="364" t="s">
        <v>1601</v>
      </c>
    </row>
    <row r="1518" spans="1:12" s="363" customFormat="1">
      <c r="A1518" s="363">
        <v>116</v>
      </c>
      <c r="B1518" s="363" t="s">
        <v>821</v>
      </c>
      <c r="C1518" s="363" t="s">
        <v>822</v>
      </c>
      <c r="D1518" s="363" t="s">
        <v>823</v>
      </c>
      <c r="E1518" s="364" t="s">
        <v>1601</v>
      </c>
    </row>
    <row r="1519" spans="1:12" s="363" customFormat="1">
      <c r="A1519" s="363">
        <v>116</v>
      </c>
      <c r="B1519" s="363" t="s">
        <v>824</v>
      </c>
      <c r="C1519" s="363">
        <v>241</v>
      </c>
      <c r="D1519" s="363" t="s">
        <v>30</v>
      </c>
      <c r="E1519" s="364" t="s">
        <v>1601</v>
      </c>
    </row>
    <row r="1520" spans="1:12" s="363" customFormat="1">
      <c r="A1520" s="363">
        <v>116</v>
      </c>
      <c r="B1520" s="363" t="s">
        <v>825</v>
      </c>
      <c r="C1520" s="363">
        <v>2411</v>
      </c>
      <c r="D1520" s="363" t="s">
        <v>826</v>
      </c>
      <c r="E1520" s="364" t="s">
        <v>1601</v>
      </c>
    </row>
    <row r="1521" spans="1:12">
      <c r="A1521">
        <v>116</v>
      </c>
      <c r="B1521" t="s">
        <v>827</v>
      </c>
      <c r="C1521" s="119">
        <v>24111</v>
      </c>
      <c r="D1521" t="s">
        <v>826</v>
      </c>
      <c r="E1521" s="119" t="s">
        <v>1606</v>
      </c>
      <c r="H1521" t="s">
        <v>1607</v>
      </c>
      <c r="I1521">
        <f>VLOOKUP(H1521,Listas!$B$2:$C$20,2,FALSE)</f>
        <v>500001</v>
      </c>
      <c r="J1521" t="s">
        <v>128</v>
      </c>
      <c r="K1521">
        <f>VLOOKUP(J1521,Listas!$B$21:$C$50,2,FALSE)</f>
        <v>600028</v>
      </c>
      <c r="L1521">
        <v>-1</v>
      </c>
    </row>
    <row r="1522" spans="1:12" s="363" customFormat="1">
      <c r="A1522" s="363">
        <v>116</v>
      </c>
      <c r="B1522" s="363" t="s">
        <v>4516</v>
      </c>
      <c r="C1522" s="363">
        <v>2412</v>
      </c>
      <c r="D1522" s="363" t="s">
        <v>4517</v>
      </c>
      <c r="E1522" s="364" t="s">
        <v>1601</v>
      </c>
    </row>
    <row r="1523" spans="1:12">
      <c r="A1523">
        <v>116</v>
      </c>
      <c r="B1523" t="s">
        <v>4518</v>
      </c>
      <c r="C1523" s="119">
        <v>24121</v>
      </c>
      <c r="D1523" t="s">
        <v>4517</v>
      </c>
      <c r="E1523" s="119" t="s">
        <v>1606</v>
      </c>
      <c r="H1523" t="s">
        <v>1607</v>
      </c>
      <c r="I1523">
        <f>VLOOKUP(H1523,Listas!$B$2:$C$20,2,FALSE)</f>
        <v>500001</v>
      </c>
      <c r="J1523" t="s">
        <v>128</v>
      </c>
      <c r="K1523">
        <f>VLOOKUP(J1523,Listas!$B$21:$C$50,2,FALSE)</f>
        <v>600028</v>
      </c>
      <c r="L1523">
        <v>-1</v>
      </c>
    </row>
    <row r="1524" spans="1:12" s="363" customFormat="1">
      <c r="A1524" s="363">
        <v>116</v>
      </c>
      <c r="B1524" s="363" t="s">
        <v>4519</v>
      </c>
      <c r="C1524" s="363">
        <v>242</v>
      </c>
      <c r="D1524" s="363" t="s">
        <v>4520</v>
      </c>
      <c r="E1524" s="364" t="s">
        <v>1601</v>
      </c>
    </row>
    <row r="1525" spans="1:12" s="363" customFormat="1">
      <c r="A1525" s="363">
        <v>116</v>
      </c>
      <c r="B1525" s="363" t="s">
        <v>4521</v>
      </c>
      <c r="C1525" s="363">
        <v>2421</v>
      </c>
      <c r="D1525" s="363" t="s">
        <v>4522</v>
      </c>
      <c r="E1525" s="364" t="s">
        <v>1601</v>
      </c>
    </row>
    <row r="1526" spans="1:12">
      <c r="A1526">
        <v>116</v>
      </c>
      <c r="B1526" t="s">
        <v>4523</v>
      </c>
      <c r="C1526" s="119">
        <v>24211</v>
      </c>
      <c r="D1526" t="s">
        <v>4522</v>
      </c>
      <c r="E1526" s="119" t="s">
        <v>1606</v>
      </c>
      <c r="H1526" t="s">
        <v>1607</v>
      </c>
      <c r="I1526">
        <f>VLOOKUP(H1526,Listas!$B$2:$C$20,2,FALSE)</f>
        <v>500001</v>
      </c>
      <c r="J1526" t="s">
        <v>1820</v>
      </c>
      <c r="K1526">
        <f>VLOOKUP(J1526,Listas!$B$21:$C$50,2,FALSE)</f>
        <v>600021</v>
      </c>
      <c r="L1526">
        <v>-1</v>
      </c>
    </row>
    <row r="1527" spans="1:12" s="363" customFormat="1">
      <c r="A1527" s="363">
        <v>116</v>
      </c>
      <c r="B1527" s="363" t="s">
        <v>4524</v>
      </c>
      <c r="C1527" s="363">
        <v>2422</v>
      </c>
      <c r="D1527" s="363" t="s">
        <v>4525</v>
      </c>
      <c r="E1527" s="364" t="s">
        <v>1601</v>
      </c>
    </row>
    <row r="1528" spans="1:12" s="363" customFormat="1">
      <c r="A1528" s="363">
        <v>116</v>
      </c>
      <c r="B1528" s="363" t="s">
        <v>4526</v>
      </c>
      <c r="C1528" s="363">
        <v>2423</v>
      </c>
      <c r="D1528" s="363" t="s">
        <v>4527</v>
      </c>
      <c r="E1528" s="364" t="s">
        <v>1601</v>
      </c>
    </row>
    <row r="1529" spans="1:12" s="363" customFormat="1">
      <c r="A1529" s="363">
        <v>116</v>
      </c>
      <c r="B1529" s="363" t="s">
        <v>4528</v>
      </c>
      <c r="C1529" s="363">
        <v>2424</v>
      </c>
      <c r="D1529" s="363" t="s">
        <v>4529</v>
      </c>
      <c r="E1529" s="364" t="s">
        <v>1601</v>
      </c>
    </row>
    <row r="1530" spans="1:12">
      <c r="A1530">
        <v>116</v>
      </c>
      <c r="B1530" t="s">
        <v>4530</v>
      </c>
      <c r="C1530" s="119">
        <v>24241</v>
      </c>
      <c r="D1530" t="s">
        <v>4529</v>
      </c>
      <c r="E1530" s="119" t="s">
        <v>1606</v>
      </c>
      <c r="H1530" t="s">
        <v>1607</v>
      </c>
      <c r="I1530">
        <f>VLOOKUP(H1530,Listas!$B$2:$C$20,2,FALSE)</f>
        <v>500001</v>
      </c>
      <c r="J1530" t="s">
        <v>1820</v>
      </c>
      <c r="K1530">
        <f>VLOOKUP(J1530,Listas!$B$21:$C$50,2,FALSE)</f>
        <v>600021</v>
      </c>
      <c r="L1530">
        <v>-1</v>
      </c>
    </row>
    <row r="1531" spans="1:12" s="363" customFormat="1">
      <c r="A1531" s="363">
        <v>116</v>
      </c>
      <c r="B1531" s="363" t="s">
        <v>4531</v>
      </c>
      <c r="C1531" s="363">
        <v>2425</v>
      </c>
      <c r="D1531" s="363" t="s">
        <v>4532</v>
      </c>
      <c r="E1531" s="364" t="s">
        <v>1601</v>
      </c>
    </row>
    <row r="1532" spans="1:12">
      <c r="A1532">
        <v>116</v>
      </c>
      <c r="B1532" t="s">
        <v>4533</v>
      </c>
      <c r="C1532" s="119">
        <v>24251</v>
      </c>
      <c r="D1532" t="s">
        <v>4532</v>
      </c>
      <c r="E1532" s="119" t="s">
        <v>1606</v>
      </c>
      <c r="H1532" t="s">
        <v>1607</v>
      </c>
      <c r="I1532">
        <f>VLOOKUP(H1532,Listas!$B$2:$C$20,2,FALSE)</f>
        <v>500001</v>
      </c>
      <c r="J1532" t="s">
        <v>1820</v>
      </c>
      <c r="K1532">
        <f>VLOOKUP(J1532,Listas!$B$21:$C$50,2,FALSE)</f>
        <v>600021</v>
      </c>
      <c r="L1532">
        <v>-1</v>
      </c>
    </row>
    <row r="1533" spans="1:12" s="363" customFormat="1">
      <c r="A1533" s="363">
        <v>116</v>
      </c>
      <c r="B1533" s="363" t="s">
        <v>4534</v>
      </c>
      <c r="C1533" s="363">
        <v>2427</v>
      </c>
      <c r="D1533" s="363" t="s">
        <v>4535</v>
      </c>
      <c r="E1533" s="364" t="s">
        <v>1601</v>
      </c>
    </row>
    <row r="1534" spans="1:12">
      <c r="A1534">
        <v>116</v>
      </c>
      <c r="B1534" t="s">
        <v>4536</v>
      </c>
      <c r="C1534" s="119">
        <v>24271</v>
      </c>
      <c r="D1534" t="s">
        <v>4535</v>
      </c>
      <c r="E1534" s="119" t="s">
        <v>1606</v>
      </c>
      <c r="H1534" t="s">
        <v>1607</v>
      </c>
      <c r="I1534">
        <f>VLOOKUP(H1534,Listas!$B$2:$C$20,2,FALSE)</f>
        <v>500001</v>
      </c>
      <c r="J1534" t="s">
        <v>1820</v>
      </c>
      <c r="K1534">
        <f>VLOOKUP(J1534,Listas!$B$21:$C$50,2,FALSE)</f>
        <v>600021</v>
      </c>
      <c r="L1534">
        <v>-1</v>
      </c>
    </row>
    <row r="1535" spans="1:12" s="363" customFormat="1">
      <c r="A1535" s="363">
        <v>116</v>
      </c>
      <c r="B1535" s="363" t="s">
        <v>828</v>
      </c>
      <c r="C1535" s="363">
        <v>243</v>
      </c>
      <c r="D1535" s="363" t="s">
        <v>829</v>
      </c>
      <c r="E1535" s="364" t="s">
        <v>1601</v>
      </c>
    </row>
    <row r="1536" spans="1:12" s="363" customFormat="1">
      <c r="A1536" s="363">
        <v>116</v>
      </c>
      <c r="B1536" s="363" t="s">
        <v>830</v>
      </c>
      <c r="C1536" s="363">
        <v>2431</v>
      </c>
      <c r="D1536" s="363" t="s">
        <v>831</v>
      </c>
      <c r="E1536" s="364" t="s">
        <v>1601</v>
      </c>
    </row>
    <row r="1537" spans="1:12">
      <c r="A1537">
        <v>116</v>
      </c>
      <c r="B1537" t="s">
        <v>832</v>
      </c>
      <c r="C1537" s="119">
        <v>24311</v>
      </c>
      <c r="D1537" t="s">
        <v>833</v>
      </c>
      <c r="E1537" s="119" t="s">
        <v>1606</v>
      </c>
      <c r="H1537" t="s">
        <v>1607</v>
      </c>
      <c r="I1537">
        <f>VLOOKUP(H1537,Listas!$B$2:$C$20,2,FALSE)</f>
        <v>500001</v>
      </c>
      <c r="J1537" t="s">
        <v>1820</v>
      </c>
      <c r="K1537">
        <f>VLOOKUP(J1537,Listas!$B$21:$C$50,2,FALSE)</f>
        <v>600021</v>
      </c>
      <c r="L1537">
        <v>-1</v>
      </c>
    </row>
    <row r="1538" spans="1:12" s="363" customFormat="1">
      <c r="A1538" s="363">
        <v>116</v>
      </c>
      <c r="B1538" s="363" t="s">
        <v>4537</v>
      </c>
      <c r="C1538" s="363">
        <v>244</v>
      </c>
      <c r="D1538" s="363" t="s">
        <v>4538</v>
      </c>
      <c r="E1538" s="364" t="s">
        <v>1601</v>
      </c>
    </row>
    <row r="1539" spans="1:12" s="363" customFormat="1">
      <c r="A1539" s="363">
        <v>116</v>
      </c>
      <c r="B1539" s="363" t="s">
        <v>4539</v>
      </c>
      <c r="C1539" s="363">
        <v>2441</v>
      </c>
      <c r="D1539" s="363" t="s">
        <v>4540</v>
      </c>
      <c r="E1539" s="364" t="s">
        <v>1601</v>
      </c>
    </row>
    <row r="1540" spans="1:12" s="363" customFormat="1">
      <c r="A1540" s="363">
        <v>116</v>
      </c>
      <c r="B1540" s="363" t="s">
        <v>4541</v>
      </c>
      <c r="C1540" s="363">
        <v>245</v>
      </c>
      <c r="D1540" s="363" t="s">
        <v>4542</v>
      </c>
      <c r="E1540" s="364" t="s">
        <v>1601</v>
      </c>
    </row>
    <row r="1541" spans="1:12" s="363" customFormat="1">
      <c r="A1541" s="363">
        <v>116</v>
      </c>
      <c r="B1541" s="363" t="s">
        <v>834</v>
      </c>
      <c r="C1541" s="363">
        <v>246</v>
      </c>
      <c r="D1541" s="363" t="s">
        <v>835</v>
      </c>
      <c r="E1541" s="364" t="s">
        <v>1601</v>
      </c>
    </row>
    <row r="1542" spans="1:12" s="363" customFormat="1">
      <c r="A1542" s="363">
        <v>116</v>
      </c>
      <c r="B1542" s="363" t="s">
        <v>4543</v>
      </c>
      <c r="C1542" s="363">
        <v>24601</v>
      </c>
      <c r="D1542" s="363" t="s">
        <v>4544</v>
      </c>
      <c r="E1542" s="364" t="s">
        <v>1601</v>
      </c>
    </row>
    <row r="1543" spans="1:12">
      <c r="A1543">
        <v>116</v>
      </c>
      <c r="B1543" t="s">
        <v>4545</v>
      </c>
      <c r="C1543" s="119">
        <v>24611</v>
      </c>
      <c r="D1543" t="s">
        <v>4544</v>
      </c>
      <c r="E1543" s="119" t="s">
        <v>1606</v>
      </c>
      <c r="H1543" t="s">
        <v>1607</v>
      </c>
      <c r="I1543">
        <f>VLOOKUP(H1543,Listas!$B$2:$C$20,2,FALSE)</f>
        <v>500001</v>
      </c>
      <c r="J1543" t="s">
        <v>82</v>
      </c>
      <c r="K1543">
        <f>VLOOKUP(J1543,Listas!$B$21:$C$50,2,FALSE)</f>
        <v>600002</v>
      </c>
      <c r="L1543">
        <v>-1</v>
      </c>
    </row>
    <row r="1544" spans="1:12">
      <c r="A1544">
        <v>116</v>
      </c>
      <c r="B1544" t="s">
        <v>4546</v>
      </c>
      <c r="C1544" s="119">
        <v>24612</v>
      </c>
      <c r="D1544" t="s">
        <v>4547</v>
      </c>
      <c r="E1544" s="119" t="s">
        <v>1606</v>
      </c>
      <c r="H1544" t="s">
        <v>1607</v>
      </c>
      <c r="I1544">
        <f>VLOOKUP(H1544,Listas!$B$2:$C$20,2,FALSE)</f>
        <v>500001</v>
      </c>
      <c r="J1544" t="s">
        <v>82</v>
      </c>
      <c r="K1544">
        <f>VLOOKUP(J1544,Listas!$B$21:$C$50,2,FALSE)</f>
        <v>600002</v>
      </c>
      <c r="L1544">
        <v>-1</v>
      </c>
    </row>
    <row r="1545" spans="1:12">
      <c r="A1545">
        <v>116</v>
      </c>
      <c r="B1545" t="s">
        <v>4548</v>
      </c>
      <c r="C1545" s="119">
        <v>24613</v>
      </c>
      <c r="D1545" t="s">
        <v>4549</v>
      </c>
      <c r="E1545" s="119" t="s">
        <v>1606</v>
      </c>
      <c r="H1545" t="s">
        <v>1607</v>
      </c>
      <c r="I1545">
        <f>VLOOKUP(H1545,Listas!$B$2:$C$20,2,FALSE)</f>
        <v>500001</v>
      </c>
      <c r="J1545" t="s">
        <v>82</v>
      </c>
      <c r="K1545">
        <f>VLOOKUP(J1545,Listas!$B$21:$C$50,2,FALSE)</f>
        <v>600002</v>
      </c>
      <c r="L1545">
        <v>-1</v>
      </c>
    </row>
    <row r="1546" spans="1:12" s="363" customFormat="1">
      <c r="A1546" s="363">
        <v>116</v>
      </c>
      <c r="B1546" s="363" t="s">
        <v>836</v>
      </c>
      <c r="C1546" s="363">
        <v>2462</v>
      </c>
      <c r="D1546" s="363" t="s">
        <v>837</v>
      </c>
      <c r="E1546" s="364" t="s">
        <v>1601</v>
      </c>
    </row>
    <row r="1547" spans="1:12">
      <c r="A1547">
        <v>116</v>
      </c>
      <c r="B1547" t="s">
        <v>4550</v>
      </c>
      <c r="C1547" s="119">
        <v>24621</v>
      </c>
      <c r="D1547" t="s">
        <v>4551</v>
      </c>
      <c r="E1547" s="119" t="s">
        <v>1606</v>
      </c>
      <c r="H1547" t="s">
        <v>1607</v>
      </c>
      <c r="I1547">
        <f>VLOOKUP(H1547,Listas!$B$2:$C$20,2,FALSE)</f>
        <v>500001</v>
      </c>
      <c r="J1547" t="s">
        <v>82</v>
      </c>
      <c r="K1547">
        <f>VLOOKUP(J1547,Listas!$B$21:$C$50,2,FALSE)</f>
        <v>600002</v>
      </c>
      <c r="L1547">
        <v>-1</v>
      </c>
    </row>
    <row r="1548" spans="1:12">
      <c r="A1548">
        <v>116</v>
      </c>
      <c r="B1548" t="s">
        <v>838</v>
      </c>
      <c r="C1548" s="119">
        <v>24622</v>
      </c>
      <c r="D1548" t="s">
        <v>839</v>
      </c>
      <c r="E1548" s="119" t="s">
        <v>1606</v>
      </c>
      <c r="H1548" t="s">
        <v>1607</v>
      </c>
      <c r="I1548">
        <f>VLOOKUP(H1548,Listas!$B$2:$C$20,2,FALSE)</f>
        <v>500001</v>
      </c>
      <c r="J1548" t="s">
        <v>82</v>
      </c>
      <c r="K1548">
        <f>VLOOKUP(J1548,Listas!$B$21:$C$50,2,FALSE)</f>
        <v>600002</v>
      </c>
      <c r="L1548">
        <v>-1</v>
      </c>
    </row>
    <row r="1549" spans="1:12">
      <c r="A1549">
        <v>116</v>
      </c>
      <c r="B1549" t="s">
        <v>4552</v>
      </c>
      <c r="C1549" s="119">
        <v>24623</v>
      </c>
      <c r="D1549" t="s">
        <v>4553</v>
      </c>
      <c r="E1549" s="119" t="s">
        <v>1606</v>
      </c>
      <c r="H1549" t="s">
        <v>1607</v>
      </c>
      <c r="I1549">
        <f>VLOOKUP(H1549,Listas!$B$2:$C$20,2,FALSE)</f>
        <v>500001</v>
      </c>
      <c r="J1549" t="s">
        <v>82</v>
      </c>
      <c r="K1549">
        <f>VLOOKUP(J1549,Listas!$B$21:$C$50,2,FALSE)</f>
        <v>600002</v>
      </c>
      <c r="L1549">
        <v>-1</v>
      </c>
    </row>
    <row r="1550" spans="1:12">
      <c r="A1550">
        <v>116</v>
      </c>
      <c r="B1550" t="s">
        <v>4554</v>
      </c>
      <c r="C1550" s="119">
        <v>24624</v>
      </c>
      <c r="D1550" t="s">
        <v>4555</v>
      </c>
      <c r="E1550" s="119" t="s">
        <v>1606</v>
      </c>
      <c r="H1550" t="s">
        <v>1607</v>
      </c>
      <c r="I1550">
        <f>VLOOKUP(H1550,Listas!$B$2:$C$20,2,FALSE)</f>
        <v>500001</v>
      </c>
      <c r="J1550" t="s">
        <v>81</v>
      </c>
      <c r="K1550">
        <f>VLOOKUP(J1550,Listas!$B$21:$C$50,2,FALSE)</f>
        <v>600004</v>
      </c>
      <c r="L1550">
        <v>-1</v>
      </c>
    </row>
    <row r="1551" spans="1:12" s="363" customFormat="1">
      <c r="A1551" s="363">
        <v>116</v>
      </c>
      <c r="B1551" s="363" t="s">
        <v>1542</v>
      </c>
      <c r="C1551" s="363">
        <v>2463</v>
      </c>
      <c r="D1551" s="363" t="s">
        <v>1543</v>
      </c>
      <c r="E1551" s="364" t="s">
        <v>1601</v>
      </c>
    </row>
    <row r="1552" spans="1:12">
      <c r="A1552">
        <v>116</v>
      </c>
      <c r="B1552" t="s">
        <v>4556</v>
      </c>
      <c r="C1552" s="119">
        <v>24631</v>
      </c>
      <c r="D1552" t="s">
        <v>4557</v>
      </c>
      <c r="E1552" s="119" t="s">
        <v>1606</v>
      </c>
      <c r="H1552" t="s">
        <v>1607</v>
      </c>
      <c r="I1552">
        <f>VLOOKUP(H1552,Listas!$B$2:$C$20,2,FALSE)</f>
        <v>500001</v>
      </c>
      <c r="J1552" t="s">
        <v>81</v>
      </c>
      <c r="K1552">
        <f>VLOOKUP(J1552,Listas!$B$21:$C$50,2,FALSE)</f>
        <v>600004</v>
      </c>
      <c r="L1552">
        <v>-1</v>
      </c>
    </row>
    <row r="1553" spans="1:12">
      <c r="A1553">
        <v>116</v>
      </c>
      <c r="B1553" t="s">
        <v>1544</v>
      </c>
      <c r="C1553" s="119">
        <v>24632</v>
      </c>
      <c r="D1553" t="s">
        <v>1545</v>
      </c>
      <c r="E1553" s="119" t="s">
        <v>1606</v>
      </c>
      <c r="H1553" t="s">
        <v>1607</v>
      </c>
      <c r="I1553">
        <f>VLOOKUP(H1553,Listas!$B$2:$C$20,2,FALSE)</f>
        <v>500001</v>
      </c>
      <c r="J1553" t="s">
        <v>81</v>
      </c>
      <c r="K1553">
        <f>VLOOKUP(J1553,Listas!$B$21:$C$50,2,FALSE)</f>
        <v>600004</v>
      </c>
      <c r="L1553">
        <v>-1</v>
      </c>
    </row>
    <row r="1554" spans="1:12" s="363" customFormat="1">
      <c r="A1554" s="363">
        <v>116</v>
      </c>
      <c r="B1554" s="363" t="s">
        <v>840</v>
      </c>
      <c r="C1554" s="363">
        <v>24699</v>
      </c>
      <c r="D1554" s="363" t="s">
        <v>82</v>
      </c>
      <c r="E1554" s="364" t="s">
        <v>1601</v>
      </c>
    </row>
    <row r="1555" spans="1:12">
      <c r="A1555">
        <v>116</v>
      </c>
      <c r="B1555" t="s">
        <v>841</v>
      </c>
      <c r="C1555" s="119">
        <v>246991</v>
      </c>
      <c r="D1555" t="s">
        <v>82</v>
      </c>
      <c r="E1555" s="119" t="s">
        <v>1606</v>
      </c>
      <c r="H1555" t="s">
        <v>1607</v>
      </c>
      <c r="I1555">
        <f>VLOOKUP(H1555,Listas!$B$2:$C$20,2,FALSE)</f>
        <v>500001</v>
      </c>
      <c r="J1555" t="s">
        <v>82</v>
      </c>
      <c r="K1555">
        <f>VLOOKUP(J1555,Listas!$B$21:$C$50,2,FALSE)</f>
        <v>600002</v>
      </c>
      <c r="L1555">
        <v>-1</v>
      </c>
    </row>
    <row r="1556" spans="1:12" s="363" customFormat="1">
      <c r="A1556" s="363">
        <v>116</v>
      </c>
      <c r="B1556" s="363" t="s">
        <v>842</v>
      </c>
      <c r="C1556" s="363">
        <v>247</v>
      </c>
      <c r="D1556" s="363" t="s">
        <v>843</v>
      </c>
      <c r="E1556" s="364" t="s">
        <v>1601</v>
      </c>
    </row>
    <row r="1557" spans="1:12" s="363" customFormat="1">
      <c r="A1557" s="363">
        <v>116</v>
      </c>
      <c r="B1557" s="363" t="s">
        <v>844</v>
      </c>
      <c r="C1557" s="363">
        <v>2471</v>
      </c>
      <c r="D1557" s="363" t="s">
        <v>843</v>
      </c>
      <c r="E1557" s="364" t="s">
        <v>1601</v>
      </c>
    </row>
    <row r="1558" spans="1:12">
      <c r="A1558">
        <v>116</v>
      </c>
      <c r="B1558" t="s">
        <v>845</v>
      </c>
      <c r="C1558" s="119">
        <v>24711</v>
      </c>
      <c r="D1558" t="s">
        <v>843</v>
      </c>
      <c r="E1558" s="119" t="s">
        <v>1606</v>
      </c>
      <c r="H1558" t="s">
        <v>1607</v>
      </c>
      <c r="I1558">
        <f>VLOOKUP(H1558,Listas!$B$2:$C$20,2,FALSE)</f>
        <v>500001</v>
      </c>
      <c r="J1558" t="s">
        <v>128</v>
      </c>
      <c r="K1558">
        <f>VLOOKUP(J1558,Listas!$B$21:$C$50,2,FALSE)</f>
        <v>600028</v>
      </c>
      <c r="L1558">
        <v>-1</v>
      </c>
    </row>
    <row r="1559" spans="1:12" s="363" customFormat="1">
      <c r="A1559" s="363">
        <v>116</v>
      </c>
      <c r="B1559" s="363" t="s">
        <v>4558</v>
      </c>
      <c r="C1559" s="363">
        <v>248</v>
      </c>
      <c r="D1559" s="363" t="s">
        <v>1543</v>
      </c>
      <c r="E1559" s="364" t="s">
        <v>1601</v>
      </c>
    </row>
    <row r="1560" spans="1:12" s="363" customFormat="1">
      <c r="A1560" s="363">
        <v>116</v>
      </c>
      <c r="B1560" s="363" t="s">
        <v>4559</v>
      </c>
      <c r="C1560" s="363">
        <v>2481</v>
      </c>
      <c r="D1560" s="363" t="s">
        <v>4560</v>
      </c>
      <c r="E1560" s="364" t="s">
        <v>1601</v>
      </c>
    </row>
    <row r="1561" spans="1:12" s="363" customFormat="1">
      <c r="A1561" s="363">
        <v>116</v>
      </c>
      <c r="B1561" s="363" t="s">
        <v>4561</v>
      </c>
      <c r="C1561" s="363">
        <v>249</v>
      </c>
      <c r="D1561" s="363" t="s">
        <v>4562</v>
      </c>
      <c r="E1561" s="364" t="s">
        <v>1601</v>
      </c>
    </row>
    <row r="1562" spans="1:12" s="363" customFormat="1">
      <c r="A1562" s="363">
        <v>116</v>
      </c>
      <c r="B1562" s="363" t="s">
        <v>4563</v>
      </c>
      <c r="C1562" s="363">
        <v>2491</v>
      </c>
      <c r="D1562" s="363" t="s">
        <v>4562</v>
      </c>
      <c r="E1562" s="364" t="s">
        <v>1601</v>
      </c>
    </row>
    <row r="1563" spans="1:12" s="363" customFormat="1">
      <c r="A1563" s="363">
        <v>116</v>
      </c>
      <c r="B1563" s="363">
        <v>3</v>
      </c>
      <c r="C1563" s="363">
        <v>3</v>
      </c>
      <c r="D1563" s="363" t="s">
        <v>149</v>
      </c>
      <c r="E1563" s="364" t="s">
        <v>1601</v>
      </c>
    </row>
    <row r="1564" spans="1:12" s="363" customFormat="1">
      <c r="A1564" s="363">
        <v>116</v>
      </c>
      <c r="B1564" s="363" t="s">
        <v>846</v>
      </c>
      <c r="C1564" s="363">
        <v>31</v>
      </c>
      <c r="D1564" s="363" t="s">
        <v>150</v>
      </c>
      <c r="E1564" s="364" t="s">
        <v>1601</v>
      </c>
    </row>
    <row r="1565" spans="1:12" s="363" customFormat="1">
      <c r="A1565" s="363">
        <v>116</v>
      </c>
      <c r="B1565" s="363" t="s">
        <v>847</v>
      </c>
      <c r="C1565" s="363">
        <v>311</v>
      </c>
      <c r="D1565" s="363" t="s">
        <v>848</v>
      </c>
      <c r="E1565" s="364" t="s">
        <v>1601</v>
      </c>
    </row>
    <row r="1566" spans="1:12" s="363" customFormat="1">
      <c r="A1566" s="363">
        <v>116</v>
      </c>
      <c r="B1566" s="363" t="s">
        <v>849</v>
      </c>
      <c r="C1566" s="363">
        <v>3111</v>
      </c>
      <c r="D1566" s="363" t="s">
        <v>848</v>
      </c>
      <c r="E1566" s="364" t="s">
        <v>1601</v>
      </c>
    </row>
    <row r="1567" spans="1:12">
      <c r="A1567">
        <v>116</v>
      </c>
      <c r="B1567" t="s">
        <v>850</v>
      </c>
      <c r="C1567" s="119">
        <v>31111</v>
      </c>
      <c r="D1567" t="s">
        <v>54</v>
      </c>
      <c r="E1567" s="119" t="s">
        <v>1606</v>
      </c>
      <c r="H1567" t="s">
        <v>150</v>
      </c>
      <c r="I1567">
        <f>VLOOKUP(H1567,Listas!$B$2:$C$20,2,FALSE)</f>
        <v>500002</v>
      </c>
      <c r="J1567" t="s">
        <v>94</v>
      </c>
      <c r="K1567">
        <f>VLOOKUP(J1567,Listas!$B$21:$C$50,2,FALSE)</f>
        <v>600003</v>
      </c>
      <c r="L1567">
        <v>1</v>
      </c>
    </row>
    <row r="1568" spans="1:12" s="363" customFormat="1">
      <c r="A1568" s="363">
        <v>116</v>
      </c>
      <c r="B1568" s="363" t="s">
        <v>4564</v>
      </c>
      <c r="C1568" s="363">
        <v>32</v>
      </c>
      <c r="D1568" s="363" t="s">
        <v>4565</v>
      </c>
      <c r="E1568" s="364" t="s">
        <v>1601</v>
      </c>
    </row>
    <row r="1569" spans="1:12" s="363" customFormat="1">
      <c r="A1569" s="363">
        <v>116</v>
      </c>
      <c r="B1569" s="363" t="s">
        <v>4566</v>
      </c>
      <c r="C1569" s="363">
        <v>321</v>
      </c>
      <c r="D1569" s="363" t="s">
        <v>4567</v>
      </c>
      <c r="E1569" s="364" t="s">
        <v>1601</v>
      </c>
    </row>
    <row r="1570" spans="1:12" s="363" customFormat="1">
      <c r="A1570" s="363">
        <v>116</v>
      </c>
      <c r="B1570" s="363" t="s">
        <v>4568</v>
      </c>
      <c r="C1570" s="363">
        <v>3211</v>
      </c>
      <c r="D1570" s="363" t="s">
        <v>4569</v>
      </c>
      <c r="E1570" s="364" t="s">
        <v>1601</v>
      </c>
    </row>
    <row r="1571" spans="1:12">
      <c r="A1571">
        <v>116</v>
      </c>
      <c r="B1571" t="s">
        <v>4570</v>
      </c>
      <c r="C1571" s="119">
        <v>32111</v>
      </c>
      <c r="D1571" t="s">
        <v>4571</v>
      </c>
      <c r="E1571" s="119" t="s">
        <v>1606</v>
      </c>
      <c r="H1571" t="s">
        <v>151</v>
      </c>
      <c r="I1571">
        <f>VLOOKUP(H1571,Listas!$B$2:$C$20,2,FALSE)</f>
        <v>500003</v>
      </c>
      <c r="J1571" t="s">
        <v>1607</v>
      </c>
      <c r="K1571">
        <f>VLOOKUP(J1571,Listas!$B$21:$C$50,2,FALSE)</f>
        <v>600001</v>
      </c>
      <c r="L1571">
        <v>0</v>
      </c>
    </row>
    <row r="1572" spans="1:12" s="363" customFormat="1">
      <c r="A1572" s="363">
        <v>116</v>
      </c>
      <c r="B1572" s="363" t="s">
        <v>4572</v>
      </c>
      <c r="C1572" s="363">
        <v>3212</v>
      </c>
      <c r="D1572" s="363" t="s">
        <v>4573</v>
      </c>
      <c r="E1572" s="364" t="s">
        <v>1601</v>
      </c>
    </row>
    <row r="1573" spans="1:12">
      <c r="A1573">
        <v>116</v>
      </c>
      <c r="B1573" t="s">
        <v>4574</v>
      </c>
      <c r="C1573" s="119">
        <v>32121</v>
      </c>
      <c r="D1573" t="s">
        <v>4575</v>
      </c>
      <c r="E1573" s="119" t="s">
        <v>1606</v>
      </c>
      <c r="H1573" t="s">
        <v>151</v>
      </c>
      <c r="I1573">
        <f>VLOOKUP(H1573,Listas!$B$2:$C$20,2,FALSE)</f>
        <v>500003</v>
      </c>
      <c r="J1573" t="s">
        <v>1607</v>
      </c>
      <c r="K1573">
        <f>VLOOKUP(J1573,Listas!$B$21:$C$50,2,FALSE)</f>
        <v>600001</v>
      </c>
      <c r="L1573">
        <v>0</v>
      </c>
    </row>
    <row r="1574" spans="1:12" s="363" customFormat="1">
      <c r="A1574" s="363">
        <v>116</v>
      </c>
      <c r="B1574" s="363" t="s">
        <v>4576</v>
      </c>
      <c r="C1574" s="363">
        <v>3213</v>
      </c>
      <c r="D1574" s="363" t="s">
        <v>4577</v>
      </c>
      <c r="E1574" s="364" t="s">
        <v>1601</v>
      </c>
    </row>
    <row r="1575" spans="1:12">
      <c r="A1575">
        <v>116</v>
      </c>
      <c r="B1575" t="s">
        <v>4578</v>
      </c>
      <c r="C1575" s="119">
        <v>32131</v>
      </c>
      <c r="D1575" t="s">
        <v>4579</v>
      </c>
      <c r="E1575" s="119" t="s">
        <v>1606</v>
      </c>
      <c r="H1575" t="s">
        <v>151</v>
      </c>
      <c r="I1575">
        <f>VLOOKUP(H1575,Listas!$B$2:$C$20,2,FALSE)</f>
        <v>500003</v>
      </c>
      <c r="J1575" t="s">
        <v>1607</v>
      </c>
      <c r="K1575">
        <f>VLOOKUP(J1575,Listas!$B$21:$C$50,2,FALSE)</f>
        <v>600001</v>
      </c>
      <c r="L1575">
        <v>0</v>
      </c>
    </row>
    <row r="1576" spans="1:12" s="363" customFormat="1">
      <c r="A1576" s="363">
        <v>116</v>
      </c>
      <c r="B1576" s="363" t="s">
        <v>4580</v>
      </c>
      <c r="C1576" s="363">
        <v>322</v>
      </c>
      <c r="D1576" s="363" t="s">
        <v>4581</v>
      </c>
      <c r="E1576" s="364" t="s">
        <v>1601</v>
      </c>
    </row>
    <row r="1577" spans="1:12" s="363" customFormat="1">
      <c r="A1577" s="363">
        <v>116</v>
      </c>
      <c r="B1577" s="363" t="s">
        <v>4582</v>
      </c>
      <c r="C1577" s="363">
        <v>3221</v>
      </c>
      <c r="D1577" s="363" t="s">
        <v>4583</v>
      </c>
      <c r="E1577" s="364" t="s">
        <v>1601</v>
      </c>
    </row>
    <row r="1578" spans="1:12">
      <c r="A1578">
        <v>116</v>
      </c>
      <c r="B1578" t="s">
        <v>4584</v>
      </c>
      <c r="C1578" s="119">
        <v>32211</v>
      </c>
      <c r="D1578" t="s">
        <v>769</v>
      </c>
      <c r="E1578" s="119" t="s">
        <v>1606</v>
      </c>
      <c r="H1578" t="s">
        <v>169</v>
      </c>
      <c r="I1578">
        <f>VLOOKUP(H1578,Listas!$B$2:$C$20,2,FALSE)</f>
        <v>500014</v>
      </c>
      <c r="J1578" t="s">
        <v>1607</v>
      </c>
      <c r="K1578">
        <f>VLOOKUP(J1578,Listas!$B$21:$C$50,2,FALSE)</f>
        <v>600001</v>
      </c>
      <c r="L1578">
        <v>0</v>
      </c>
    </row>
    <row r="1579" spans="1:12">
      <c r="A1579">
        <v>116</v>
      </c>
      <c r="B1579" t="s">
        <v>4585</v>
      </c>
      <c r="C1579" s="119">
        <v>32212</v>
      </c>
      <c r="D1579" t="s">
        <v>4586</v>
      </c>
      <c r="E1579" s="119" t="s">
        <v>1606</v>
      </c>
      <c r="H1579" t="s">
        <v>167</v>
      </c>
      <c r="I1579">
        <f>VLOOKUP(H1579,Listas!$B$2:$C$20,2,FALSE)</f>
        <v>500012</v>
      </c>
      <c r="J1579" t="s">
        <v>1607</v>
      </c>
      <c r="K1579">
        <f>VLOOKUP(J1579,Listas!$B$21:$C$50,2,FALSE)</f>
        <v>600001</v>
      </c>
      <c r="L1579">
        <v>0</v>
      </c>
    </row>
    <row r="1580" spans="1:12">
      <c r="A1580">
        <v>116</v>
      </c>
      <c r="B1580" t="s">
        <v>4587</v>
      </c>
      <c r="C1580" s="119">
        <v>32213</v>
      </c>
      <c r="D1580" t="s">
        <v>4263</v>
      </c>
      <c r="E1580" s="119" t="s">
        <v>1606</v>
      </c>
      <c r="H1580" t="s">
        <v>167</v>
      </c>
      <c r="I1580">
        <f>VLOOKUP(H1580,Listas!$B$2:$C$20,2,FALSE)</f>
        <v>500012</v>
      </c>
      <c r="J1580" t="s">
        <v>1607</v>
      </c>
      <c r="K1580">
        <f>VLOOKUP(J1580,Listas!$B$21:$C$50,2,FALSE)</f>
        <v>600001</v>
      </c>
      <c r="L1580">
        <v>0</v>
      </c>
    </row>
    <row r="1581" spans="1:12" s="363" customFormat="1">
      <c r="A1581" s="363">
        <v>116</v>
      </c>
      <c r="B1581" s="363" t="s">
        <v>4588</v>
      </c>
      <c r="C1581" s="363">
        <v>3222</v>
      </c>
      <c r="D1581" s="363" t="s">
        <v>4589</v>
      </c>
      <c r="E1581" s="364" t="s">
        <v>1601</v>
      </c>
    </row>
    <row r="1582" spans="1:12" s="363" customFormat="1">
      <c r="A1582" s="363">
        <v>116</v>
      </c>
      <c r="B1582" s="363" t="s">
        <v>4590</v>
      </c>
      <c r="C1582" s="363">
        <v>323</v>
      </c>
      <c r="D1582" s="363" t="s">
        <v>4591</v>
      </c>
      <c r="E1582" s="364" t="s">
        <v>1601</v>
      </c>
    </row>
    <row r="1583" spans="1:12" s="363" customFormat="1">
      <c r="A1583" s="363">
        <v>116</v>
      </c>
      <c r="B1583" s="363" t="s">
        <v>4592</v>
      </c>
      <c r="C1583" s="363">
        <v>32301</v>
      </c>
      <c r="D1583" s="363" t="s">
        <v>1620</v>
      </c>
      <c r="E1583" s="364" t="s">
        <v>1601</v>
      </c>
    </row>
    <row r="1584" spans="1:12">
      <c r="A1584">
        <v>116</v>
      </c>
      <c r="B1584" t="s">
        <v>4593</v>
      </c>
      <c r="C1584" s="119">
        <v>32311</v>
      </c>
      <c r="D1584" t="s">
        <v>4594</v>
      </c>
      <c r="E1584" s="119" t="s">
        <v>1606</v>
      </c>
      <c r="H1584" t="s">
        <v>151</v>
      </c>
      <c r="I1584">
        <f>VLOOKUP(H1584,Listas!$B$2:$C$20,2,FALSE)</f>
        <v>500003</v>
      </c>
      <c r="J1584" t="s">
        <v>1607</v>
      </c>
      <c r="K1584">
        <f>VLOOKUP(J1584,Listas!$B$21:$C$50,2,FALSE)</f>
        <v>600001</v>
      </c>
      <c r="L1584">
        <v>0</v>
      </c>
    </row>
    <row r="1585" spans="1:12">
      <c r="A1585">
        <v>116</v>
      </c>
      <c r="B1585" t="s">
        <v>4595</v>
      </c>
      <c r="C1585" s="119">
        <v>32312</v>
      </c>
      <c r="D1585" t="s">
        <v>4596</v>
      </c>
      <c r="E1585" s="119" t="s">
        <v>1606</v>
      </c>
      <c r="H1585" t="s">
        <v>151</v>
      </c>
      <c r="I1585">
        <f>VLOOKUP(H1585,Listas!$B$2:$C$20,2,FALSE)</f>
        <v>500003</v>
      </c>
      <c r="J1585" t="s">
        <v>1607</v>
      </c>
      <c r="K1585">
        <f>VLOOKUP(J1585,Listas!$B$21:$C$50,2,FALSE)</f>
        <v>600001</v>
      </c>
      <c r="L1585">
        <v>0</v>
      </c>
    </row>
    <row r="1586" spans="1:12">
      <c r="A1586">
        <v>116</v>
      </c>
      <c r="B1586" t="s">
        <v>4597</v>
      </c>
      <c r="C1586" s="119">
        <v>32313</v>
      </c>
      <c r="D1586" t="s">
        <v>4598</v>
      </c>
      <c r="E1586" s="119" t="s">
        <v>1606</v>
      </c>
      <c r="H1586" t="s">
        <v>151</v>
      </c>
      <c r="I1586">
        <f>VLOOKUP(H1586,Listas!$B$2:$C$20,2,FALSE)</f>
        <v>500003</v>
      </c>
      <c r="J1586" t="s">
        <v>1607</v>
      </c>
      <c r="K1586">
        <f>VLOOKUP(J1586,Listas!$B$21:$C$50,2,FALSE)</f>
        <v>600001</v>
      </c>
      <c r="L1586">
        <v>0</v>
      </c>
    </row>
    <row r="1587" spans="1:12" s="363" customFormat="1">
      <c r="A1587" s="363">
        <v>116</v>
      </c>
      <c r="B1587" s="363" t="s">
        <v>851</v>
      </c>
      <c r="C1587" s="363">
        <v>33</v>
      </c>
      <c r="D1587" s="363" t="s">
        <v>852</v>
      </c>
      <c r="E1587" s="364" t="s">
        <v>1601</v>
      </c>
    </row>
    <row r="1588" spans="1:12" s="363" customFormat="1">
      <c r="A1588" s="363">
        <v>116</v>
      </c>
      <c r="B1588" s="363" t="s">
        <v>853</v>
      </c>
      <c r="C1588" s="363">
        <v>331</v>
      </c>
      <c r="D1588" s="363" t="s">
        <v>59</v>
      </c>
      <c r="E1588" s="364" t="s">
        <v>1601</v>
      </c>
    </row>
    <row r="1589" spans="1:12" s="363" customFormat="1">
      <c r="A1589" s="363">
        <v>116</v>
      </c>
      <c r="B1589" s="363" t="s">
        <v>854</v>
      </c>
      <c r="C1589" s="363">
        <v>3311</v>
      </c>
      <c r="D1589" s="363" t="s">
        <v>855</v>
      </c>
      <c r="E1589" s="364" t="s">
        <v>1601</v>
      </c>
    </row>
    <row r="1590" spans="1:12">
      <c r="A1590">
        <v>116</v>
      </c>
      <c r="B1590" t="s">
        <v>4599</v>
      </c>
      <c r="C1590" s="119">
        <v>33111</v>
      </c>
      <c r="D1590" t="s">
        <v>4600</v>
      </c>
      <c r="E1590" s="119" t="s">
        <v>1606</v>
      </c>
      <c r="H1590" t="s">
        <v>59</v>
      </c>
      <c r="I1590">
        <f>VLOOKUP(H1590,Listas!$B$2:$C$20,2,FALSE)</f>
        <v>500006</v>
      </c>
      <c r="J1590" t="s">
        <v>1607</v>
      </c>
      <c r="K1590">
        <f>VLOOKUP(J1590,Listas!$B$21:$C$50,2,FALSE)</f>
        <v>600001</v>
      </c>
      <c r="L1590">
        <v>0</v>
      </c>
    </row>
    <row r="1591" spans="1:12">
      <c r="A1591">
        <v>116</v>
      </c>
      <c r="B1591" t="s">
        <v>4601</v>
      </c>
      <c r="C1591" s="119">
        <v>33112</v>
      </c>
      <c r="D1591" t="s">
        <v>4602</v>
      </c>
      <c r="E1591" s="119" t="s">
        <v>1606</v>
      </c>
      <c r="H1591" t="s">
        <v>59</v>
      </c>
      <c r="I1591">
        <f>VLOOKUP(H1591,Listas!$B$2:$C$20,2,FALSE)</f>
        <v>500006</v>
      </c>
      <c r="J1591" t="s">
        <v>1607</v>
      </c>
      <c r="K1591">
        <f>VLOOKUP(J1591,Listas!$B$21:$C$50,2,FALSE)</f>
        <v>600001</v>
      </c>
      <c r="L1591">
        <v>0</v>
      </c>
    </row>
    <row r="1592" spans="1:12">
      <c r="A1592">
        <v>116</v>
      </c>
      <c r="B1592" t="s">
        <v>856</v>
      </c>
      <c r="C1592" s="119">
        <v>33113</v>
      </c>
      <c r="D1592" t="s">
        <v>857</v>
      </c>
      <c r="E1592" s="119" t="s">
        <v>1606</v>
      </c>
      <c r="H1592" t="s">
        <v>59</v>
      </c>
      <c r="I1592">
        <f>VLOOKUP(H1592,Listas!$B$2:$C$20,2,FALSE)</f>
        <v>500006</v>
      </c>
      <c r="J1592" t="s">
        <v>1607</v>
      </c>
      <c r="K1592">
        <f>VLOOKUP(J1592,Listas!$B$21:$C$50,2,FALSE)</f>
        <v>600001</v>
      </c>
      <c r="L1592">
        <v>0</v>
      </c>
    </row>
    <row r="1593" spans="1:12">
      <c r="A1593">
        <v>116</v>
      </c>
      <c r="B1593" t="s">
        <v>858</v>
      </c>
      <c r="C1593" s="119">
        <v>33114</v>
      </c>
      <c r="D1593" t="s">
        <v>859</v>
      </c>
      <c r="E1593" s="119" t="s">
        <v>1606</v>
      </c>
      <c r="H1593" t="s">
        <v>59</v>
      </c>
      <c r="I1593">
        <f>VLOOKUP(H1593,Listas!$B$2:$C$20,2,FALSE)</f>
        <v>500006</v>
      </c>
      <c r="J1593" t="s">
        <v>1607</v>
      </c>
      <c r="K1593">
        <f>VLOOKUP(J1593,Listas!$B$21:$C$50,2,FALSE)</f>
        <v>600001</v>
      </c>
      <c r="L1593">
        <v>0</v>
      </c>
    </row>
    <row r="1594" spans="1:12">
      <c r="A1594">
        <v>116</v>
      </c>
      <c r="B1594" t="s">
        <v>1546</v>
      </c>
      <c r="C1594" s="119">
        <v>33115</v>
      </c>
      <c r="D1594" t="s">
        <v>1547</v>
      </c>
      <c r="E1594" s="119" t="s">
        <v>1606</v>
      </c>
      <c r="H1594" t="s">
        <v>59</v>
      </c>
      <c r="I1594">
        <f>VLOOKUP(H1594,Listas!$B$2:$C$20,2,FALSE)</f>
        <v>500006</v>
      </c>
      <c r="J1594" t="s">
        <v>1607</v>
      </c>
      <c r="K1594">
        <f>VLOOKUP(J1594,Listas!$B$21:$C$50,2,FALSE)</f>
        <v>600001</v>
      </c>
      <c r="L1594">
        <v>0</v>
      </c>
    </row>
    <row r="1595" spans="1:12">
      <c r="A1595">
        <v>116</v>
      </c>
      <c r="B1595" t="s">
        <v>1548</v>
      </c>
      <c r="C1595" s="119">
        <v>33116</v>
      </c>
      <c r="D1595" t="s">
        <v>1549</v>
      </c>
      <c r="E1595" s="119" t="s">
        <v>1606</v>
      </c>
      <c r="H1595" t="s">
        <v>59</v>
      </c>
      <c r="I1595">
        <f>VLOOKUP(H1595,Listas!$B$2:$C$20,2,FALSE)</f>
        <v>500006</v>
      </c>
      <c r="J1595" t="s">
        <v>1607</v>
      </c>
      <c r="K1595">
        <f>VLOOKUP(J1595,Listas!$B$21:$C$50,2,FALSE)</f>
        <v>600001</v>
      </c>
      <c r="L1595">
        <v>0</v>
      </c>
    </row>
    <row r="1596" spans="1:12">
      <c r="A1596">
        <v>116</v>
      </c>
      <c r="B1596" t="s">
        <v>1550</v>
      </c>
      <c r="C1596" s="119">
        <v>33117</v>
      </c>
      <c r="D1596" t="s">
        <v>1551</v>
      </c>
      <c r="E1596" s="119" t="s">
        <v>1606</v>
      </c>
      <c r="H1596" t="s">
        <v>59</v>
      </c>
      <c r="I1596">
        <f>VLOOKUP(H1596,Listas!$B$2:$C$20,2,FALSE)</f>
        <v>500006</v>
      </c>
      <c r="J1596" t="s">
        <v>1607</v>
      </c>
      <c r="K1596">
        <f>VLOOKUP(J1596,Listas!$B$21:$C$50,2,FALSE)</f>
        <v>600001</v>
      </c>
      <c r="L1596">
        <v>0</v>
      </c>
    </row>
    <row r="1597" spans="1:12">
      <c r="A1597">
        <v>116</v>
      </c>
      <c r="B1597" t="s">
        <v>4603</v>
      </c>
      <c r="C1597" s="119">
        <v>3311999</v>
      </c>
      <c r="D1597" t="s">
        <v>4604</v>
      </c>
      <c r="E1597" s="119" t="s">
        <v>1606</v>
      </c>
      <c r="H1597" t="s">
        <v>59</v>
      </c>
      <c r="I1597">
        <f>VLOOKUP(H1597,Listas!$B$2:$C$20,2,FALSE)</f>
        <v>500006</v>
      </c>
      <c r="J1597" t="s">
        <v>1607</v>
      </c>
      <c r="K1597">
        <f>VLOOKUP(J1597,Listas!$B$21:$C$50,2,FALSE)</f>
        <v>600001</v>
      </c>
      <c r="L1597">
        <v>0</v>
      </c>
    </row>
    <row r="1598" spans="1:12" s="363" customFormat="1">
      <c r="A1598" s="363">
        <v>116</v>
      </c>
      <c r="B1598" s="363" t="s">
        <v>4605</v>
      </c>
      <c r="C1598" s="363">
        <v>3312</v>
      </c>
      <c r="D1598" s="363" t="s">
        <v>4606</v>
      </c>
      <c r="E1598" s="364" t="s">
        <v>1601</v>
      </c>
    </row>
    <row r="1599" spans="1:12">
      <c r="A1599">
        <v>116</v>
      </c>
      <c r="B1599" t="s">
        <v>4607</v>
      </c>
      <c r="C1599" s="119">
        <v>33121</v>
      </c>
      <c r="D1599" t="s">
        <v>4608</v>
      </c>
      <c r="E1599" s="119" t="s">
        <v>1606</v>
      </c>
      <c r="H1599" t="s">
        <v>59</v>
      </c>
      <c r="I1599">
        <f>VLOOKUP(H1599,Listas!$B$2:$C$20,2,FALSE)</f>
        <v>500006</v>
      </c>
      <c r="J1599" t="s">
        <v>1607</v>
      </c>
      <c r="K1599">
        <f>VLOOKUP(J1599,Listas!$B$21:$C$50,2,FALSE)</f>
        <v>600001</v>
      </c>
      <c r="L1599">
        <v>0</v>
      </c>
    </row>
    <row r="1600" spans="1:12">
      <c r="A1600">
        <v>116</v>
      </c>
      <c r="B1600" t="s">
        <v>4609</v>
      </c>
      <c r="C1600" s="119">
        <v>3312999</v>
      </c>
      <c r="D1600" t="s">
        <v>4604</v>
      </c>
      <c r="E1600" s="119" t="s">
        <v>1606</v>
      </c>
      <c r="H1600" t="s">
        <v>59</v>
      </c>
      <c r="I1600">
        <f>VLOOKUP(H1600,Listas!$B$2:$C$20,2,FALSE)</f>
        <v>500006</v>
      </c>
      <c r="J1600" t="s">
        <v>1607</v>
      </c>
      <c r="K1600">
        <f>VLOOKUP(J1600,Listas!$B$21:$C$50,2,FALSE)</f>
        <v>600001</v>
      </c>
      <c r="L1600">
        <v>0</v>
      </c>
    </row>
    <row r="1601" spans="1:12" s="363" customFormat="1">
      <c r="A1601" s="363">
        <v>116</v>
      </c>
      <c r="B1601" s="363" t="s">
        <v>4610</v>
      </c>
      <c r="C1601" s="363">
        <v>3313</v>
      </c>
      <c r="D1601" s="363" t="s">
        <v>4611</v>
      </c>
      <c r="E1601" s="364" t="s">
        <v>1601</v>
      </c>
    </row>
    <row r="1602" spans="1:12">
      <c r="A1602">
        <v>116</v>
      </c>
      <c r="B1602" t="s">
        <v>4612</v>
      </c>
      <c r="C1602" s="119">
        <v>33131</v>
      </c>
      <c r="D1602" t="s">
        <v>4613</v>
      </c>
      <c r="E1602" s="119" t="s">
        <v>1606</v>
      </c>
      <c r="H1602" t="s">
        <v>59</v>
      </c>
      <c r="I1602">
        <f>VLOOKUP(H1602,Listas!$B$2:$C$20,2,FALSE)</f>
        <v>500006</v>
      </c>
      <c r="J1602" t="s">
        <v>1607</v>
      </c>
      <c r="K1602">
        <f>VLOOKUP(J1602,Listas!$B$21:$C$50,2,FALSE)</f>
        <v>600001</v>
      </c>
      <c r="L1602">
        <v>0</v>
      </c>
    </row>
    <row r="1603" spans="1:12">
      <c r="A1603">
        <v>116</v>
      </c>
      <c r="B1603" t="s">
        <v>4614</v>
      </c>
      <c r="C1603" s="119">
        <v>33132</v>
      </c>
      <c r="D1603" t="s">
        <v>4615</v>
      </c>
      <c r="E1603" s="119" t="s">
        <v>1606</v>
      </c>
      <c r="H1603" t="s">
        <v>59</v>
      </c>
      <c r="I1603">
        <f>VLOOKUP(H1603,Listas!$B$2:$C$20,2,FALSE)</f>
        <v>500006</v>
      </c>
      <c r="J1603" t="s">
        <v>1607</v>
      </c>
      <c r="K1603">
        <f>VLOOKUP(J1603,Listas!$B$21:$C$50,2,FALSE)</f>
        <v>600001</v>
      </c>
      <c r="L1603">
        <v>0</v>
      </c>
    </row>
    <row r="1604" spans="1:12" s="363" customFormat="1">
      <c r="A1604" s="363">
        <v>116</v>
      </c>
      <c r="B1604" s="363" t="s">
        <v>4616</v>
      </c>
      <c r="C1604" s="363">
        <v>33105</v>
      </c>
      <c r="D1604" s="363" t="s">
        <v>4617</v>
      </c>
      <c r="E1604" s="364" t="s">
        <v>1601</v>
      </c>
    </row>
    <row r="1605" spans="1:12">
      <c r="A1605">
        <v>116</v>
      </c>
      <c r="B1605" t="s">
        <v>4618</v>
      </c>
      <c r="C1605" s="119">
        <v>33151</v>
      </c>
      <c r="D1605" t="s">
        <v>4619</v>
      </c>
      <c r="E1605" s="119" t="s">
        <v>1606</v>
      </c>
      <c r="H1605" t="s">
        <v>59</v>
      </c>
      <c r="I1605">
        <f>VLOOKUP(H1605,Listas!$B$2:$C$20,2,FALSE)</f>
        <v>500006</v>
      </c>
      <c r="J1605" t="s">
        <v>1607</v>
      </c>
      <c r="K1605">
        <f>VLOOKUP(J1605,Listas!$B$21:$C$50,2,FALSE)</f>
        <v>600001</v>
      </c>
      <c r="L1605">
        <v>0</v>
      </c>
    </row>
    <row r="1606" spans="1:12">
      <c r="A1606">
        <v>116</v>
      </c>
      <c r="B1606" t="s">
        <v>4620</v>
      </c>
      <c r="C1606" s="119">
        <v>33152</v>
      </c>
      <c r="D1606" t="s">
        <v>4621</v>
      </c>
      <c r="E1606" s="119" t="s">
        <v>1606</v>
      </c>
      <c r="H1606" t="s">
        <v>59</v>
      </c>
      <c r="I1606">
        <f>VLOOKUP(H1606,Listas!$B$2:$C$20,2,FALSE)</f>
        <v>500006</v>
      </c>
      <c r="J1606" t="s">
        <v>1607</v>
      </c>
      <c r="K1606">
        <f>VLOOKUP(J1606,Listas!$B$21:$C$50,2,FALSE)</f>
        <v>600001</v>
      </c>
      <c r="L1606">
        <v>0</v>
      </c>
    </row>
    <row r="1607" spans="1:12">
      <c r="A1607">
        <v>116</v>
      </c>
      <c r="B1607" t="s">
        <v>4622</v>
      </c>
      <c r="C1607" s="119">
        <v>33153</v>
      </c>
      <c r="D1607" t="s">
        <v>4623</v>
      </c>
      <c r="E1607" s="119" t="s">
        <v>1606</v>
      </c>
      <c r="H1607" t="s">
        <v>59</v>
      </c>
      <c r="I1607">
        <f>VLOOKUP(H1607,Listas!$B$2:$C$20,2,FALSE)</f>
        <v>500006</v>
      </c>
      <c r="J1607" t="s">
        <v>1607</v>
      </c>
      <c r="K1607">
        <f>VLOOKUP(J1607,Listas!$B$21:$C$50,2,FALSE)</f>
        <v>600001</v>
      </c>
      <c r="L1607">
        <v>0</v>
      </c>
    </row>
    <row r="1608" spans="1:12" s="363" customFormat="1">
      <c r="A1608" s="363">
        <v>116</v>
      </c>
      <c r="B1608" s="363" t="s">
        <v>4624</v>
      </c>
      <c r="C1608" s="363">
        <v>33199</v>
      </c>
      <c r="D1608" s="363" t="s">
        <v>4625</v>
      </c>
      <c r="E1608" s="364" t="s">
        <v>1601</v>
      </c>
    </row>
    <row r="1609" spans="1:12">
      <c r="A1609">
        <v>116</v>
      </c>
      <c r="B1609" t="s">
        <v>4626</v>
      </c>
      <c r="C1609" s="119">
        <v>331999</v>
      </c>
      <c r="D1609" t="s">
        <v>4625</v>
      </c>
      <c r="E1609" s="119" t="s">
        <v>1606</v>
      </c>
      <c r="H1609" t="s">
        <v>59</v>
      </c>
      <c r="I1609">
        <f>VLOOKUP(H1609,Listas!$B$2:$C$20,2,FALSE)</f>
        <v>500006</v>
      </c>
      <c r="J1609" t="s">
        <v>1607</v>
      </c>
      <c r="K1609">
        <f>VLOOKUP(J1609,Listas!$B$21:$C$50,2,FALSE)</f>
        <v>600001</v>
      </c>
      <c r="L1609">
        <v>0</v>
      </c>
    </row>
    <row r="1610" spans="1:12" s="363" customFormat="1">
      <c r="A1610" s="363">
        <v>116</v>
      </c>
      <c r="B1610" s="363" t="s">
        <v>860</v>
      </c>
      <c r="C1610" s="363">
        <v>332</v>
      </c>
      <c r="D1610" s="363" t="s">
        <v>861</v>
      </c>
      <c r="E1610" s="364" t="s">
        <v>1601</v>
      </c>
    </row>
    <row r="1611" spans="1:12" s="363" customFormat="1">
      <c r="A1611" s="363">
        <v>116</v>
      </c>
      <c r="B1611" s="363" t="s">
        <v>862</v>
      </c>
      <c r="C1611" s="363">
        <v>3321</v>
      </c>
      <c r="D1611" s="363" t="s">
        <v>158</v>
      </c>
      <c r="E1611" s="364" t="s">
        <v>1601</v>
      </c>
    </row>
    <row r="1612" spans="1:12">
      <c r="A1612">
        <v>116</v>
      </c>
      <c r="B1612" t="s">
        <v>4627</v>
      </c>
      <c r="C1612" s="119">
        <v>33211</v>
      </c>
      <c r="D1612" t="s">
        <v>4628</v>
      </c>
      <c r="E1612" s="119" t="s">
        <v>1606</v>
      </c>
      <c r="H1612" t="s">
        <v>151</v>
      </c>
      <c r="I1612">
        <f>VLOOKUP(H1612,Listas!$B$2:$C$20,2,FALSE)</f>
        <v>500003</v>
      </c>
      <c r="J1612" t="s">
        <v>1607</v>
      </c>
      <c r="K1612">
        <f>VLOOKUP(J1612,Listas!$B$21:$C$50,2,FALSE)</f>
        <v>600001</v>
      </c>
      <c r="L1612">
        <v>0</v>
      </c>
    </row>
    <row r="1613" spans="1:12">
      <c r="A1613">
        <v>116</v>
      </c>
      <c r="B1613" t="s">
        <v>863</v>
      </c>
      <c r="C1613" s="119">
        <v>33212</v>
      </c>
      <c r="D1613" t="s">
        <v>864</v>
      </c>
      <c r="E1613" s="119" t="s">
        <v>1606</v>
      </c>
      <c r="H1613" t="s">
        <v>151</v>
      </c>
      <c r="I1613">
        <f>VLOOKUP(H1613,Listas!$B$2:$C$20,2,FALSE)</f>
        <v>500003</v>
      </c>
      <c r="J1613" t="s">
        <v>1607</v>
      </c>
      <c r="K1613">
        <f>VLOOKUP(J1613,Listas!$B$21:$C$50,2,FALSE)</f>
        <v>600001</v>
      </c>
      <c r="L1613">
        <v>0</v>
      </c>
    </row>
    <row r="1614" spans="1:12">
      <c r="A1614">
        <v>116</v>
      </c>
      <c r="B1614" t="s">
        <v>865</v>
      </c>
      <c r="C1614" s="119">
        <v>33213</v>
      </c>
      <c r="D1614" t="s">
        <v>866</v>
      </c>
      <c r="E1614" s="119" t="s">
        <v>1606</v>
      </c>
      <c r="H1614" t="s">
        <v>151</v>
      </c>
      <c r="I1614">
        <f>VLOOKUP(H1614,Listas!$B$2:$C$20,2,FALSE)</f>
        <v>500003</v>
      </c>
      <c r="J1614" t="s">
        <v>1607</v>
      </c>
      <c r="K1614">
        <f>VLOOKUP(J1614,Listas!$B$21:$C$50,2,FALSE)</f>
        <v>600001</v>
      </c>
      <c r="L1614">
        <v>0</v>
      </c>
    </row>
    <row r="1615" spans="1:12" s="363" customFormat="1">
      <c r="A1615" s="363">
        <v>116</v>
      </c>
      <c r="B1615" s="363" t="s">
        <v>1552</v>
      </c>
      <c r="C1615" s="363">
        <v>336</v>
      </c>
      <c r="D1615" s="363" t="s">
        <v>1553</v>
      </c>
      <c r="E1615" s="364" t="s">
        <v>1601</v>
      </c>
    </row>
    <row r="1616" spans="1:12" s="363" customFormat="1">
      <c r="A1616" s="363">
        <v>116</v>
      </c>
      <c r="B1616" s="363" t="s">
        <v>1554</v>
      </c>
      <c r="C1616" s="363">
        <v>3361</v>
      </c>
      <c r="D1616" s="363" t="s">
        <v>1555</v>
      </c>
      <c r="E1616" s="364" t="s">
        <v>1601</v>
      </c>
    </row>
    <row r="1617" spans="1:12">
      <c r="A1617">
        <v>116</v>
      </c>
      <c r="B1617" t="s">
        <v>1556</v>
      </c>
      <c r="C1617" s="119">
        <v>33611</v>
      </c>
      <c r="D1617" t="s">
        <v>1557</v>
      </c>
      <c r="E1617" s="119" t="s">
        <v>1606</v>
      </c>
      <c r="H1617" t="s">
        <v>164</v>
      </c>
      <c r="I1617">
        <f>VLOOKUP(H1617,Listas!$B$2:$C$20,2,FALSE)</f>
        <v>500011</v>
      </c>
      <c r="J1617" t="s">
        <v>1607</v>
      </c>
      <c r="K1617">
        <f>VLOOKUP(J1617,Listas!$B$21:$C$50,2,FALSE)</f>
        <v>600001</v>
      </c>
      <c r="L1617">
        <v>0</v>
      </c>
    </row>
    <row r="1618" spans="1:12">
      <c r="A1618">
        <v>116</v>
      </c>
      <c r="B1618" t="s">
        <v>1558</v>
      </c>
      <c r="C1618" s="119">
        <v>33612</v>
      </c>
      <c r="D1618" t="s">
        <v>1559</v>
      </c>
      <c r="E1618" s="119" t="s">
        <v>1606</v>
      </c>
      <c r="H1618" t="s">
        <v>164</v>
      </c>
      <c r="I1618">
        <f>VLOOKUP(H1618,Listas!$B$2:$C$20,2,FALSE)</f>
        <v>500011</v>
      </c>
      <c r="J1618" t="s">
        <v>1607</v>
      </c>
      <c r="K1618">
        <f>VLOOKUP(J1618,Listas!$B$21:$C$50,2,FALSE)</f>
        <v>600001</v>
      </c>
      <c r="L1618">
        <v>0</v>
      </c>
    </row>
    <row r="1619" spans="1:12">
      <c r="A1619">
        <v>116</v>
      </c>
      <c r="B1619" t="s">
        <v>4629</v>
      </c>
      <c r="C1619" s="119">
        <v>33613</v>
      </c>
      <c r="D1619" t="s">
        <v>4630</v>
      </c>
      <c r="E1619" s="119" t="s">
        <v>1606</v>
      </c>
      <c r="H1619" t="s">
        <v>164</v>
      </c>
      <c r="I1619">
        <f>VLOOKUP(H1619,Listas!$B$2:$C$20,2,FALSE)</f>
        <v>500011</v>
      </c>
      <c r="J1619" t="s">
        <v>1607</v>
      </c>
      <c r="K1619">
        <f>VLOOKUP(J1619,Listas!$B$21:$C$50,2,FALSE)</f>
        <v>600001</v>
      </c>
      <c r="L1619">
        <v>0</v>
      </c>
    </row>
    <row r="1620" spans="1:12">
      <c r="A1620">
        <v>116</v>
      </c>
      <c r="B1620" t="s">
        <v>1560</v>
      </c>
      <c r="C1620" s="119">
        <v>33614</v>
      </c>
      <c r="D1620" t="s">
        <v>1561</v>
      </c>
      <c r="E1620" s="119" t="s">
        <v>1606</v>
      </c>
      <c r="H1620" t="s">
        <v>164</v>
      </c>
      <c r="I1620">
        <f>VLOOKUP(H1620,Listas!$B$2:$C$20,2,FALSE)</f>
        <v>500011</v>
      </c>
      <c r="J1620" t="s">
        <v>1607</v>
      </c>
      <c r="K1620">
        <f>VLOOKUP(J1620,Listas!$B$21:$C$50,2,FALSE)</f>
        <v>600001</v>
      </c>
      <c r="L1620">
        <v>0</v>
      </c>
    </row>
    <row r="1621" spans="1:12" s="363" customFormat="1">
      <c r="A1621" s="363">
        <v>116</v>
      </c>
      <c r="B1621" s="363" t="s">
        <v>4631</v>
      </c>
      <c r="C1621" s="363">
        <v>3362</v>
      </c>
      <c r="D1621" s="363" t="s">
        <v>4632</v>
      </c>
      <c r="E1621" s="364" t="s">
        <v>1601</v>
      </c>
    </row>
    <row r="1622" spans="1:12" s="363" customFormat="1">
      <c r="A1622" s="363">
        <v>116</v>
      </c>
      <c r="B1622" s="363" t="s">
        <v>1562</v>
      </c>
      <c r="C1622" s="363">
        <v>339</v>
      </c>
      <c r="D1622" s="363" t="s">
        <v>151</v>
      </c>
      <c r="E1622" s="364" t="s">
        <v>1601</v>
      </c>
    </row>
    <row r="1623" spans="1:12" s="363" customFormat="1">
      <c r="A1623" s="363">
        <v>116</v>
      </c>
      <c r="B1623" s="363" t="s">
        <v>4633</v>
      </c>
      <c r="C1623" s="363">
        <v>3391</v>
      </c>
      <c r="D1623" s="363" t="s">
        <v>4634</v>
      </c>
      <c r="E1623" s="364" t="s">
        <v>1601</v>
      </c>
    </row>
    <row r="1624" spans="1:12">
      <c r="A1624">
        <v>116</v>
      </c>
      <c r="B1624" t="s">
        <v>4635</v>
      </c>
      <c r="C1624" s="119">
        <v>33911</v>
      </c>
      <c r="D1624" t="s">
        <v>4636</v>
      </c>
      <c r="E1624" s="119" t="s">
        <v>1606</v>
      </c>
      <c r="H1624" t="s">
        <v>151</v>
      </c>
      <c r="I1624">
        <f>VLOOKUP(H1624,Listas!$B$2:$C$20,2,FALSE)</f>
        <v>500003</v>
      </c>
      <c r="J1624" t="s">
        <v>1607</v>
      </c>
      <c r="K1624">
        <f>VLOOKUP(J1624,Listas!$B$21:$C$50,2,FALSE)</f>
        <v>600001</v>
      </c>
      <c r="L1624">
        <v>0</v>
      </c>
    </row>
    <row r="1625" spans="1:12">
      <c r="A1625">
        <v>116</v>
      </c>
      <c r="B1625" t="s">
        <v>4637</v>
      </c>
      <c r="C1625" s="119">
        <v>33912</v>
      </c>
      <c r="D1625" t="s">
        <v>4638</v>
      </c>
      <c r="E1625" s="119" t="s">
        <v>1606</v>
      </c>
      <c r="H1625" t="s">
        <v>151</v>
      </c>
      <c r="I1625">
        <f>VLOOKUP(H1625,Listas!$B$2:$C$20,2,FALSE)</f>
        <v>500003</v>
      </c>
      <c r="J1625" t="s">
        <v>1607</v>
      </c>
      <c r="K1625">
        <f>VLOOKUP(J1625,Listas!$B$21:$C$50,2,FALSE)</f>
        <v>600001</v>
      </c>
      <c r="L1625">
        <v>0</v>
      </c>
    </row>
    <row r="1626" spans="1:12">
      <c r="A1626">
        <v>116</v>
      </c>
      <c r="B1626" t="s">
        <v>4639</v>
      </c>
      <c r="C1626" s="119">
        <v>33913</v>
      </c>
      <c r="D1626" t="s">
        <v>4640</v>
      </c>
      <c r="E1626" s="119" t="s">
        <v>1606</v>
      </c>
      <c r="H1626" t="s">
        <v>151</v>
      </c>
      <c r="I1626">
        <f>VLOOKUP(H1626,Listas!$B$2:$C$20,2,FALSE)</f>
        <v>500003</v>
      </c>
      <c r="J1626" t="s">
        <v>1607</v>
      </c>
      <c r="K1626">
        <f>VLOOKUP(J1626,Listas!$B$21:$C$50,2,FALSE)</f>
        <v>600001</v>
      </c>
      <c r="L1626">
        <v>0</v>
      </c>
    </row>
    <row r="1627" spans="1:12" s="363" customFormat="1">
      <c r="A1627" s="363">
        <v>116</v>
      </c>
      <c r="B1627" s="363" t="s">
        <v>4641</v>
      </c>
      <c r="C1627" s="363">
        <v>3392</v>
      </c>
      <c r="D1627" s="363" t="s">
        <v>4642</v>
      </c>
      <c r="E1627" s="364" t="s">
        <v>1601</v>
      </c>
    </row>
    <row r="1628" spans="1:12">
      <c r="A1628">
        <v>116</v>
      </c>
      <c r="B1628" t="s">
        <v>4643</v>
      </c>
      <c r="C1628" s="119">
        <v>33921</v>
      </c>
      <c r="D1628" t="s">
        <v>4644</v>
      </c>
      <c r="E1628" s="119" t="s">
        <v>1606</v>
      </c>
      <c r="H1628" t="s">
        <v>151</v>
      </c>
      <c r="I1628">
        <f>VLOOKUP(H1628,Listas!$B$2:$C$20,2,FALSE)</f>
        <v>500003</v>
      </c>
      <c r="J1628" t="s">
        <v>1607</v>
      </c>
      <c r="K1628">
        <f>VLOOKUP(J1628,Listas!$B$21:$C$50,2,FALSE)</f>
        <v>600001</v>
      </c>
      <c r="L1628">
        <v>0</v>
      </c>
    </row>
    <row r="1629" spans="1:12" s="363" customFormat="1">
      <c r="A1629" s="363">
        <v>116</v>
      </c>
      <c r="B1629" s="363" t="s">
        <v>4645</v>
      </c>
      <c r="C1629" s="363">
        <v>3393</v>
      </c>
      <c r="D1629" s="363" t="s">
        <v>4646</v>
      </c>
      <c r="E1629" s="364" t="s">
        <v>1601</v>
      </c>
    </row>
    <row r="1630" spans="1:12">
      <c r="A1630">
        <v>116</v>
      </c>
      <c r="B1630" t="s">
        <v>4647</v>
      </c>
      <c r="C1630" s="119">
        <v>33931</v>
      </c>
      <c r="D1630" t="s">
        <v>866</v>
      </c>
      <c r="E1630" s="119" t="s">
        <v>1606</v>
      </c>
      <c r="H1630" t="s">
        <v>151</v>
      </c>
      <c r="I1630">
        <f>VLOOKUP(H1630,Listas!$B$2:$C$20,2,FALSE)</f>
        <v>500003</v>
      </c>
      <c r="J1630" t="s">
        <v>1607</v>
      </c>
      <c r="K1630">
        <f>VLOOKUP(J1630,Listas!$B$21:$C$50,2,FALSE)</f>
        <v>600001</v>
      </c>
      <c r="L1630">
        <v>0</v>
      </c>
    </row>
    <row r="1631" spans="1:12">
      <c r="A1631">
        <v>116</v>
      </c>
      <c r="B1631" t="s">
        <v>4648</v>
      </c>
      <c r="C1631" s="119">
        <v>33932</v>
      </c>
      <c r="D1631" t="s">
        <v>4649</v>
      </c>
      <c r="E1631" s="119" t="s">
        <v>1606</v>
      </c>
      <c r="H1631" t="s">
        <v>158</v>
      </c>
      <c r="I1631">
        <f>VLOOKUP(H1631,Listas!$B$2:$C$20,2,FALSE)</f>
        <v>500007</v>
      </c>
      <c r="J1631" t="s">
        <v>1607</v>
      </c>
      <c r="K1631">
        <f>VLOOKUP(J1631,Listas!$B$21:$C$50,2,FALSE)</f>
        <v>600001</v>
      </c>
      <c r="L1631">
        <v>0</v>
      </c>
    </row>
    <row r="1632" spans="1:12" s="363" customFormat="1">
      <c r="A1632" s="363">
        <v>116</v>
      </c>
      <c r="B1632" s="363" t="s">
        <v>4650</v>
      </c>
      <c r="C1632" s="363">
        <v>3394</v>
      </c>
      <c r="D1632" s="363" t="s">
        <v>4651</v>
      </c>
      <c r="E1632" s="364" t="s">
        <v>1601</v>
      </c>
    </row>
    <row r="1633" spans="1:12">
      <c r="A1633">
        <v>116</v>
      </c>
      <c r="B1633" t="s">
        <v>4652</v>
      </c>
      <c r="C1633" s="119">
        <v>33941</v>
      </c>
      <c r="D1633" t="s">
        <v>4653</v>
      </c>
      <c r="E1633" s="119" t="s">
        <v>1606</v>
      </c>
      <c r="H1633" t="s">
        <v>151</v>
      </c>
      <c r="I1633">
        <f>VLOOKUP(H1633,Listas!$B$2:$C$20,2,FALSE)</f>
        <v>500003</v>
      </c>
      <c r="J1633" t="s">
        <v>1607</v>
      </c>
      <c r="K1633">
        <f>VLOOKUP(J1633,Listas!$B$21:$C$50,2,FALSE)</f>
        <v>600001</v>
      </c>
      <c r="L1633">
        <v>0</v>
      </c>
    </row>
    <row r="1634" spans="1:12" s="363" customFormat="1">
      <c r="A1634" s="363">
        <v>116</v>
      </c>
      <c r="B1634" s="363" t="s">
        <v>4654</v>
      </c>
      <c r="C1634" s="363">
        <v>3395</v>
      </c>
      <c r="D1634" s="363" t="s">
        <v>4655</v>
      </c>
      <c r="E1634" s="364" t="s">
        <v>1601</v>
      </c>
    </row>
    <row r="1635" spans="1:12">
      <c r="A1635">
        <v>116</v>
      </c>
      <c r="B1635" t="s">
        <v>4656</v>
      </c>
      <c r="C1635" s="119">
        <v>33951</v>
      </c>
      <c r="D1635" t="s">
        <v>4657</v>
      </c>
      <c r="E1635" s="119" t="s">
        <v>1606</v>
      </c>
      <c r="H1635" t="s">
        <v>151</v>
      </c>
      <c r="I1635">
        <f>VLOOKUP(H1635,Listas!$B$2:$C$20,2,FALSE)</f>
        <v>500003</v>
      </c>
      <c r="J1635" t="s">
        <v>1607</v>
      </c>
      <c r="K1635">
        <f>VLOOKUP(J1635,Listas!$B$21:$C$50,2,FALSE)</f>
        <v>600001</v>
      </c>
      <c r="L1635">
        <v>0</v>
      </c>
    </row>
    <row r="1636" spans="1:12" s="363" customFormat="1">
      <c r="A1636" s="363">
        <v>116</v>
      </c>
      <c r="B1636" s="363" t="s">
        <v>4658</v>
      </c>
      <c r="C1636" s="363">
        <v>3396</v>
      </c>
      <c r="D1636" s="363" t="s">
        <v>4659</v>
      </c>
      <c r="E1636" s="364" t="s">
        <v>1601</v>
      </c>
    </row>
    <row r="1637" spans="1:12">
      <c r="A1637">
        <v>116</v>
      </c>
      <c r="B1637" t="s">
        <v>4660</v>
      </c>
      <c r="C1637" s="119">
        <v>33961</v>
      </c>
      <c r="D1637" t="s">
        <v>4661</v>
      </c>
      <c r="E1637" s="119" t="s">
        <v>1606</v>
      </c>
      <c r="H1637" t="s">
        <v>151</v>
      </c>
      <c r="I1637">
        <f>VLOOKUP(H1637,Listas!$B$2:$C$20,2,FALSE)</f>
        <v>500003</v>
      </c>
      <c r="J1637" t="s">
        <v>1607</v>
      </c>
      <c r="K1637">
        <f>VLOOKUP(J1637,Listas!$B$21:$C$50,2,FALSE)</f>
        <v>600001</v>
      </c>
      <c r="L1637">
        <v>0</v>
      </c>
    </row>
    <row r="1638" spans="1:12" s="363" customFormat="1">
      <c r="A1638" s="363">
        <v>116</v>
      </c>
      <c r="B1638" s="363" t="s">
        <v>4662</v>
      </c>
      <c r="C1638" s="363">
        <v>3397</v>
      </c>
      <c r="D1638" s="363" t="s">
        <v>4663</v>
      </c>
      <c r="E1638" s="364" t="s">
        <v>1601</v>
      </c>
    </row>
    <row r="1639" spans="1:12">
      <c r="A1639">
        <v>116</v>
      </c>
      <c r="B1639" t="s">
        <v>4664</v>
      </c>
      <c r="C1639" s="119">
        <v>33971</v>
      </c>
      <c r="D1639" t="s">
        <v>4665</v>
      </c>
      <c r="E1639" s="119" t="s">
        <v>1606</v>
      </c>
      <c r="H1639" t="s">
        <v>151</v>
      </c>
      <c r="I1639">
        <f>VLOOKUP(H1639,Listas!$B$2:$C$20,2,FALSE)</f>
        <v>500003</v>
      </c>
      <c r="J1639" t="s">
        <v>1607</v>
      </c>
      <c r="K1639">
        <f>VLOOKUP(J1639,Listas!$B$21:$C$50,2,FALSE)</f>
        <v>600001</v>
      </c>
      <c r="L1639">
        <v>0</v>
      </c>
    </row>
    <row r="1640" spans="1:12" s="363" customFormat="1">
      <c r="A1640" s="363">
        <v>116</v>
      </c>
      <c r="B1640" s="363" t="s">
        <v>4666</v>
      </c>
      <c r="C1640" s="363">
        <v>3398</v>
      </c>
      <c r="D1640" s="363" t="s">
        <v>4667</v>
      </c>
      <c r="E1640" s="364" t="s">
        <v>1601</v>
      </c>
    </row>
    <row r="1641" spans="1:12">
      <c r="A1641">
        <v>116</v>
      </c>
      <c r="B1641" t="s">
        <v>4668</v>
      </c>
      <c r="C1641" s="119">
        <v>33981</v>
      </c>
      <c r="D1641" t="s">
        <v>4667</v>
      </c>
      <c r="E1641" s="119" t="s">
        <v>1606</v>
      </c>
      <c r="H1641" t="s">
        <v>158</v>
      </c>
      <c r="I1641">
        <f>VLOOKUP(H1641,Listas!$B$2:$C$20,2,FALSE)</f>
        <v>500007</v>
      </c>
      <c r="J1641" t="s">
        <v>1607</v>
      </c>
      <c r="K1641">
        <f>VLOOKUP(J1641,Listas!$B$21:$C$50,2,FALSE)</f>
        <v>600001</v>
      </c>
      <c r="L1641">
        <v>0</v>
      </c>
    </row>
    <row r="1642" spans="1:12" s="363" customFormat="1">
      <c r="A1642" s="363">
        <v>116</v>
      </c>
      <c r="B1642" s="363" t="s">
        <v>1563</v>
      </c>
      <c r="C1642" s="363">
        <v>3399</v>
      </c>
      <c r="D1642" s="363" t="s">
        <v>1564</v>
      </c>
      <c r="E1642" s="364" t="s">
        <v>1601</v>
      </c>
    </row>
    <row r="1643" spans="1:12">
      <c r="A1643">
        <v>116</v>
      </c>
      <c r="B1643" t="s">
        <v>1565</v>
      </c>
      <c r="C1643" s="119">
        <v>33991</v>
      </c>
      <c r="D1643" t="s">
        <v>1566</v>
      </c>
      <c r="E1643" s="119" t="s">
        <v>1606</v>
      </c>
      <c r="H1643" t="s">
        <v>151</v>
      </c>
      <c r="I1643">
        <f>VLOOKUP(H1643,Listas!$B$2:$C$20,2,FALSE)</f>
        <v>500003</v>
      </c>
      <c r="J1643" t="s">
        <v>1607</v>
      </c>
      <c r="K1643">
        <f>VLOOKUP(J1643,Listas!$B$21:$C$50,2,FALSE)</f>
        <v>600001</v>
      </c>
      <c r="L1643">
        <v>0</v>
      </c>
    </row>
    <row r="1644" spans="1:12" s="363" customFormat="1">
      <c r="A1644" s="363">
        <v>116</v>
      </c>
      <c r="B1644" s="363" t="s">
        <v>1567</v>
      </c>
      <c r="C1644" s="363">
        <v>33999</v>
      </c>
      <c r="D1644" s="363" t="s">
        <v>151</v>
      </c>
      <c r="E1644" s="364" t="s">
        <v>1601</v>
      </c>
    </row>
    <row r="1645" spans="1:12">
      <c r="A1645">
        <v>116</v>
      </c>
      <c r="B1645" t="s">
        <v>4669</v>
      </c>
      <c r="C1645" s="119">
        <v>339991</v>
      </c>
      <c r="D1645" t="s">
        <v>151</v>
      </c>
      <c r="E1645" s="119" t="s">
        <v>1606</v>
      </c>
      <c r="H1645" t="s">
        <v>151</v>
      </c>
      <c r="I1645">
        <f>VLOOKUP(H1645,Listas!$B$2:$C$20,2,FALSE)</f>
        <v>500003</v>
      </c>
      <c r="J1645" t="s">
        <v>1607</v>
      </c>
      <c r="K1645">
        <f>VLOOKUP(J1645,Listas!$B$21:$C$50,2,FALSE)</f>
        <v>600001</v>
      </c>
      <c r="L1645">
        <v>0</v>
      </c>
    </row>
    <row r="1646" spans="1:12">
      <c r="A1646">
        <v>116</v>
      </c>
      <c r="B1646" t="s">
        <v>1568</v>
      </c>
      <c r="C1646" s="119">
        <v>339992</v>
      </c>
      <c r="D1646" t="s">
        <v>1566</v>
      </c>
      <c r="E1646" s="119" t="s">
        <v>1606</v>
      </c>
      <c r="H1646" t="s">
        <v>151</v>
      </c>
      <c r="I1646">
        <f>VLOOKUP(H1646,Listas!$B$2:$C$20,2,FALSE)</f>
        <v>500003</v>
      </c>
      <c r="J1646" t="s">
        <v>1607</v>
      </c>
      <c r="K1646">
        <f>VLOOKUP(J1646,Listas!$B$21:$C$50,2,FALSE)</f>
        <v>600001</v>
      </c>
      <c r="L1646">
        <v>0</v>
      </c>
    </row>
    <row r="1647" spans="1:12" s="363" customFormat="1">
      <c r="A1647" s="363">
        <v>116</v>
      </c>
      <c r="B1647" s="363">
        <v>4</v>
      </c>
      <c r="C1647" s="363">
        <v>4</v>
      </c>
      <c r="D1647" s="363" t="s">
        <v>867</v>
      </c>
      <c r="E1647" s="364" t="s">
        <v>1601</v>
      </c>
    </row>
    <row r="1648" spans="1:12" s="363" customFormat="1">
      <c r="A1648" s="363">
        <v>116</v>
      </c>
      <c r="B1648" s="363" t="s">
        <v>868</v>
      </c>
      <c r="C1648" s="363">
        <v>41</v>
      </c>
      <c r="D1648" s="363" t="s">
        <v>869</v>
      </c>
      <c r="E1648" s="364" t="s">
        <v>1601</v>
      </c>
    </row>
    <row r="1649" spans="1:12" s="363" customFormat="1">
      <c r="A1649" s="363">
        <v>116</v>
      </c>
      <c r="B1649" s="363" t="s">
        <v>870</v>
      </c>
      <c r="C1649" s="363">
        <v>411</v>
      </c>
      <c r="D1649" s="363" t="s">
        <v>871</v>
      </c>
      <c r="E1649" s="364" t="s">
        <v>1601</v>
      </c>
    </row>
    <row r="1650" spans="1:12" s="363" customFormat="1">
      <c r="A1650" s="363">
        <v>116</v>
      </c>
      <c r="B1650" s="363" t="s">
        <v>872</v>
      </c>
      <c r="C1650" s="363">
        <v>4111</v>
      </c>
      <c r="D1650" s="363" t="s">
        <v>42</v>
      </c>
      <c r="E1650" s="364" t="s">
        <v>1601</v>
      </c>
    </row>
    <row r="1651" spans="1:12">
      <c r="A1651">
        <v>116</v>
      </c>
      <c r="B1651" t="s">
        <v>873</v>
      </c>
      <c r="C1651" s="119">
        <v>41111</v>
      </c>
      <c r="D1651" t="s">
        <v>874</v>
      </c>
      <c r="E1651" s="119" t="s">
        <v>1606</v>
      </c>
      <c r="H1651" t="s">
        <v>162</v>
      </c>
      <c r="I1651">
        <f>VLOOKUP(H1651,Listas!$B$2:$C$20,2,FALSE)</f>
        <v>500008</v>
      </c>
      <c r="J1651" t="s">
        <v>1607</v>
      </c>
      <c r="K1651">
        <f>VLOOKUP(J1651,Listas!$B$21:$C$50,2,FALSE)</f>
        <v>600001</v>
      </c>
      <c r="L1651">
        <v>0</v>
      </c>
    </row>
    <row r="1652" spans="1:12">
      <c r="A1652">
        <v>116</v>
      </c>
      <c r="B1652" t="s">
        <v>4670</v>
      </c>
      <c r="C1652" s="119">
        <v>41112</v>
      </c>
      <c r="D1652" t="s">
        <v>4671</v>
      </c>
      <c r="E1652" s="119" t="s">
        <v>1606</v>
      </c>
      <c r="H1652" t="s">
        <v>162</v>
      </c>
      <c r="I1652">
        <f>VLOOKUP(H1652,Listas!$B$2:$C$20,2,FALSE)</f>
        <v>500008</v>
      </c>
      <c r="J1652" t="s">
        <v>1607</v>
      </c>
      <c r="K1652">
        <f>VLOOKUP(J1652,Listas!$B$21:$C$50,2,FALSE)</f>
        <v>600001</v>
      </c>
      <c r="L1652">
        <v>0</v>
      </c>
    </row>
    <row r="1653" spans="1:12">
      <c r="A1653">
        <v>116</v>
      </c>
      <c r="B1653" t="s">
        <v>4672</v>
      </c>
      <c r="C1653" s="119">
        <v>41113</v>
      </c>
      <c r="D1653" t="s">
        <v>4673</v>
      </c>
      <c r="E1653" s="119" t="s">
        <v>1606</v>
      </c>
      <c r="H1653" t="s">
        <v>162</v>
      </c>
      <c r="I1653">
        <f>VLOOKUP(H1653,Listas!$B$2:$C$20,2,FALSE)</f>
        <v>500008</v>
      </c>
      <c r="J1653" t="s">
        <v>1607</v>
      </c>
      <c r="K1653">
        <f>VLOOKUP(J1653,Listas!$B$21:$C$50,2,FALSE)</f>
        <v>600001</v>
      </c>
      <c r="L1653">
        <v>0</v>
      </c>
    </row>
    <row r="1654" spans="1:12">
      <c r="A1654">
        <v>116</v>
      </c>
      <c r="B1654" t="s">
        <v>4674</v>
      </c>
      <c r="C1654" s="119">
        <v>41114</v>
      </c>
      <c r="D1654" t="s">
        <v>4675</v>
      </c>
      <c r="E1654" s="119" t="s">
        <v>1606</v>
      </c>
      <c r="H1654" t="s">
        <v>162</v>
      </c>
      <c r="I1654">
        <f>VLOOKUP(H1654,Listas!$B$2:$C$20,2,FALSE)</f>
        <v>500008</v>
      </c>
      <c r="J1654" t="s">
        <v>1607</v>
      </c>
      <c r="K1654">
        <f>VLOOKUP(J1654,Listas!$B$21:$C$50,2,FALSE)</f>
        <v>600001</v>
      </c>
      <c r="L1654">
        <v>0</v>
      </c>
    </row>
    <row r="1655" spans="1:12">
      <c r="A1655">
        <v>116</v>
      </c>
      <c r="B1655" t="s">
        <v>4676</v>
      </c>
      <c r="C1655" s="119">
        <v>41115</v>
      </c>
      <c r="D1655" t="s">
        <v>4677</v>
      </c>
      <c r="E1655" s="119" t="s">
        <v>1606</v>
      </c>
      <c r="H1655" t="s">
        <v>162</v>
      </c>
      <c r="I1655">
        <f>VLOOKUP(H1655,Listas!$B$2:$C$20,2,FALSE)</f>
        <v>500008</v>
      </c>
      <c r="J1655" t="s">
        <v>1607</v>
      </c>
      <c r="K1655">
        <f>VLOOKUP(J1655,Listas!$B$21:$C$50,2,FALSE)</f>
        <v>600001</v>
      </c>
      <c r="L1655">
        <v>0</v>
      </c>
    </row>
    <row r="1656" spans="1:12">
      <c r="A1656">
        <v>116</v>
      </c>
      <c r="B1656" t="s">
        <v>4678</v>
      </c>
      <c r="C1656" s="119">
        <v>41116</v>
      </c>
      <c r="D1656" t="s">
        <v>4679</v>
      </c>
      <c r="E1656" s="119" t="s">
        <v>1606</v>
      </c>
      <c r="H1656" t="s">
        <v>164</v>
      </c>
      <c r="I1656">
        <f>VLOOKUP(H1656,Listas!$B$2:$C$20,2,FALSE)</f>
        <v>500011</v>
      </c>
      <c r="J1656" t="s">
        <v>1607</v>
      </c>
      <c r="K1656">
        <f>VLOOKUP(J1656,Listas!$B$21:$C$50,2,FALSE)</f>
        <v>600001</v>
      </c>
      <c r="L1656">
        <v>0</v>
      </c>
    </row>
    <row r="1657" spans="1:12">
      <c r="A1657">
        <v>116</v>
      </c>
      <c r="B1657" t="s">
        <v>875</v>
      </c>
      <c r="C1657" s="119">
        <v>41117</v>
      </c>
      <c r="D1657" t="s">
        <v>876</v>
      </c>
      <c r="E1657" s="119" t="s">
        <v>1606</v>
      </c>
      <c r="H1657" t="s">
        <v>162</v>
      </c>
      <c r="I1657">
        <f>VLOOKUP(H1657,Listas!$B$2:$C$20,2,FALSE)</f>
        <v>500008</v>
      </c>
      <c r="J1657" t="s">
        <v>1607</v>
      </c>
      <c r="K1657">
        <f>VLOOKUP(J1657,Listas!$B$21:$C$50,2,FALSE)</f>
        <v>600001</v>
      </c>
      <c r="L1657">
        <v>0</v>
      </c>
    </row>
    <row r="1658" spans="1:12">
      <c r="A1658">
        <v>116</v>
      </c>
      <c r="B1658" t="s">
        <v>877</v>
      </c>
      <c r="C1658" s="119">
        <v>41118</v>
      </c>
      <c r="D1658" t="s">
        <v>878</v>
      </c>
      <c r="E1658" s="119" t="s">
        <v>1606</v>
      </c>
      <c r="H1658" t="s">
        <v>162</v>
      </c>
      <c r="I1658">
        <f>VLOOKUP(H1658,Listas!$B$2:$C$20,2,FALSE)</f>
        <v>500008</v>
      </c>
      <c r="J1658" t="s">
        <v>1607</v>
      </c>
      <c r="K1658">
        <f>VLOOKUP(J1658,Listas!$B$21:$C$50,2,FALSE)</f>
        <v>600001</v>
      </c>
      <c r="L1658">
        <v>0</v>
      </c>
    </row>
    <row r="1659" spans="1:12">
      <c r="A1659">
        <v>116</v>
      </c>
      <c r="B1659" t="s">
        <v>879</v>
      </c>
      <c r="C1659" s="119">
        <v>41119</v>
      </c>
      <c r="D1659" t="s">
        <v>880</v>
      </c>
      <c r="E1659" s="119" t="s">
        <v>1606</v>
      </c>
      <c r="H1659" t="s">
        <v>162</v>
      </c>
      <c r="I1659">
        <f>VLOOKUP(H1659,Listas!$B$2:$C$20,2,FALSE)</f>
        <v>500008</v>
      </c>
      <c r="J1659" t="s">
        <v>1607</v>
      </c>
      <c r="K1659">
        <f>VLOOKUP(J1659,Listas!$B$21:$C$50,2,FALSE)</f>
        <v>600001</v>
      </c>
      <c r="L1659">
        <v>0</v>
      </c>
    </row>
    <row r="1660" spans="1:12">
      <c r="A1660">
        <v>116</v>
      </c>
      <c r="B1660" t="s">
        <v>4680</v>
      </c>
      <c r="C1660" s="119">
        <v>411110</v>
      </c>
      <c r="D1660" t="s">
        <v>882</v>
      </c>
      <c r="E1660" s="119" t="s">
        <v>1606</v>
      </c>
      <c r="H1660" t="s">
        <v>162</v>
      </c>
      <c r="I1660">
        <f>VLOOKUP(H1660,Listas!$B$2:$C$20,2,FALSE)</f>
        <v>500008</v>
      </c>
      <c r="J1660" t="s">
        <v>1607</v>
      </c>
      <c r="K1660">
        <f>VLOOKUP(J1660,Listas!$B$21:$C$50,2,FALSE)</f>
        <v>600001</v>
      </c>
      <c r="L1660">
        <v>0</v>
      </c>
    </row>
    <row r="1661" spans="1:12">
      <c r="A1661">
        <v>116</v>
      </c>
      <c r="B1661" t="s">
        <v>881</v>
      </c>
      <c r="C1661" s="119">
        <v>411111</v>
      </c>
      <c r="D1661" t="s">
        <v>882</v>
      </c>
      <c r="E1661" s="119" t="s">
        <v>1606</v>
      </c>
      <c r="H1661" t="s">
        <v>162</v>
      </c>
      <c r="I1661">
        <f>VLOOKUP(H1661,Listas!$B$2:$C$20,2,FALSE)</f>
        <v>500008</v>
      </c>
      <c r="J1661" t="s">
        <v>1607</v>
      </c>
      <c r="K1661">
        <f>VLOOKUP(J1661,Listas!$B$21:$C$50,2,FALSE)</f>
        <v>600001</v>
      </c>
      <c r="L1661">
        <v>0</v>
      </c>
    </row>
    <row r="1662" spans="1:12">
      <c r="A1662">
        <v>116</v>
      </c>
      <c r="B1662" t="s">
        <v>883</v>
      </c>
      <c r="C1662" s="119">
        <v>411113</v>
      </c>
      <c r="D1662" t="s">
        <v>884</v>
      </c>
      <c r="E1662" s="119" t="s">
        <v>1606</v>
      </c>
      <c r="H1662" t="s">
        <v>162</v>
      </c>
      <c r="I1662">
        <f>VLOOKUP(H1662,Listas!$B$2:$C$20,2,FALSE)</f>
        <v>500008</v>
      </c>
      <c r="J1662" t="s">
        <v>1607</v>
      </c>
      <c r="K1662">
        <f>VLOOKUP(J1662,Listas!$B$21:$C$50,2,FALSE)</f>
        <v>600001</v>
      </c>
      <c r="L1662">
        <v>0</v>
      </c>
    </row>
    <row r="1663" spans="1:12">
      <c r="A1663">
        <v>116</v>
      </c>
      <c r="B1663" t="s">
        <v>885</v>
      </c>
      <c r="C1663" s="119">
        <v>411114</v>
      </c>
      <c r="D1663" t="s">
        <v>886</v>
      </c>
      <c r="E1663" s="119" t="s">
        <v>1606</v>
      </c>
      <c r="H1663" t="s">
        <v>162</v>
      </c>
      <c r="I1663">
        <f>VLOOKUP(H1663,Listas!$B$2:$C$20,2,FALSE)</f>
        <v>500008</v>
      </c>
      <c r="J1663" t="s">
        <v>1607</v>
      </c>
      <c r="K1663">
        <f>VLOOKUP(J1663,Listas!$B$21:$C$50,2,FALSE)</f>
        <v>600001</v>
      </c>
      <c r="L1663">
        <v>0</v>
      </c>
    </row>
    <row r="1664" spans="1:12">
      <c r="A1664">
        <v>116</v>
      </c>
      <c r="B1664" t="s">
        <v>4681</v>
      </c>
      <c r="C1664" s="119">
        <v>4111999</v>
      </c>
      <c r="D1664" t="s">
        <v>4682</v>
      </c>
      <c r="E1664" s="119" t="s">
        <v>1606</v>
      </c>
      <c r="H1664" t="s">
        <v>162</v>
      </c>
      <c r="I1664">
        <f>VLOOKUP(H1664,Listas!$B$2:$C$20,2,FALSE)</f>
        <v>500008</v>
      </c>
      <c r="J1664" t="s">
        <v>1607</v>
      </c>
      <c r="K1664">
        <f>VLOOKUP(J1664,Listas!$B$21:$C$50,2,FALSE)</f>
        <v>600001</v>
      </c>
      <c r="L1664">
        <v>0</v>
      </c>
    </row>
    <row r="1665" spans="1:12" s="363" customFormat="1">
      <c r="A1665" s="363">
        <v>116</v>
      </c>
      <c r="B1665" s="363" t="s">
        <v>887</v>
      </c>
      <c r="C1665" s="363">
        <v>4112</v>
      </c>
      <c r="D1665" s="363" t="s">
        <v>43</v>
      </c>
      <c r="E1665" s="364" t="s">
        <v>1601</v>
      </c>
    </row>
    <row r="1666" spans="1:12">
      <c r="A1666">
        <v>116</v>
      </c>
      <c r="B1666" t="s">
        <v>888</v>
      </c>
      <c r="C1666" s="119">
        <v>41121</v>
      </c>
      <c r="D1666" t="s">
        <v>760</v>
      </c>
      <c r="E1666" s="119" t="s">
        <v>1606</v>
      </c>
      <c r="H1666" t="s">
        <v>167</v>
      </c>
      <c r="I1666">
        <f>VLOOKUP(H1666,Listas!$B$2:$C$20,2,FALSE)</f>
        <v>500012</v>
      </c>
      <c r="J1666" t="s">
        <v>1607</v>
      </c>
      <c r="K1666">
        <f>VLOOKUP(J1666,Listas!$B$21:$C$50,2,FALSE)</f>
        <v>600001</v>
      </c>
      <c r="L1666">
        <v>0</v>
      </c>
    </row>
    <row r="1667" spans="1:12">
      <c r="A1667">
        <v>116</v>
      </c>
      <c r="B1667" t="s">
        <v>889</v>
      </c>
      <c r="C1667" s="119">
        <v>41122</v>
      </c>
      <c r="D1667" t="s">
        <v>163</v>
      </c>
      <c r="E1667" s="119" t="s">
        <v>1606</v>
      </c>
      <c r="H1667" t="s">
        <v>163</v>
      </c>
      <c r="I1667">
        <f>VLOOKUP(H1667,Listas!$B$2:$C$20,2,FALSE)</f>
        <v>500010</v>
      </c>
      <c r="J1667" t="s">
        <v>1607</v>
      </c>
      <c r="K1667">
        <f>VLOOKUP(J1667,Listas!$B$21:$C$50,2,FALSE)</f>
        <v>600001</v>
      </c>
      <c r="L1667">
        <v>0</v>
      </c>
    </row>
    <row r="1668" spans="1:12">
      <c r="A1668">
        <v>116</v>
      </c>
      <c r="B1668" t="s">
        <v>4683</v>
      </c>
      <c r="C1668" s="119">
        <v>41123</v>
      </c>
      <c r="D1668" t="s">
        <v>4684</v>
      </c>
      <c r="E1668" s="119" t="s">
        <v>1606</v>
      </c>
      <c r="H1668" t="s">
        <v>44</v>
      </c>
      <c r="I1668">
        <f>VLOOKUP(H1668,Listas!$B$2:$C$20,2,FALSE)</f>
        <v>500009</v>
      </c>
      <c r="J1668" t="s">
        <v>1607</v>
      </c>
      <c r="K1668">
        <f>VLOOKUP(J1668,Listas!$B$21:$C$50,2,FALSE)</f>
        <v>600001</v>
      </c>
      <c r="L1668">
        <v>0</v>
      </c>
    </row>
    <row r="1669" spans="1:12">
      <c r="A1669">
        <v>116</v>
      </c>
      <c r="B1669" t="s">
        <v>890</v>
      </c>
      <c r="C1669" s="119">
        <v>41124</v>
      </c>
      <c r="D1669" t="s">
        <v>891</v>
      </c>
      <c r="E1669" s="119" t="s">
        <v>1606</v>
      </c>
      <c r="H1669" t="s">
        <v>167</v>
      </c>
      <c r="I1669">
        <f>VLOOKUP(H1669,Listas!$B$2:$C$20,2,FALSE)</f>
        <v>500012</v>
      </c>
      <c r="J1669" t="s">
        <v>1607</v>
      </c>
      <c r="K1669">
        <f>VLOOKUP(J1669,Listas!$B$21:$C$50,2,FALSE)</f>
        <v>600001</v>
      </c>
      <c r="L1669">
        <v>0</v>
      </c>
    </row>
    <row r="1670" spans="1:12">
      <c r="A1670">
        <v>116</v>
      </c>
      <c r="B1670" t="s">
        <v>892</v>
      </c>
      <c r="C1670" s="119">
        <v>41125</v>
      </c>
      <c r="D1670" t="s">
        <v>893</v>
      </c>
      <c r="E1670" s="119" t="s">
        <v>1606</v>
      </c>
      <c r="H1670" t="s">
        <v>167</v>
      </c>
      <c r="I1670">
        <f>VLOOKUP(H1670,Listas!$B$2:$C$20,2,FALSE)</f>
        <v>500012</v>
      </c>
      <c r="J1670" t="s">
        <v>1607</v>
      </c>
      <c r="K1670">
        <f>VLOOKUP(J1670,Listas!$B$21:$C$50,2,FALSE)</f>
        <v>600001</v>
      </c>
      <c r="L1670">
        <v>0</v>
      </c>
    </row>
    <row r="1671" spans="1:12">
      <c r="A1671">
        <v>116</v>
      </c>
      <c r="B1671" t="s">
        <v>894</v>
      </c>
      <c r="C1671" s="119">
        <v>41126</v>
      </c>
      <c r="D1671" t="s">
        <v>895</v>
      </c>
      <c r="E1671" s="119" t="s">
        <v>1606</v>
      </c>
      <c r="H1671" t="s">
        <v>163</v>
      </c>
      <c r="I1671">
        <f>VLOOKUP(H1671,Listas!$B$2:$C$20,2,FALSE)</f>
        <v>500010</v>
      </c>
      <c r="J1671" t="s">
        <v>1607</v>
      </c>
      <c r="K1671">
        <f>VLOOKUP(J1671,Listas!$B$21:$C$50,2,FALSE)</f>
        <v>600001</v>
      </c>
      <c r="L1671">
        <v>0</v>
      </c>
    </row>
    <row r="1672" spans="1:12">
      <c r="A1672">
        <v>116</v>
      </c>
      <c r="B1672" t="s">
        <v>896</v>
      </c>
      <c r="C1672" s="119">
        <v>41127</v>
      </c>
      <c r="D1672" t="s">
        <v>897</v>
      </c>
      <c r="E1672" s="119" t="s">
        <v>1606</v>
      </c>
      <c r="H1672" t="s">
        <v>163</v>
      </c>
      <c r="I1672">
        <f>VLOOKUP(H1672,Listas!$B$2:$C$20,2,FALSE)</f>
        <v>500010</v>
      </c>
      <c r="J1672" t="s">
        <v>1607</v>
      </c>
      <c r="K1672">
        <f>VLOOKUP(J1672,Listas!$B$21:$C$50,2,FALSE)</f>
        <v>600001</v>
      </c>
      <c r="L1672">
        <v>0</v>
      </c>
    </row>
    <row r="1673" spans="1:12">
      <c r="A1673">
        <v>116</v>
      </c>
      <c r="B1673" t="s">
        <v>4685</v>
      </c>
      <c r="C1673" s="119">
        <v>4112999</v>
      </c>
      <c r="D1673" t="s">
        <v>4686</v>
      </c>
      <c r="E1673" s="119" t="s">
        <v>1606</v>
      </c>
      <c r="H1673" t="s">
        <v>167</v>
      </c>
      <c r="I1673">
        <f>VLOOKUP(H1673,Listas!$B$2:$C$20,2,FALSE)</f>
        <v>500012</v>
      </c>
      <c r="J1673" t="s">
        <v>1607</v>
      </c>
      <c r="K1673">
        <f>VLOOKUP(J1673,Listas!$B$21:$C$50,2,FALSE)</f>
        <v>600001</v>
      </c>
      <c r="L1673">
        <v>0</v>
      </c>
    </row>
    <row r="1674" spans="1:12" s="363" customFormat="1">
      <c r="A1674" s="363">
        <v>116</v>
      </c>
      <c r="B1674" s="363" t="s">
        <v>898</v>
      </c>
      <c r="C1674" s="363">
        <v>4113</v>
      </c>
      <c r="D1674" s="363" t="s">
        <v>44</v>
      </c>
      <c r="E1674" s="364" t="s">
        <v>1601</v>
      </c>
    </row>
    <row r="1675" spans="1:12">
      <c r="A1675">
        <v>116</v>
      </c>
      <c r="B1675" t="s">
        <v>899</v>
      </c>
      <c r="C1675" s="119">
        <v>41131</v>
      </c>
      <c r="D1675" t="s">
        <v>794</v>
      </c>
      <c r="E1675" s="119" t="s">
        <v>1606</v>
      </c>
      <c r="H1675" t="s">
        <v>44</v>
      </c>
      <c r="I1675">
        <f>VLOOKUP(H1675,Listas!$B$2:$C$20,2,FALSE)</f>
        <v>500009</v>
      </c>
      <c r="J1675" t="s">
        <v>1607</v>
      </c>
      <c r="K1675">
        <f>VLOOKUP(J1675,Listas!$B$21:$C$50,2,FALSE)</f>
        <v>600001</v>
      </c>
      <c r="L1675">
        <v>0</v>
      </c>
    </row>
    <row r="1676" spans="1:12">
      <c r="A1676">
        <v>116</v>
      </c>
      <c r="B1676" t="s">
        <v>900</v>
      </c>
      <c r="C1676" s="119">
        <v>41132</v>
      </c>
      <c r="D1676" t="s">
        <v>901</v>
      </c>
      <c r="E1676" s="119" t="s">
        <v>1606</v>
      </c>
      <c r="H1676" t="s">
        <v>44</v>
      </c>
      <c r="I1676">
        <f>VLOOKUP(H1676,Listas!$B$2:$C$20,2,FALSE)</f>
        <v>500009</v>
      </c>
      <c r="J1676" t="s">
        <v>1607</v>
      </c>
      <c r="K1676">
        <f>VLOOKUP(J1676,Listas!$B$21:$C$50,2,FALSE)</f>
        <v>600001</v>
      </c>
      <c r="L1676">
        <v>0</v>
      </c>
    </row>
    <row r="1677" spans="1:12">
      <c r="A1677">
        <v>116</v>
      </c>
      <c r="B1677" t="s">
        <v>902</v>
      </c>
      <c r="C1677" s="119">
        <v>41133</v>
      </c>
      <c r="D1677" t="s">
        <v>903</v>
      </c>
      <c r="E1677" s="119" t="s">
        <v>1606</v>
      </c>
      <c r="H1677" t="s">
        <v>44</v>
      </c>
      <c r="I1677">
        <f>VLOOKUP(H1677,Listas!$B$2:$C$20,2,FALSE)</f>
        <v>500009</v>
      </c>
      <c r="J1677" t="s">
        <v>1607</v>
      </c>
      <c r="K1677">
        <f>VLOOKUP(J1677,Listas!$B$21:$C$50,2,FALSE)</f>
        <v>600001</v>
      </c>
      <c r="L1677">
        <v>0</v>
      </c>
    </row>
    <row r="1678" spans="1:12">
      <c r="A1678">
        <v>116</v>
      </c>
      <c r="B1678" t="s">
        <v>4687</v>
      </c>
      <c r="C1678" s="119">
        <v>41134</v>
      </c>
      <c r="D1678" t="s">
        <v>996</v>
      </c>
      <c r="E1678" s="119" t="s">
        <v>1606</v>
      </c>
      <c r="H1678" t="s">
        <v>44</v>
      </c>
      <c r="I1678">
        <f>VLOOKUP(H1678,Listas!$B$2:$C$20,2,FALSE)</f>
        <v>500009</v>
      </c>
      <c r="J1678" t="s">
        <v>1607</v>
      </c>
      <c r="K1678">
        <f>VLOOKUP(J1678,Listas!$B$21:$C$50,2,FALSE)</f>
        <v>600001</v>
      </c>
      <c r="L1678">
        <v>0</v>
      </c>
    </row>
    <row r="1679" spans="1:12">
      <c r="A1679">
        <v>116</v>
      </c>
      <c r="B1679" t="s">
        <v>904</v>
      </c>
      <c r="C1679" s="119">
        <v>41135</v>
      </c>
      <c r="D1679" t="s">
        <v>905</v>
      </c>
      <c r="E1679" s="119" t="s">
        <v>1606</v>
      </c>
      <c r="H1679" t="s">
        <v>44</v>
      </c>
      <c r="I1679">
        <f>VLOOKUP(H1679,Listas!$B$2:$C$20,2,FALSE)</f>
        <v>500009</v>
      </c>
      <c r="J1679" t="s">
        <v>1607</v>
      </c>
      <c r="K1679">
        <f>VLOOKUP(J1679,Listas!$B$21:$C$50,2,FALSE)</f>
        <v>600001</v>
      </c>
      <c r="L1679">
        <v>0</v>
      </c>
    </row>
    <row r="1680" spans="1:12">
      <c r="A1680">
        <v>116</v>
      </c>
      <c r="B1680" t="s">
        <v>906</v>
      </c>
      <c r="C1680" s="119">
        <v>41136</v>
      </c>
      <c r="D1680" t="s">
        <v>907</v>
      </c>
      <c r="E1680" s="119" t="s">
        <v>1606</v>
      </c>
      <c r="H1680" t="s">
        <v>44</v>
      </c>
      <c r="I1680">
        <f>VLOOKUP(H1680,Listas!$B$2:$C$20,2,FALSE)</f>
        <v>500009</v>
      </c>
      <c r="J1680" t="s">
        <v>1607</v>
      </c>
      <c r="K1680">
        <f>VLOOKUP(J1680,Listas!$B$21:$C$50,2,FALSE)</f>
        <v>600001</v>
      </c>
      <c r="L1680">
        <v>0</v>
      </c>
    </row>
    <row r="1681" spans="1:12">
      <c r="A1681">
        <v>116</v>
      </c>
      <c r="B1681" t="s">
        <v>4688</v>
      </c>
      <c r="C1681" s="119">
        <v>41137</v>
      </c>
      <c r="D1681" t="s">
        <v>4689</v>
      </c>
      <c r="E1681" s="119" t="s">
        <v>1606</v>
      </c>
      <c r="H1681" t="s">
        <v>44</v>
      </c>
      <c r="I1681">
        <f>VLOOKUP(H1681,Listas!$B$2:$C$20,2,FALSE)</f>
        <v>500009</v>
      </c>
      <c r="J1681" t="s">
        <v>1607</v>
      </c>
      <c r="K1681">
        <f>VLOOKUP(J1681,Listas!$B$21:$C$50,2,FALSE)</f>
        <v>600001</v>
      </c>
      <c r="L1681">
        <v>0</v>
      </c>
    </row>
    <row r="1682" spans="1:12">
      <c r="A1682">
        <v>116</v>
      </c>
      <c r="B1682" t="s">
        <v>4690</v>
      </c>
      <c r="C1682" s="119">
        <v>41138</v>
      </c>
      <c r="D1682" t="s">
        <v>4691</v>
      </c>
      <c r="E1682" s="119" t="s">
        <v>1606</v>
      </c>
      <c r="H1682" t="s">
        <v>44</v>
      </c>
      <c r="I1682">
        <f>VLOOKUP(H1682,Listas!$B$2:$C$20,2,FALSE)</f>
        <v>500009</v>
      </c>
      <c r="J1682" t="s">
        <v>1607</v>
      </c>
      <c r="K1682">
        <f>VLOOKUP(J1682,Listas!$B$21:$C$50,2,FALSE)</f>
        <v>600001</v>
      </c>
      <c r="L1682">
        <v>0</v>
      </c>
    </row>
    <row r="1683" spans="1:12">
      <c r="A1683">
        <v>116</v>
      </c>
      <c r="B1683" t="s">
        <v>4692</v>
      </c>
      <c r="C1683" s="119">
        <v>41139</v>
      </c>
      <c r="D1683" t="s">
        <v>4693</v>
      </c>
      <c r="E1683" s="119" t="s">
        <v>1606</v>
      </c>
      <c r="H1683" t="s">
        <v>44</v>
      </c>
      <c r="I1683">
        <f>VLOOKUP(H1683,Listas!$B$2:$C$20,2,FALSE)</f>
        <v>500009</v>
      </c>
      <c r="J1683" t="s">
        <v>1607</v>
      </c>
      <c r="K1683">
        <f>VLOOKUP(J1683,Listas!$B$21:$C$50,2,FALSE)</f>
        <v>600001</v>
      </c>
      <c r="L1683">
        <v>0</v>
      </c>
    </row>
    <row r="1684" spans="1:12">
      <c r="A1684">
        <v>116</v>
      </c>
      <c r="B1684" t="s">
        <v>908</v>
      </c>
      <c r="C1684" s="119">
        <v>411310</v>
      </c>
      <c r="D1684" t="s">
        <v>909</v>
      </c>
      <c r="E1684" s="119" t="s">
        <v>1606</v>
      </c>
      <c r="H1684" t="s">
        <v>44</v>
      </c>
      <c r="I1684">
        <f>VLOOKUP(H1684,Listas!$B$2:$C$20,2,FALSE)</f>
        <v>500009</v>
      </c>
      <c r="J1684" t="s">
        <v>1607</v>
      </c>
      <c r="K1684">
        <f>VLOOKUP(J1684,Listas!$B$21:$C$50,2,FALSE)</f>
        <v>600001</v>
      </c>
      <c r="L1684">
        <v>0</v>
      </c>
    </row>
    <row r="1685" spans="1:12">
      <c r="A1685">
        <v>116</v>
      </c>
      <c r="B1685" t="s">
        <v>910</v>
      </c>
      <c r="C1685" s="119">
        <v>411311</v>
      </c>
      <c r="D1685" t="s">
        <v>911</v>
      </c>
      <c r="E1685" s="119" t="s">
        <v>1606</v>
      </c>
      <c r="H1685" t="s">
        <v>44</v>
      </c>
      <c r="I1685">
        <f>VLOOKUP(H1685,Listas!$B$2:$C$20,2,FALSE)</f>
        <v>500009</v>
      </c>
      <c r="J1685" t="s">
        <v>1607</v>
      </c>
      <c r="K1685">
        <f>VLOOKUP(J1685,Listas!$B$21:$C$50,2,FALSE)</f>
        <v>600001</v>
      </c>
      <c r="L1685">
        <v>0</v>
      </c>
    </row>
    <row r="1686" spans="1:12">
      <c r="A1686">
        <v>116</v>
      </c>
      <c r="B1686" t="s">
        <v>4694</v>
      </c>
      <c r="C1686" s="119">
        <v>4113999</v>
      </c>
      <c r="D1686" t="s">
        <v>4695</v>
      </c>
      <c r="E1686" s="119" t="s">
        <v>1606</v>
      </c>
      <c r="H1686" t="s">
        <v>44</v>
      </c>
      <c r="I1686">
        <f>VLOOKUP(H1686,Listas!$B$2:$C$20,2,FALSE)</f>
        <v>500009</v>
      </c>
      <c r="J1686" t="s">
        <v>1607</v>
      </c>
      <c r="K1686">
        <f>VLOOKUP(J1686,Listas!$B$21:$C$50,2,FALSE)</f>
        <v>600001</v>
      </c>
      <c r="L1686">
        <v>0</v>
      </c>
    </row>
    <row r="1687" spans="1:12" s="363" customFormat="1">
      <c r="A1687" s="363">
        <v>116</v>
      </c>
      <c r="B1687" s="363" t="s">
        <v>4696</v>
      </c>
      <c r="C1687" s="363">
        <v>4119</v>
      </c>
      <c r="D1687" s="363" t="s">
        <v>4697</v>
      </c>
      <c r="E1687" s="364" t="s">
        <v>1601</v>
      </c>
    </row>
    <row r="1688" spans="1:12">
      <c r="A1688">
        <v>116</v>
      </c>
      <c r="B1688" t="s">
        <v>4698</v>
      </c>
      <c r="C1688" s="119">
        <v>4119999</v>
      </c>
      <c r="D1688" t="s">
        <v>4699</v>
      </c>
      <c r="E1688" s="119" t="s">
        <v>1606</v>
      </c>
      <c r="H1688" t="s">
        <v>153</v>
      </c>
      <c r="I1688">
        <f>VLOOKUP(H1688,Listas!$B$2:$C$20,2,FALSE)</f>
        <v>500004</v>
      </c>
      <c r="J1688" t="s">
        <v>1607</v>
      </c>
      <c r="K1688">
        <f>VLOOKUP(J1688,Listas!$B$21:$C$50,2,FALSE)</f>
        <v>600001</v>
      </c>
      <c r="L1688">
        <v>0</v>
      </c>
    </row>
    <row r="1689" spans="1:12" s="363" customFormat="1">
      <c r="A1689" s="363">
        <v>116</v>
      </c>
      <c r="B1689" s="363" t="s">
        <v>912</v>
      </c>
      <c r="C1689" s="363">
        <v>41110</v>
      </c>
      <c r="D1689" s="363" t="s">
        <v>913</v>
      </c>
      <c r="E1689" s="364" t="s">
        <v>1601</v>
      </c>
    </row>
    <row r="1690" spans="1:12">
      <c r="A1690">
        <v>116</v>
      </c>
      <c r="B1690" t="s">
        <v>914</v>
      </c>
      <c r="C1690" s="119">
        <v>411101</v>
      </c>
      <c r="D1690" t="s">
        <v>915</v>
      </c>
      <c r="E1690" s="119" t="s">
        <v>1606</v>
      </c>
      <c r="H1690" t="s">
        <v>164</v>
      </c>
      <c r="I1690">
        <f>VLOOKUP(H1690,Listas!$B$2:$C$20,2,FALSE)</f>
        <v>500011</v>
      </c>
      <c r="J1690" t="s">
        <v>1607</v>
      </c>
      <c r="K1690">
        <f>VLOOKUP(J1690,Listas!$B$21:$C$50,2,FALSE)</f>
        <v>600001</v>
      </c>
      <c r="L1690">
        <v>0</v>
      </c>
    </row>
    <row r="1691" spans="1:12" s="363" customFormat="1">
      <c r="A1691" s="363">
        <v>116</v>
      </c>
      <c r="B1691" s="363" t="s">
        <v>4700</v>
      </c>
      <c r="C1691" s="363">
        <v>41199</v>
      </c>
      <c r="D1691" s="363" t="s">
        <v>4701</v>
      </c>
      <c r="E1691" s="364" t="s">
        <v>1601</v>
      </c>
    </row>
    <row r="1692" spans="1:12">
      <c r="A1692">
        <v>116</v>
      </c>
      <c r="B1692" t="s">
        <v>4702</v>
      </c>
      <c r="C1692" s="119">
        <v>41199998</v>
      </c>
      <c r="D1692" t="s">
        <v>4703</v>
      </c>
      <c r="E1692" s="119" t="s">
        <v>1606</v>
      </c>
      <c r="H1692" t="s">
        <v>151</v>
      </c>
      <c r="I1692">
        <f>VLOOKUP(H1692,Listas!$B$2:$C$20,2,FALSE)</f>
        <v>500003</v>
      </c>
      <c r="J1692" t="s">
        <v>1607</v>
      </c>
      <c r="K1692">
        <f>VLOOKUP(J1692,Listas!$B$21:$C$50,2,FALSE)</f>
        <v>600001</v>
      </c>
      <c r="L1692">
        <v>0</v>
      </c>
    </row>
    <row r="1693" spans="1:12" s="363" customFormat="1">
      <c r="A1693" s="363">
        <v>116</v>
      </c>
      <c r="B1693" s="363" t="s">
        <v>4704</v>
      </c>
      <c r="C1693" s="363">
        <v>412</v>
      </c>
      <c r="D1693" s="363" t="s">
        <v>4705</v>
      </c>
      <c r="E1693" s="364" t="s">
        <v>1601</v>
      </c>
    </row>
    <row r="1694" spans="1:12" s="363" customFormat="1">
      <c r="A1694" s="363">
        <v>116</v>
      </c>
      <c r="B1694" s="363" t="s">
        <v>4706</v>
      </c>
      <c r="C1694" s="363">
        <v>4121</v>
      </c>
      <c r="D1694" s="363" t="s">
        <v>4707</v>
      </c>
      <c r="E1694" s="364" t="s">
        <v>1601</v>
      </c>
    </row>
    <row r="1695" spans="1:12">
      <c r="A1695">
        <v>116</v>
      </c>
      <c r="B1695" t="s">
        <v>4708</v>
      </c>
      <c r="C1695" s="119">
        <v>41211</v>
      </c>
      <c r="D1695" t="s">
        <v>1006</v>
      </c>
      <c r="E1695" s="119" t="s">
        <v>1606</v>
      </c>
      <c r="H1695" t="s">
        <v>153</v>
      </c>
      <c r="I1695">
        <f>VLOOKUP(H1695,Listas!$B$2:$C$20,2,FALSE)</f>
        <v>500004</v>
      </c>
      <c r="J1695" t="s">
        <v>1607</v>
      </c>
      <c r="K1695">
        <f>VLOOKUP(J1695,Listas!$B$21:$C$50,2,FALSE)</f>
        <v>600001</v>
      </c>
      <c r="L1695">
        <v>0</v>
      </c>
    </row>
    <row r="1696" spans="1:12">
      <c r="A1696">
        <v>116</v>
      </c>
      <c r="B1696" t="s">
        <v>4709</v>
      </c>
      <c r="C1696" s="119">
        <v>41212</v>
      </c>
      <c r="D1696" t="s">
        <v>4710</v>
      </c>
      <c r="E1696" s="119" t="s">
        <v>1606</v>
      </c>
      <c r="H1696" t="s">
        <v>153</v>
      </c>
      <c r="I1696">
        <f>VLOOKUP(H1696,Listas!$B$2:$C$20,2,FALSE)</f>
        <v>500004</v>
      </c>
      <c r="J1696" t="s">
        <v>1607</v>
      </c>
      <c r="K1696">
        <f>VLOOKUP(J1696,Listas!$B$21:$C$50,2,FALSE)</f>
        <v>600001</v>
      </c>
      <c r="L1696">
        <v>0</v>
      </c>
    </row>
    <row r="1697" spans="1:12">
      <c r="A1697">
        <v>116</v>
      </c>
      <c r="B1697" t="s">
        <v>4711</v>
      </c>
      <c r="C1697" s="119">
        <v>41213</v>
      </c>
      <c r="D1697" t="s">
        <v>4712</v>
      </c>
      <c r="E1697" s="119" t="s">
        <v>1606</v>
      </c>
      <c r="H1697" t="s">
        <v>153</v>
      </c>
      <c r="I1697">
        <f>VLOOKUP(H1697,Listas!$B$2:$C$20,2,FALSE)</f>
        <v>500004</v>
      </c>
      <c r="J1697" t="s">
        <v>1607</v>
      </c>
      <c r="K1697">
        <f>VLOOKUP(J1697,Listas!$B$21:$C$50,2,FALSE)</f>
        <v>600001</v>
      </c>
      <c r="L1697">
        <v>0</v>
      </c>
    </row>
    <row r="1698" spans="1:12">
      <c r="A1698">
        <v>116</v>
      </c>
      <c r="B1698" t="s">
        <v>4713</v>
      </c>
      <c r="C1698" s="119">
        <v>4121998</v>
      </c>
      <c r="D1698" t="s">
        <v>4714</v>
      </c>
      <c r="E1698" s="119" t="s">
        <v>1606</v>
      </c>
      <c r="H1698" t="s">
        <v>151</v>
      </c>
      <c r="I1698">
        <f>VLOOKUP(H1698,Listas!$B$2:$C$20,2,FALSE)</f>
        <v>500003</v>
      </c>
      <c r="J1698" t="s">
        <v>1607</v>
      </c>
      <c r="K1698">
        <f>VLOOKUP(J1698,Listas!$B$21:$C$50,2,FALSE)</f>
        <v>600001</v>
      </c>
      <c r="L1698">
        <v>0</v>
      </c>
    </row>
    <row r="1699" spans="1:12">
      <c r="A1699">
        <v>116</v>
      </c>
      <c r="B1699" t="s">
        <v>4715</v>
      </c>
      <c r="C1699" s="119">
        <v>4121999</v>
      </c>
      <c r="D1699" t="s">
        <v>4716</v>
      </c>
      <c r="E1699" s="119" t="s">
        <v>1606</v>
      </c>
      <c r="H1699" t="s">
        <v>153</v>
      </c>
      <c r="I1699">
        <f>VLOOKUP(H1699,Listas!$B$2:$C$20,2,FALSE)</f>
        <v>500004</v>
      </c>
      <c r="J1699" t="s">
        <v>1607</v>
      </c>
      <c r="K1699">
        <f>VLOOKUP(J1699,Listas!$B$21:$C$50,2,FALSE)</f>
        <v>600001</v>
      </c>
      <c r="L1699">
        <v>0</v>
      </c>
    </row>
    <row r="1700" spans="1:12" s="363" customFormat="1">
      <c r="A1700" s="363">
        <v>116</v>
      </c>
      <c r="B1700" s="363" t="s">
        <v>4717</v>
      </c>
      <c r="C1700" s="363">
        <v>4122</v>
      </c>
      <c r="D1700" s="363" t="s">
        <v>4718</v>
      </c>
      <c r="E1700" s="364" t="s">
        <v>1601</v>
      </c>
    </row>
    <row r="1701" spans="1:12">
      <c r="A1701">
        <v>116</v>
      </c>
      <c r="B1701" t="s">
        <v>4719</v>
      </c>
      <c r="C1701" s="119">
        <v>41221</v>
      </c>
      <c r="D1701" t="s">
        <v>4712</v>
      </c>
      <c r="E1701" s="119" t="s">
        <v>1606</v>
      </c>
      <c r="H1701" t="s">
        <v>153</v>
      </c>
      <c r="I1701">
        <f>VLOOKUP(H1701,Listas!$B$2:$C$20,2,FALSE)</f>
        <v>500004</v>
      </c>
      <c r="J1701" t="s">
        <v>1607</v>
      </c>
      <c r="K1701">
        <f>VLOOKUP(J1701,Listas!$B$21:$C$50,2,FALSE)</f>
        <v>600001</v>
      </c>
      <c r="L1701">
        <v>0</v>
      </c>
    </row>
    <row r="1702" spans="1:12">
      <c r="A1702">
        <v>116</v>
      </c>
      <c r="B1702" t="s">
        <v>4720</v>
      </c>
      <c r="C1702" s="119">
        <v>4122999</v>
      </c>
      <c r="D1702" t="s">
        <v>4721</v>
      </c>
      <c r="E1702" s="119" t="s">
        <v>1606</v>
      </c>
      <c r="H1702" t="s">
        <v>153</v>
      </c>
      <c r="I1702">
        <f>VLOOKUP(H1702,Listas!$B$2:$C$20,2,FALSE)</f>
        <v>500004</v>
      </c>
      <c r="J1702" t="s">
        <v>1607</v>
      </c>
      <c r="K1702">
        <f>VLOOKUP(J1702,Listas!$B$21:$C$50,2,FALSE)</f>
        <v>600001</v>
      </c>
      <c r="L1702">
        <v>0</v>
      </c>
    </row>
    <row r="1703" spans="1:12" s="363" customFormat="1">
      <c r="A1703" s="363">
        <v>116</v>
      </c>
      <c r="B1703" s="363" t="s">
        <v>4722</v>
      </c>
      <c r="C1703" s="363">
        <v>41299</v>
      </c>
      <c r="D1703" s="363" t="s">
        <v>4723</v>
      </c>
      <c r="E1703" s="364" t="s">
        <v>1601</v>
      </c>
    </row>
    <row r="1704" spans="1:12">
      <c r="A1704">
        <v>116</v>
      </c>
      <c r="B1704" t="s">
        <v>4724</v>
      </c>
      <c r="C1704" s="119">
        <v>41299998</v>
      </c>
      <c r="D1704" t="s">
        <v>4725</v>
      </c>
      <c r="E1704" s="119" t="s">
        <v>1606</v>
      </c>
      <c r="H1704" t="s">
        <v>151</v>
      </c>
      <c r="I1704">
        <f>VLOOKUP(H1704,Listas!$B$2:$C$20,2,FALSE)</f>
        <v>500003</v>
      </c>
      <c r="J1704" t="s">
        <v>1607</v>
      </c>
      <c r="K1704">
        <f>VLOOKUP(J1704,Listas!$B$21:$C$50,2,FALSE)</f>
        <v>600001</v>
      </c>
      <c r="L1704">
        <v>0</v>
      </c>
    </row>
    <row r="1705" spans="1:12" s="363" customFormat="1">
      <c r="A1705" s="363">
        <v>116</v>
      </c>
      <c r="B1705" s="363" t="s">
        <v>916</v>
      </c>
      <c r="C1705" s="363">
        <v>413</v>
      </c>
      <c r="D1705" s="363" t="s">
        <v>917</v>
      </c>
      <c r="E1705" s="364" t="s">
        <v>1601</v>
      </c>
    </row>
    <row r="1706" spans="1:12" s="363" customFormat="1">
      <c r="A1706" s="363">
        <v>116</v>
      </c>
      <c r="B1706" s="363" t="s">
        <v>918</v>
      </c>
      <c r="C1706" s="363">
        <v>4131</v>
      </c>
      <c r="D1706" s="363" t="s">
        <v>46</v>
      </c>
      <c r="E1706" s="364" t="s">
        <v>1601</v>
      </c>
    </row>
    <row r="1707" spans="1:12">
      <c r="A1707">
        <v>116</v>
      </c>
      <c r="B1707" t="s">
        <v>919</v>
      </c>
      <c r="C1707" s="119">
        <v>41311</v>
      </c>
      <c r="D1707" t="s">
        <v>920</v>
      </c>
      <c r="E1707" s="119" t="s">
        <v>1606</v>
      </c>
      <c r="H1707" t="s">
        <v>153</v>
      </c>
      <c r="I1707">
        <f>VLOOKUP(H1707,Listas!$B$2:$C$20,2,FALSE)</f>
        <v>500004</v>
      </c>
      <c r="J1707" t="s">
        <v>1607</v>
      </c>
      <c r="K1707">
        <f>VLOOKUP(J1707,Listas!$B$21:$C$50,2,FALSE)</f>
        <v>600001</v>
      </c>
      <c r="L1707">
        <v>0</v>
      </c>
    </row>
    <row r="1708" spans="1:12">
      <c r="A1708">
        <v>116</v>
      </c>
      <c r="B1708" t="s">
        <v>921</v>
      </c>
      <c r="C1708" s="119">
        <v>41312</v>
      </c>
      <c r="D1708" t="s">
        <v>922</v>
      </c>
      <c r="E1708" s="119" t="s">
        <v>1606</v>
      </c>
      <c r="H1708" t="s">
        <v>153</v>
      </c>
      <c r="I1708">
        <f>VLOOKUP(H1708,Listas!$B$2:$C$20,2,FALSE)</f>
        <v>500004</v>
      </c>
      <c r="J1708" t="s">
        <v>1607</v>
      </c>
      <c r="K1708">
        <f>VLOOKUP(J1708,Listas!$B$21:$C$50,2,FALSE)</f>
        <v>600001</v>
      </c>
      <c r="L1708">
        <v>0</v>
      </c>
    </row>
    <row r="1709" spans="1:12">
      <c r="A1709">
        <v>116</v>
      </c>
      <c r="B1709" t="s">
        <v>4726</v>
      </c>
      <c r="C1709" s="119">
        <v>41313</v>
      </c>
      <c r="D1709" t="s">
        <v>1013</v>
      </c>
      <c r="E1709" s="119" t="s">
        <v>1606</v>
      </c>
      <c r="H1709" t="s">
        <v>151</v>
      </c>
      <c r="I1709">
        <f>VLOOKUP(H1709,Listas!$B$2:$C$20,2,FALSE)</f>
        <v>500003</v>
      </c>
      <c r="J1709" t="s">
        <v>1607</v>
      </c>
      <c r="K1709">
        <f>VLOOKUP(J1709,Listas!$B$21:$C$50,2,FALSE)</f>
        <v>600001</v>
      </c>
      <c r="L1709">
        <v>0</v>
      </c>
    </row>
    <row r="1710" spans="1:12">
      <c r="A1710">
        <v>116</v>
      </c>
      <c r="B1710" t="s">
        <v>4727</v>
      </c>
      <c r="C1710" s="119">
        <v>41314</v>
      </c>
      <c r="D1710" t="s">
        <v>4728</v>
      </c>
      <c r="E1710" s="119" t="s">
        <v>1606</v>
      </c>
      <c r="H1710" t="s">
        <v>153</v>
      </c>
      <c r="I1710">
        <f>VLOOKUP(H1710,Listas!$B$2:$C$20,2,FALSE)</f>
        <v>500004</v>
      </c>
      <c r="J1710" t="s">
        <v>1607</v>
      </c>
      <c r="K1710">
        <f>VLOOKUP(J1710,Listas!$B$21:$C$50,2,FALSE)</f>
        <v>600001</v>
      </c>
      <c r="L1710">
        <v>0</v>
      </c>
    </row>
    <row r="1711" spans="1:12">
      <c r="A1711">
        <v>116</v>
      </c>
      <c r="B1711" t="s">
        <v>923</v>
      </c>
      <c r="C1711" s="119">
        <v>41315</v>
      </c>
      <c r="D1711" t="s">
        <v>924</v>
      </c>
      <c r="E1711" s="119" t="s">
        <v>1606</v>
      </c>
      <c r="H1711" t="s">
        <v>153</v>
      </c>
      <c r="I1711">
        <f>VLOOKUP(H1711,Listas!$B$2:$C$20,2,FALSE)</f>
        <v>500004</v>
      </c>
      <c r="J1711" t="s">
        <v>1607</v>
      </c>
      <c r="K1711">
        <f>VLOOKUP(J1711,Listas!$B$21:$C$50,2,FALSE)</f>
        <v>600001</v>
      </c>
      <c r="L1711">
        <v>0</v>
      </c>
    </row>
    <row r="1712" spans="1:12">
      <c r="A1712">
        <v>116</v>
      </c>
      <c r="B1712" t="s">
        <v>4729</v>
      </c>
      <c r="C1712" s="119">
        <v>41316</v>
      </c>
      <c r="D1712" t="s">
        <v>1016</v>
      </c>
      <c r="E1712" s="119" t="s">
        <v>1606</v>
      </c>
      <c r="H1712" t="s">
        <v>153</v>
      </c>
      <c r="I1712">
        <f>VLOOKUP(H1712,Listas!$B$2:$C$20,2,FALSE)</f>
        <v>500004</v>
      </c>
      <c r="J1712" t="s">
        <v>1607</v>
      </c>
      <c r="K1712">
        <f>VLOOKUP(J1712,Listas!$B$21:$C$50,2,FALSE)</f>
        <v>600001</v>
      </c>
      <c r="L1712">
        <v>0</v>
      </c>
    </row>
    <row r="1713" spans="1:12">
      <c r="A1713">
        <v>116</v>
      </c>
      <c r="B1713" t="s">
        <v>4730</v>
      </c>
      <c r="C1713" s="119">
        <v>41317</v>
      </c>
      <c r="D1713" t="s">
        <v>4731</v>
      </c>
      <c r="E1713" s="119" t="s">
        <v>1606</v>
      </c>
      <c r="H1713" t="s">
        <v>153</v>
      </c>
      <c r="I1713">
        <f>VLOOKUP(H1713,Listas!$B$2:$C$20,2,FALSE)</f>
        <v>500004</v>
      </c>
      <c r="J1713" t="s">
        <v>1607</v>
      </c>
      <c r="K1713">
        <f>VLOOKUP(J1713,Listas!$B$21:$C$50,2,FALSE)</f>
        <v>600001</v>
      </c>
      <c r="L1713">
        <v>0</v>
      </c>
    </row>
    <row r="1714" spans="1:12">
      <c r="A1714">
        <v>116</v>
      </c>
      <c r="B1714" t="s">
        <v>4732</v>
      </c>
      <c r="C1714" s="119">
        <v>41318</v>
      </c>
      <c r="D1714" t="s">
        <v>4733</v>
      </c>
      <c r="E1714" s="119" t="s">
        <v>1606</v>
      </c>
      <c r="H1714" t="s">
        <v>153</v>
      </c>
      <c r="I1714">
        <f>VLOOKUP(H1714,Listas!$B$2:$C$20,2,FALSE)</f>
        <v>500004</v>
      </c>
      <c r="J1714" t="s">
        <v>1607</v>
      </c>
      <c r="K1714">
        <f>VLOOKUP(J1714,Listas!$B$21:$C$50,2,FALSE)</f>
        <v>600001</v>
      </c>
      <c r="L1714">
        <v>0</v>
      </c>
    </row>
    <row r="1715" spans="1:12">
      <c r="A1715">
        <v>116</v>
      </c>
      <c r="B1715" t="s">
        <v>4734</v>
      </c>
      <c r="C1715" s="119">
        <v>41319</v>
      </c>
      <c r="D1715" t="s">
        <v>4735</v>
      </c>
      <c r="E1715" s="119" t="s">
        <v>1606</v>
      </c>
      <c r="H1715" t="s">
        <v>153</v>
      </c>
      <c r="I1715">
        <f>VLOOKUP(H1715,Listas!$B$2:$C$20,2,FALSE)</f>
        <v>500004</v>
      </c>
      <c r="J1715" t="s">
        <v>1607</v>
      </c>
      <c r="K1715">
        <f>VLOOKUP(J1715,Listas!$B$21:$C$50,2,FALSE)</f>
        <v>600001</v>
      </c>
      <c r="L1715">
        <v>0</v>
      </c>
    </row>
    <row r="1716" spans="1:12">
      <c r="A1716">
        <v>116</v>
      </c>
      <c r="B1716" t="s">
        <v>4736</v>
      </c>
      <c r="C1716" s="119">
        <v>413110</v>
      </c>
      <c r="D1716" t="s">
        <v>4737</v>
      </c>
      <c r="E1716" s="119" t="s">
        <v>1606</v>
      </c>
      <c r="H1716" t="s">
        <v>153</v>
      </c>
      <c r="I1716">
        <f>VLOOKUP(H1716,Listas!$B$2:$C$20,2,FALSE)</f>
        <v>500004</v>
      </c>
      <c r="J1716" t="s">
        <v>1607</v>
      </c>
      <c r="K1716">
        <f>VLOOKUP(J1716,Listas!$B$21:$C$50,2,FALSE)</f>
        <v>600001</v>
      </c>
      <c r="L1716">
        <v>0</v>
      </c>
    </row>
    <row r="1717" spans="1:12">
      <c r="A1717">
        <v>116</v>
      </c>
      <c r="B1717" t="s">
        <v>4738</v>
      </c>
      <c r="C1717" s="119">
        <v>413111</v>
      </c>
      <c r="D1717" t="s">
        <v>4739</v>
      </c>
      <c r="E1717" s="119" t="s">
        <v>1606</v>
      </c>
      <c r="H1717" t="s">
        <v>153</v>
      </c>
      <c r="I1717">
        <f>VLOOKUP(H1717,Listas!$B$2:$C$20,2,FALSE)</f>
        <v>500004</v>
      </c>
      <c r="J1717" t="s">
        <v>1607</v>
      </c>
      <c r="K1717">
        <f>VLOOKUP(J1717,Listas!$B$21:$C$50,2,FALSE)</f>
        <v>600001</v>
      </c>
      <c r="L1717">
        <v>0</v>
      </c>
    </row>
    <row r="1718" spans="1:12">
      <c r="A1718">
        <v>116</v>
      </c>
      <c r="B1718" t="s">
        <v>4740</v>
      </c>
      <c r="C1718" s="119">
        <v>413112</v>
      </c>
      <c r="D1718" t="s">
        <v>955</v>
      </c>
      <c r="E1718" s="119" t="s">
        <v>1606</v>
      </c>
      <c r="H1718" t="s">
        <v>153</v>
      </c>
      <c r="I1718">
        <f>VLOOKUP(H1718,Listas!$B$2:$C$20,2,FALSE)</f>
        <v>500004</v>
      </c>
      <c r="J1718" t="s">
        <v>1607</v>
      </c>
      <c r="K1718">
        <f>VLOOKUP(J1718,Listas!$B$21:$C$50,2,FALSE)</f>
        <v>600001</v>
      </c>
      <c r="L1718">
        <v>0</v>
      </c>
    </row>
    <row r="1719" spans="1:12">
      <c r="A1719">
        <v>116</v>
      </c>
      <c r="B1719" t="s">
        <v>4741</v>
      </c>
      <c r="C1719" s="119">
        <v>413113</v>
      </c>
      <c r="D1719" t="s">
        <v>1022</v>
      </c>
      <c r="E1719" s="119" t="s">
        <v>1606</v>
      </c>
      <c r="H1719" t="s">
        <v>173</v>
      </c>
      <c r="I1719">
        <f>VLOOKUP(H1719,Listas!$B$2:$C$20,2,FALSE)</f>
        <v>500017</v>
      </c>
      <c r="J1719" t="s">
        <v>1607</v>
      </c>
      <c r="K1719">
        <f>VLOOKUP(J1719,Listas!$B$21:$C$50,2,FALSE)</f>
        <v>600001</v>
      </c>
      <c r="L1719">
        <v>0</v>
      </c>
    </row>
    <row r="1720" spans="1:12">
      <c r="A1720">
        <v>116</v>
      </c>
      <c r="B1720" t="s">
        <v>925</v>
      </c>
      <c r="C1720" s="119">
        <v>413114</v>
      </c>
      <c r="D1720" t="s">
        <v>926</v>
      </c>
      <c r="E1720" s="119" t="s">
        <v>1606</v>
      </c>
      <c r="H1720" t="s">
        <v>153</v>
      </c>
      <c r="I1720">
        <f>VLOOKUP(H1720,Listas!$B$2:$C$20,2,FALSE)</f>
        <v>500004</v>
      </c>
      <c r="J1720" t="s">
        <v>1607</v>
      </c>
      <c r="K1720">
        <f>VLOOKUP(J1720,Listas!$B$21:$C$50,2,FALSE)</f>
        <v>600001</v>
      </c>
      <c r="L1720">
        <v>0</v>
      </c>
    </row>
    <row r="1721" spans="1:12">
      <c r="A1721">
        <v>116</v>
      </c>
      <c r="B1721" t="s">
        <v>4742</v>
      </c>
      <c r="C1721" s="119">
        <v>413115</v>
      </c>
      <c r="D1721" t="s">
        <v>4743</v>
      </c>
      <c r="E1721" s="119" t="s">
        <v>1606</v>
      </c>
      <c r="H1721" t="s">
        <v>153</v>
      </c>
      <c r="I1721">
        <f>VLOOKUP(H1721,Listas!$B$2:$C$20,2,FALSE)</f>
        <v>500004</v>
      </c>
      <c r="J1721" t="s">
        <v>1607</v>
      </c>
      <c r="K1721">
        <f>VLOOKUP(J1721,Listas!$B$21:$C$50,2,FALSE)</f>
        <v>600001</v>
      </c>
      <c r="L1721">
        <v>0</v>
      </c>
    </row>
    <row r="1722" spans="1:12">
      <c r="A1722">
        <v>116</v>
      </c>
      <c r="B1722" t="s">
        <v>927</v>
      </c>
      <c r="C1722" s="119">
        <v>413117</v>
      </c>
      <c r="D1722" t="s">
        <v>928</v>
      </c>
      <c r="E1722" s="119" t="s">
        <v>1606</v>
      </c>
      <c r="H1722" t="s">
        <v>162</v>
      </c>
      <c r="I1722">
        <f>VLOOKUP(H1722,Listas!$B$2:$C$20,2,FALSE)</f>
        <v>500008</v>
      </c>
      <c r="J1722" t="s">
        <v>1607</v>
      </c>
      <c r="K1722">
        <f>VLOOKUP(J1722,Listas!$B$21:$C$50,2,FALSE)</f>
        <v>600001</v>
      </c>
      <c r="L1722">
        <v>0</v>
      </c>
    </row>
    <row r="1723" spans="1:12">
      <c r="A1723">
        <v>116</v>
      </c>
      <c r="B1723" t="s">
        <v>4744</v>
      </c>
      <c r="C1723" s="119">
        <v>413118</v>
      </c>
      <c r="D1723" t="s">
        <v>4745</v>
      </c>
      <c r="E1723" s="119" t="s">
        <v>1606</v>
      </c>
      <c r="H1723" t="s">
        <v>162</v>
      </c>
      <c r="I1723">
        <f>VLOOKUP(H1723,Listas!$B$2:$C$20,2,FALSE)</f>
        <v>500008</v>
      </c>
      <c r="J1723" t="s">
        <v>1607</v>
      </c>
      <c r="K1723">
        <f>VLOOKUP(J1723,Listas!$B$21:$C$50,2,FALSE)</f>
        <v>600001</v>
      </c>
      <c r="L1723">
        <v>0</v>
      </c>
    </row>
    <row r="1724" spans="1:12">
      <c r="A1724">
        <v>116</v>
      </c>
      <c r="B1724" t="s">
        <v>929</v>
      </c>
      <c r="C1724" s="119">
        <v>4131997</v>
      </c>
      <c r="D1724" t="s">
        <v>930</v>
      </c>
      <c r="E1724" s="119" t="s">
        <v>1606</v>
      </c>
      <c r="H1724" t="s">
        <v>153</v>
      </c>
      <c r="I1724">
        <f>VLOOKUP(H1724,Listas!$B$2:$C$20,2,FALSE)</f>
        <v>500004</v>
      </c>
      <c r="J1724" t="s">
        <v>1607</v>
      </c>
      <c r="K1724">
        <f>VLOOKUP(J1724,Listas!$B$21:$C$50,2,FALSE)</f>
        <v>600001</v>
      </c>
      <c r="L1724">
        <v>0</v>
      </c>
    </row>
    <row r="1725" spans="1:12">
      <c r="A1725">
        <v>116</v>
      </c>
      <c r="B1725" t="s">
        <v>4746</v>
      </c>
      <c r="C1725" s="119">
        <v>4131998</v>
      </c>
      <c r="D1725" t="s">
        <v>4747</v>
      </c>
      <c r="E1725" s="119" t="s">
        <v>1606</v>
      </c>
      <c r="H1725" t="s">
        <v>151</v>
      </c>
      <c r="I1725">
        <f>VLOOKUP(H1725,Listas!$B$2:$C$20,2,FALSE)</f>
        <v>500003</v>
      </c>
      <c r="J1725" t="s">
        <v>1607</v>
      </c>
      <c r="K1725">
        <f>VLOOKUP(J1725,Listas!$B$21:$C$50,2,FALSE)</f>
        <v>600001</v>
      </c>
      <c r="L1725">
        <v>0</v>
      </c>
    </row>
    <row r="1726" spans="1:12">
      <c r="A1726">
        <v>116</v>
      </c>
      <c r="B1726" t="s">
        <v>4748</v>
      </c>
      <c r="C1726" s="119">
        <v>4131999</v>
      </c>
      <c r="D1726" t="s">
        <v>4749</v>
      </c>
      <c r="E1726" s="119" t="s">
        <v>1606</v>
      </c>
      <c r="H1726" t="s">
        <v>153</v>
      </c>
      <c r="I1726">
        <f>VLOOKUP(H1726,Listas!$B$2:$C$20,2,FALSE)</f>
        <v>500004</v>
      </c>
      <c r="J1726" t="s">
        <v>1607</v>
      </c>
      <c r="K1726">
        <f>VLOOKUP(J1726,Listas!$B$21:$C$50,2,FALSE)</f>
        <v>600001</v>
      </c>
      <c r="L1726">
        <v>0</v>
      </c>
    </row>
    <row r="1727" spans="1:12" s="363" customFormat="1">
      <c r="A1727" s="363">
        <v>116</v>
      </c>
      <c r="B1727" s="363" t="s">
        <v>4750</v>
      </c>
      <c r="C1727" s="363">
        <v>4132</v>
      </c>
      <c r="D1727" s="363" t="s">
        <v>4751</v>
      </c>
      <c r="E1727" s="364" t="s">
        <v>1601</v>
      </c>
    </row>
    <row r="1728" spans="1:12">
      <c r="A1728">
        <v>116</v>
      </c>
      <c r="B1728" t="s">
        <v>4752</v>
      </c>
      <c r="C1728" s="119">
        <v>41321</v>
      </c>
      <c r="D1728" t="s">
        <v>920</v>
      </c>
      <c r="E1728" s="119" t="s">
        <v>1606</v>
      </c>
      <c r="H1728" t="s">
        <v>153</v>
      </c>
      <c r="I1728">
        <f>VLOOKUP(H1728,Listas!$B$2:$C$20,2,FALSE)</f>
        <v>500004</v>
      </c>
      <c r="J1728" t="s">
        <v>1607</v>
      </c>
      <c r="K1728">
        <f>VLOOKUP(J1728,Listas!$B$21:$C$50,2,FALSE)</f>
        <v>600001</v>
      </c>
      <c r="L1728">
        <v>0</v>
      </c>
    </row>
    <row r="1729" spans="1:12">
      <c r="A1729">
        <v>116</v>
      </c>
      <c r="B1729" t="s">
        <v>4753</v>
      </c>
      <c r="C1729" s="119">
        <v>41322</v>
      </c>
      <c r="D1729" t="s">
        <v>926</v>
      </c>
      <c r="E1729" s="119" t="s">
        <v>1606</v>
      </c>
      <c r="H1729" t="s">
        <v>153</v>
      </c>
      <c r="I1729">
        <f>VLOOKUP(H1729,Listas!$B$2:$C$20,2,FALSE)</f>
        <v>500004</v>
      </c>
      <c r="J1729" t="s">
        <v>1607</v>
      </c>
      <c r="K1729">
        <f>VLOOKUP(J1729,Listas!$B$21:$C$50,2,FALSE)</f>
        <v>600001</v>
      </c>
      <c r="L1729">
        <v>0</v>
      </c>
    </row>
    <row r="1730" spans="1:12">
      <c r="A1730">
        <v>116</v>
      </c>
      <c r="B1730" t="s">
        <v>4754</v>
      </c>
      <c r="C1730" s="119">
        <v>4132999</v>
      </c>
      <c r="D1730" t="s">
        <v>4749</v>
      </c>
      <c r="E1730" s="119" t="s">
        <v>1606</v>
      </c>
      <c r="H1730" t="s">
        <v>153</v>
      </c>
      <c r="I1730">
        <f>VLOOKUP(H1730,Listas!$B$2:$C$20,2,FALSE)</f>
        <v>500004</v>
      </c>
      <c r="J1730" t="s">
        <v>1607</v>
      </c>
      <c r="K1730">
        <f>VLOOKUP(J1730,Listas!$B$21:$C$50,2,FALSE)</f>
        <v>600001</v>
      </c>
      <c r="L1730">
        <v>0</v>
      </c>
    </row>
    <row r="1731" spans="1:12" s="363" customFormat="1">
      <c r="A1731" s="363">
        <v>116</v>
      </c>
      <c r="B1731" s="363" t="s">
        <v>931</v>
      </c>
      <c r="C1731" s="363">
        <v>414</v>
      </c>
      <c r="D1731" s="363" t="s">
        <v>932</v>
      </c>
      <c r="E1731" s="364" t="s">
        <v>1601</v>
      </c>
    </row>
    <row r="1732" spans="1:12" s="363" customFormat="1">
      <c r="A1732" s="363">
        <v>116</v>
      </c>
      <c r="B1732" s="363" t="s">
        <v>933</v>
      </c>
      <c r="C1732" s="363">
        <v>4141</v>
      </c>
      <c r="D1732" s="363" t="s">
        <v>49</v>
      </c>
      <c r="E1732" s="364" t="s">
        <v>1601</v>
      </c>
    </row>
    <row r="1733" spans="1:12">
      <c r="A1733">
        <v>116</v>
      </c>
      <c r="B1733" t="s">
        <v>4755</v>
      </c>
      <c r="C1733" s="119">
        <v>41411</v>
      </c>
      <c r="D1733" t="s">
        <v>4756</v>
      </c>
      <c r="E1733" s="119" t="s">
        <v>1606</v>
      </c>
      <c r="H1733" t="s">
        <v>167</v>
      </c>
      <c r="I1733">
        <f>VLOOKUP(H1733,Listas!$B$2:$C$20,2,FALSE)</f>
        <v>500012</v>
      </c>
      <c r="J1733" t="s">
        <v>1607</v>
      </c>
      <c r="K1733">
        <f>VLOOKUP(J1733,Listas!$B$21:$C$50,2,FALSE)</f>
        <v>600001</v>
      </c>
      <c r="L1733">
        <v>0</v>
      </c>
    </row>
    <row r="1734" spans="1:12">
      <c r="A1734">
        <v>116</v>
      </c>
      <c r="B1734" t="s">
        <v>934</v>
      </c>
      <c r="C1734" s="119">
        <v>41412</v>
      </c>
      <c r="D1734" t="s">
        <v>935</v>
      </c>
      <c r="E1734" s="119" t="s">
        <v>1606</v>
      </c>
      <c r="H1734" t="s">
        <v>169</v>
      </c>
      <c r="I1734">
        <f>VLOOKUP(H1734,Listas!$B$2:$C$20,2,FALSE)</f>
        <v>500014</v>
      </c>
      <c r="J1734" t="s">
        <v>1607</v>
      </c>
      <c r="K1734">
        <f>VLOOKUP(J1734,Listas!$B$21:$C$50,2,FALSE)</f>
        <v>600001</v>
      </c>
      <c r="L1734">
        <v>0</v>
      </c>
    </row>
    <row r="1735" spans="1:12">
      <c r="A1735">
        <v>116</v>
      </c>
      <c r="B1735" t="s">
        <v>4757</v>
      </c>
      <c r="C1735" s="119">
        <v>41413</v>
      </c>
      <c r="D1735" t="s">
        <v>4758</v>
      </c>
      <c r="E1735" s="119" t="s">
        <v>1606</v>
      </c>
      <c r="H1735" t="s">
        <v>168</v>
      </c>
      <c r="I1735">
        <f>VLOOKUP(H1735,Listas!$B$2:$C$20,2,FALSE)</f>
        <v>500013</v>
      </c>
      <c r="J1735" t="s">
        <v>1607</v>
      </c>
      <c r="K1735">
        <f>VLOOKUP(J1735,Listas!$B$21:$C$50,2,FALSE)</f>
        <v>600001</v>
      </c>
      <c r="L1735">
        <v>0</v>
      </c>
    </row>
    <row r="1736" spans="1:12">
      <c r="A1736">
        <v>116</v>
      </c>
      <c r="B1736" t="s">
        <v>4759</v>
      </c>
      <c r="C1736" s="119">
        <v>41414</v>
      </c>
      <c r="D1736" t="s">
        <v>4760</v>
      </c>
      <c r="E1736" s="119" t="s">
        <v>1606</v>
      </c>
      <c r="H1736" t="s">
        <v>169</v>
      </c>
      <c r="I1736">
        <f>VLOOKUP(H1736,Listas!$B$2:$C$20,2,FALSE)</f>
        <v>500014</v>
      </c>
      <c r="J1736" t="s">
        <v>1607</v>
      </c>
      <c r="K1736">
        <f>VLOOKUP(J1736,Listas!$B$21:$C$50,2,FALSE)</f>
        <v>600001</v>
      </c>
      <c r="L1736">
        <v>0</v>
      </c>
    </row>
    <row r="1737" spans="1:12">
      <c r="A1737">
        <v>116</v>
      </c>
      <c r="B1737" t="s">
        <v>4761</v>
      </c>
      <c r="C1737" s="119">
        <v>41415</v>
      </c>
      <c r="D1737" t="s">
        <v>4762</v>
      </c>
      <c r="E1737" s="119" t="s">
        <v>1606</v>
      </c>
      <c r="H1737" t="s">
        <v>169</v>
      </c>
      <c r="I1737">
        <f>VLOOKUP(H1737,Listas!$B$2:$C$20,2,FALSE)</f>
        <v>500014</v>
      </c>
      <c r="J1737" t="s">
        <v>1607</v>
      </c>
      <c r="K1737">
        <f>VLOOKUP(J1737,Listas!$B$21:$C$50,2,FALSE)</f>
        <v>600001</v>
      </c>
      <c r="L1737">
        <v>0</v>
      </c>
    </row>
    <row r="1738" spans="1:12">
      <c r="A1738">
        <v>116</v>
      </c>
      <c r="B1738" t="s">
        <v>4763</v>
      </c>
      <c r="C1738" s="119">
        <v>41416</v>
      </c>
      <c r="D1738" t="s">
        <v>4764</v>
      </c>
      <c r="E1738" s="119" t="s">
        <v>1606</v>
      </c>
      <c r="H1738" t="s">
        <v>167</v>
      </c>
      <c r="I1738">
        <f>VLOOKUP(H1738,Listas!$B$2:$C$20,2,FALSE)</f>
        <v>500012</v>
      </c>
      <c r="J1738" t="s">
        <v>1607</v>
      </c>
      <c r="K1738">
        <f>VLOOKUP(J1738,Listas!$B$21:$C$50,2,FALSE)</f>
        <v>600001</v>
      </c>
      <c r="L1738">
        <v>0</v>
      </c>
    </row>
    <row r="1739" spans="1:12">
      <c r="A1739">
        <v>116</v>
      </c>
      <c r="B1739" t="s">
        <v>4765</v>
      </c>
      <c r="C1739" s="119">
        <v>41417</v>
      </c>
      <c r="D1739" t="s">
        <v>4766</v>
      </c>
      <c r="E1739" s="119" t="s">
        <v>1606</v>
      </c>
      <c r="H1739" t="s">
        <v>168</v>
      </c>
      <c r="I1739">
        <f>VLOOKUP(H1739,Listas!$B$2:$C$20,2,FALSE)</f>
        <v>500013</v>
      </c>
      <c r="J1739" t="s">
        <v>1607</v>
      </c>
      <c r="K1739">
        <f>VLOOKUP(J1739,Listas!$B$21:$C$50,2,FALSE)</f>
        <v>600001</v>
      </c>
      <c r="L1739">
        <v>0</v>
      </c>
    </row>
    <row r="1740" spans="1:12">
      <c r="A1740">
        <v>116</v>
      </c>
      <c r="B1740" t="s">
        <v>936</v>
      </c>
      <c r="C1740" s="119">
        <v>41418</v>
      </c>
      <c r="D1740" t="s">
        <v>937</v>
      </c>
      <c r="E1740" s="119" t="s">
        <v>1606</v>
      </c>
      <c r="H1740" t="s">
        <v>168</v>
      </c>
      <c r="I1740">
        <f>VLOOKUP(H1740,Listas!$B$2:$C$20,2,FALSE)</f>
        <v>500013</v>
      </c>
      <c r="J1740" t="s">
        <v>1607</v>
      </c>
      <c r="K1740">
        <f>VLOOKUP(J1740,Listas!$B$21:$C$50,2,FALSE)</f>
        <v>600001</v>
      </c>
      <c r="L1740">
        <v>0</v>
      </c>
    </row>
    <row r="1741" spans="1:12" s="363" customFormat="1">
      <c r="A1741" s="363">
        <v>116</v>
      </c>
      <c r="B1741" s="363" t="s">
        <v>4767</v>
      </c>
      <c r="C1741" s="363">
        <v>415</v>
      </c>
      <c r="D1741" s="363" t="s">
        <v>4768</v>
      </c>
      <c r="E1741" s="364" t="s">
        <v>1601</v>
      </c>
    </row>
    <row r="1742" spans="1:12" s="363" customFormat="1">
      <c r="A1742" s="363">
        <v>116</v>
      </c>
      <c r="B1742" s="363" t="s">
        <v>4769</v>
      </c>
      <c r="C1742" s="363">
        <v>4151</v>
      </c>
      <c r="D1742" s="363" t="s">
        <v>4770</v>
      </c>
      <c r="E1742" s="364" t="s">
        <v>1601</v>
      </c>
    </row>
    <row r="1743" spans="1:12">
      <c r="A1743">
        <v>116</v>
      </c>
      <c r="B1743" t="s">
        <v>4771</v>
      </c>
      <c r="C1743" s="119">
        <v>41511</v>
      </c>
      <c r="D1743" t="s">
        <v>1054</v>
      </c>
      <c r="E1743" s="119" t="s">
        <v>1606</v>
      </c>
      <c r="H1743" t="s">
        <v>164</v>
      </c>
      <c r="I1743">
        <f>VLOOKUP(H1743,Listas!$B$2:$C$20,2,FALSE)</f>
        <v>500011</v>
      </c>
      <c r="J1743" t="s">
        <v>1607</v>
      </c>
      <c r="K1743">
        <f>VLOOKUP(J1743,Listas!$B$21:$C$50,2,FALSE)</f>
        <v>600001</v>
      </c>
      <c r="L1743">
        <v>0</v>
      </c>
    </row>
    <row r="1744" spans="1:12">
      <c r="A1744">
        <v>116</v>
      </c>
      <c r="B1744" t="s">
        <v>4772</v>
      </c>
      <c r="C1744" s="119">
        <v>41512</v>
      </c>
      <c r="D1744" t="s">
        <v>4773</v>
      </c>
      <c r="E1744" s="119" t="s">
        <v>1606</v>
      </c>
      <c r="H1744" t="s">
        <v>4774</v>
      </c>
      <c r="I1744">
        <f>VLOOKUP(H1744,Listas!$B$2:$C$20,2,FALSE)</f>
        <v>500015</v>
      </c>
      <c r="J1744" t="s">
        <v>1607</v>
      </c>
      <c r="K1744">
        <f>VLOOKUP(J1744,Listas!$B$21:$C$50,2,FALSE)</f>
        <v>600001</v>
      </c>
      <c r="L1744">
        <v>0</v>
      </c>
    </row>
    <row r="1745" spans="1:12">
      <c r="A1745">
        <v>116</v>
      </c>
      <c r="B1745" t="s">
        <v>4775</v>
      </c>
      <c r="C1745" s="119">
        <v>41513</v>
      </c>
      <c r="D1745" t="s">
        <v>4776</v>
      </c>
      <c r="E1745" s="119" t="s">
        <v>1606</v>
      </c>
      <c r="H1745" t="s">
        <v>4774</v>
      </c>
      <c r="I1745">
        <f>VLOOKUP(H1745,Listas!$B$2:$C$20,2,FALSE)</f>
        <v>500015</v>
      </c>
      <c r="J1745" t="s">
        <v>1607</v>
      </c>
      <c r="K1745">
        <f>VLOOKUP(J1745,Listas!$B$21:$C$50,2,FALSE)</f>
        <v>600001</v>
      </c>
      <c r="L1745">
        <v>0</v>
      </c>
    </row>
    <row r="1746" spans="1:12">
      <c r="A1746">
        <v>116</v>
      </c>
      <c r="B1746" t="s">
        <v>4777</v>
      </c>
      <c r="C1746" s="119">
        <v>4151999</v>
      </c>
      <c r="D1746" t="s">
        <v>4778</v>
      </c>
      <c r="E1746" s="119" t="s">
        <v>1606</v>
      </c>
      <c r="H1746" t="s">
        <v>174</v>
      </c>
      <c r="I1746">
        <f>VLOOKUP(H1746,Listas!$B$2:$C$20,2,FALSE)</f>
        <v>500018</v>
      </c>
      <c r="J1746" t="s">
        <v>1607</v>
      </c>
      <c r="K1746">
        <f>VLOOKUP(J1746,Listas!$B$21:$C$50,2,FALSE)</f>
        <v>600001</v>
      </c>
      <c r="L1746">
        <v>0</v>
      </c>
    </row>
    <row r="1747" spans="1:12" s="363" customFormat="1">
      <c r="A1747" s="363">
        <v>116</v>
      </c>
      <c r="B1747" s="363" t="s">
        <v>938</v>
      </c>
      <c r="C1747" s="363">
        <v>416</v>
      </c>
      <c r="D1747" s="363" t="s">
        <v>939</v>
      </c>
      <c r="E1747" s="364" t="s">
        <v>1601</v>
      </c>
    </row>
    <row r="1748" spans="1:12" s="363" customFormat="1">
      <c r="A1748" s="363">
        <v>116</v>
      </c>
      <c r="B1748" s="363" t="s">
        <v>940</v>
      </c>
      <c r="C1748" s="363">
        <v>4161</v>
      </c>
      <c r="D1748" s="363" t="s">
        <v>941</v>
      </c>
      <c r="E1748" s="364" t="s">
        <v>1601</v>
      </c>
    </row>
    <row r="1749" spans="1:12">
      <c r="A1749">
        <v>116</v>
      </c>
      <c r="B1749" t="s">
        <v>942</v>
      </c>
      <c r="C1749" s="119">
        <v>41611</v>
      </c>
      <c r="D1749" t="s">
        <v>943</v>
      </c>
      <c r="E1749" s="119" t="s">
        <v>1606</v>
      </c>
      <c r="H1749" t="s">
        <v>173</v>
      </c>
      <c r="I1749">
        <f>VLOOKUP(H1749,Listas!$B$2:$C$20,2,FALSE)</f>
        <v>500017</v>
      </c>
      <c r="J1749" t="s">
        <v>1607</v>
      </c>
      <c r="K1749">
        <f>VLOOKUP(J1749,Listas!$B$21:$C$50,2,FALSE)</f>
        <v>600001</v>
      </c>
      <c r="L1749">
        <v>0</v>
      </c>
    </row>
    <row r="1750" spans="1:12">
      <c r="A1750">
        <v>116</v>
      </c>
      <c r="B1750" t="s">
        <v>4779</v>
      </c>
      <c r="C1750" s="119">
        <v>41612</v>
      </c>
      <c r="D1750" t="s">
        <v>144</v>
      </c>
      <c r="E1750" s="119" t="s">
        <v>1606</v>
      </c>
      <c r="H1750" t="s">
        <v>173</v>
      </c>
      <c r="I1750">
        <f>VLOOKUP(H1750,Listas!$B$2:$C$20,2,FALSE)</f>
        <v>500017</v>
      </c>
      <c r="J1750" t="s">
        <v>1607</v>
      </c>
      <c r="K1750">
        <f>VLOOKUP(J1750,Listas!$B$21:$C$50,2,FALSE)</f>
        <v>600001</v>
      </c>
      <c r="L1750">
        <v>0</v>
      </c>
    </row>
    <row r="1751" spans="1:12">
      <c r="A1751">
        <v>116</v>
      </c>
      <c r="B1751" t="s">
        <v>4780</v>
      </c>
      <c r="C1751" s="119">
        <v>41613</v>
      </c>
      <c r="D1751" t="s">
        <v>1061</v>
      </c>
      <c r="E1751" s="119" t="s">
        <v>1606</v>
      </c>
      <c r="H1751" t="s">
        <v>153</v>
      </c>
      <c r="I1751">
        <f>VLOOKUP(H1751,Listas!$B$2:$C$20,2,FALSE)</f>
        <v>500004</v>
      </c>
      <c r="J1751" t="s">
        <v>1607</v>
      </c>
      <c r="K1751">
        <f>VLOOKUP(J1751,Listas!$B$21:$C$50,2,FALSE)</f>
        <v>600001</v>
      </c>
      <c r="L1751">
        <v>0</v>
      </c>
    </row>
    <row r="1752" spans="1:12">
      <c r="A1752">
        <v>116</v>
      </c>
      <c r="B1752" t="s">
        <v>944</v>
      </c>
      <c r="C1752" s="119">
        <v>41614</v>
      </c>
      <c r="D1752" t="s">
        <v>945</v>
      </c>
      <c r="E1752" s="119" t="s">
        <v>1606</v>
      </c>
      <c r="H1752" t="s">
        <v>153</v>
      </c>
      <c r="I1752">
        <f>VLOOKUP(H1752,Listas!$B$2:$C$20,2,FALSE)</f>
        <v>500004</v>
      </c>
      <c r="J1752" t="s">
        <v>1607</v>
      </c>
      <c r="K1752">
        <f>VLOOKUP(J1752,Listas!$B$21:$C$50,2,FALSE)</f>
        <v>600001</v>
      </c>
      <c r="L1752">
        <v>0</v>
      </c>
    </row>
    <row r="1753" spans="1:12">
      <c r="A1753">
        <v>116</v>
      </c>
      <c r="B1753" t="s">
        <v>4781</v>
      </c>
      <c r="C1753" s="119">
        <v>41615</v>
      </c>
      <c r="D1753" t="s">
        <v>4782</v>
      </c>
      <c r="E1753" s="119" t="s">
        <v>1606</v>
      </c>
      <c r="H1753" t="s">
        <v>153</v>
      </c>
      <c r="I1753">
        <f>VLOOKUP(H1753,Listas!$B$2:$C$20,2,FALSE)</f>
        <v>500004</v>
      </c>
      <c r="J1753" t="s">
        <v>1607</v>
      </c>
      <c r="K1753">
        <f>VLOOKUP(J1753,Listas!$B$21:$C$50,2,FALSE)</f>
        <v>600001</v>
      </c>
      <c r="L1753">
        <v>0</v>
      </c>
    </row>
    <row r="1754" spans="1:12">
      <c r="A1754">
        <v>116</v>
      </c>
      <c r="B1754" t="s">
        <v>946</v>
      </c>
      <c r="C1754" s="119">
        <v>41616</v>
      </c>
      <c r="D1754" t="s">
        <v>947</v>
      </c>
      <c r="E1754" s="119" t="s">
        <v>1606</v>
      </c>
      <c r="H1754" t="s">
        <v>153</v>
      </c>
      <c r="I1754">
        <f>VLOOKUP(H1754,Listas!$B$2:$C$20,2,FALSE)</f>
        <v>500004</v>
      </c>
      <c r="J1754" t="s">
        <v>1607</v>
      </c>
      <c r="K1754">
        <f>VLOOKUP(J1754,Listas!$B$21:$C$50,2,FALSE)</f>
        <v>600001</v>
      </c>
      <c r="L1754">
        <v>0</v>
      </c>
    </row>
    <row r="1755" spans="1:12">
      <c r="A1755">
        <v>116</v>
      </c>
      <c r="B1755" t="s">
        <v>4783</v>
      </c>
      <c r="C1755" s="119">
        <v>41617</v>
      </c>
      <c r="D1755" t="s">
        <v>1065</v>
      </c>
      <c r="E1755" s="119" t="s">
        <v>1606</v>
      </c>
      <c r="H1755" t="s">
        <v>153</v>
      </c>
      <c r="I1755">
        <f>VLOOKUP(H1755,Listas!$B$2:$C$20,2,FALSE)</f>
        <v>500004</v>
      </c>
      <c r="J1755" t="s">
        <v>1607</v>
      </c>
      <c r="K1755">
        <f>VLOOKUP(J1755,Listas!$B$21:$C$50,2,FALSE)</f>
        <v>600001</v>
      </c>
      <c r="L1755">
        <v>0</v>
      </c>
    </row>
    <row r="1756" spans="1:12">
      <c r="A1756">
        <v>116</v>
      </c>
      <c r="B1756" t="s">
        <v>4784</v>
      </c>
      <c r="C1756" s="119">
        <v>41618</v>
      </c>
      <c r="D1756" t="s">
        <v>4785</v>
      </c>
      <c r="E1756" s="119" t="s">
        <v>1606</v>
      </c>
      <c r="H1756" t="s">
        <v>153</v>
      </c>
      <c r="I1756">
        <f>VLOOKUP(H1756,Listas!$B$2:$C$20,2,FALSE)</f>
        <v>500004</v>
      </c>
      <c r="J1756" t="s">
        <v>1607</v>
      </c>
      <c r="K1756">
        <f>VLOOKUP(J1756,Listas!$B$21:$C$50,2,FALSE)</f>
        <v>600001</v>
      </c>
      <c r="L1756">
        <v>0</v>
      </c>
    </row>
    <row r="1757" spans="1:12">
      <c r="A1757">
        <v>116</v>
      </c>
      <c r="B1757" t="s">
        <v>4786</v>
      </c>
      <c r="C1757" s="119">
        <v>41619</v>
      </c>
      <c r="D1757" t="s">
        <v>4787</v>
      </c>
      <c r="E1757" s="119" t="s">
        <v>1606</v>
      </c>
      <c r="H1757" t="s">
        <v>153</v>
      </c>
      <c r="I1757">
        <f>VLOOKUP(H1757,Listas!$B$2:$C$20,2,FALSE)</f>
        <v>500004</v>
      </c>
      <c r="J1757" t="s">
        <v>1607</v>
      </c>
      <c r="K1757">
        <f>VLOOKUP(J1757,Listas!$B$21:$C$50,2,FALSE)</f>
        <v>600001</v>
      </c>
      <c r="L1757">
        <v>0</v>
      </c>
    </row>
    <row r="1758" spans="1:12">
      <c r="A1758">
        <v>116</v>
      </c>
      <c r="B1758" t="s">
        <v>948</v>
      </c>
      <c r="C1758" s="119">
        <v>416110</v>
      </c>
      <c r="D1758" t="s">
        <v>949</v>
      </c>
      <c r="E1758" s="119" t="s">
        <v>1606</v>
      </c>
      <c r="H1758" t="s">
        <v>153</v>
      </c>
      <c r="I1758">
        <f>VLOOKUP(H1758,Listas!$B$2:$C$20,2,FALSE)</f>
        <v>500004</v>
      </c>
      <c r="J1758" t="s">
        <v>1607</v>
      </c>
      <c r="K1758">
        <f>VLOOKUP(J1758,Listas!$B$21:$C$50,2,FALSE)</f>
        <v>600001</v>
      </c>
      <c r="L1758">
        <v>0</v>
      </c>
    </row>
    <row r="1759" spans="1:12">
      <c r="A1759">
        <v>116</v>
      </c>
      <c r="B1759" t="s">
        <v>4788</v>
      </c>
      <c r="C1759" s="119">
        <v>416111</v>
      </c>
      <c r="D1759" t="s">
        <v>155</v>
      </c>
      <c r="E1759" s="119" t="s">
        <v>1606</v>
      </c>
      <c r="H1759" t="s">
        <v>155</v>
      </c>
      <c r="I1759">
        <f>VLOOKUP(H1759,Listas!$B$2:$C$20,2,FALSE)</f>
        <v>500005</v>
      </c>
      <c r="J1759" t="s">
        <v>1607</v>
      </c>
      <c r="K1759">
        <f>VLOOKUP(J1759,Listas!$B$21:$C$50,2,FALSE)</f>
        <v>600001</v>
      </c>
      <c r="L1759">
        <v>0</v>
      </c>
    </row>
    <row r="1760" spans="1:12">
      <c r="A1760">
        <v>116</v>
      </c>
      <c r="B1760" t="s">
        <v>950</v>
      </c>
      <c r="C1760" s="119">
        <v>416112</v>
      </c>
      <c r="D1760" t="s">
        <v>951</v>
      </c>
      <c r="E1760" s="119" t="s">
        <v>1606</v>
      </c>
      <c r="H1760" t="s">
        <v>173</v>
      </c>
      <c r="I1760">
        <f>VLOOKUP(H1760,Listas!$B$2:$C$20,2,FALSE)</f>
        <v>500017</v>
      </c>
      <c r="J1760" t="s">
        <v>1607</v>
      </c>
      <c r="K1760">
        <f>VLOOKUP(J1760,Listas!$B$21:$C$50,2,FALSE)</f>
        <v>600001</v>
      </c>
      <c r="L1760">
        <v>0</v>
      </c>
    </row>
    <row r="1761" spans="1:12">
      <c r="A1761">
        <v>116</v>
      </c>
      <c r="B1761" t="s">
        <v>4789</v>
      </c>
      <c r="C1761" s="119">
        <v>416113</v>
      </c>
      <c r="D1761" t="s">
        <v>4790</v>
      </c>
      <c r="E1761" s="119" t="s">
        <v>1606</v>
      </c>
      <c r="H1761" t="s">
        <v>173</v>
      </c>
      <c r="I1761">
        <f>VLOOKUP(H1761,Listas!$B$2:$C$20,2,FALSE)</f>
        <v>500017</v>
      </c>
      <c r="J1761" t="s">
        <v>1607</v>
      </c>
      <c r="K1761">
        <f>VLOOKUP(J1761,Listas!$B$21:$C$50,2,FALSE)</f>
        <v>600001</v>
      </c>
      <c r="L1761">
        <v>0</v>
      </c>
    </row>
    <row r="1762" spans="1:12">
      <c r="A1762">
        <v>116</v>
      </c>
      <c r="B1762" t="s">
        <v>952</v>
      </c>
      <c r="C1762" s="119">
        <v>416114</v>
      </c>
      <c r="D1762" t="s">
        <v>953</v>
      </c>
      <c r="E1762" s="119" t="s">
        <v>1606</v>
      </c>
      <c r="H1762" t="s">
        <v>153</v>
      </c>
      <c r="I1762">
        <f>VLOOKUP(H1762,Listas!$B$2:$C$20,2,FALSE)</f>
        <v>500004</v>
      </c>
      <c r="J1762" t="s">
        <v>1607</v>
      </c>
      <c r="K1762">
        <f>VLOOKUP(J1762,Listas!$B$21:$C$50,2,FALSE)</f>
        <v>600001</v>
      </c>
      <c r="L1762">
        <v>0</v>
      </c>
    </row>
    <row r="1763" spans="1:12">
      <c r="A1763">
        <v>116</v>
      </c>
      <c r="B1763" t="s">
        <v>954</v>
      </c>
      <c r="C1763" s="119">
        <v>416115</v>
      </c>
      <c r="D1763" t="s">
        <v>955</v>
      </c>
      <c r="E1763" s="119" t="s">
        <v>1606</v>
      </c>
      <c r="H1763" t="s">
        <v>153</v>
      </c>
      <c r="I1763">
        <f>VLOOKUP(H1763,Listas!$B$2:$C$20,2,FALSE)</f>
        <v>500004</v>
      </c>
      <c r="J1763" t="s">
        <v>1607</v>
      </c>
      <c r="K1763">
        <f>VLOOKUP(J1763,Listas!$B$21:$C$50,2,FALSE)</f>
        <v>600001</v>
      </c>
      <c r="L1763">
        <v>0</v>
      </c>
    </row>
    <row r="1764" spans="1:12">
      <c r="A1764">
        <v>116</v>
      </c>
      <c r="B1764" t="s">
        <v>956</v>
      </c>
      <c r="C1764" s="119">
        <v>416116</v>
      </c>
      <c r="D1764" t="s">
        <v>957</v>
      </c>
      <c r="E1764" s="119" t="s">
        <v>1606</v>
      </c>
      <c r="H1764" t="s">
        <v>153</v>
      </c>
      <c r="I1764">
        <f>VLOOKUP(H1764,Listas!$B$2:$C$20,2,FALSE)</f>
        <v>500004</v>
      </c>
      <c r="J1764" t="s">
        <v>1607</v>
      </c>
      <c r="K1764">
        <f>VLOOKUP(J1764,Listas!$B$21:$C$50,2,FALSE)</f>
        <v>600001</v>
      </c>
      <c r="L1764">
        <v>0</v>
      </c>
    </row>
    <row r="1765" spans="1:12">
      <c r="A1765">
        <v>116</v>
      </c>
      <c r="B1765" t="s">
        <v>4791</v>
      </c>
      <c r="C1765" s="119">
        <v>4161998</v>
      </c>
      <c r="D1765" t="s">
        <v>4747</v>
      </c>
      <c r="E1765" s="119" t="s">
        <v>1606</v>
      </c>
      <c r="H1765" t="s">
        <v>151</v>
      </c>
      <c r="I1765">
        <f>VLOOKUP(H1765,Listas!$B$2:$C$20,2,FALSE)</f>
        <v>500003</v>
      </c>
      <c r="J1765" t="s">
        <v>1607</v>
      </c>
      <c r="K1765">
        <f>VLOOKUP(J1765,Listas!$B$21:$C$50,2,FALSE)</f>
        <v>600001</v>
      </c>
      <c r="L1765">
        <v>0</v>
      </c>
    </row>
    <row r="1766" spans="1:12">
      <c r="A1766">
        <v>116</v>
      </c>
      <c r="B1766" t="s">
        <v>4792</v>
      </c>
      <c r="C1766" s="119">
        <v>4161999</v>
      </c>
      <c r="D1766" t="s">
        <v>4793</v>
      </c>
      <c r="E1766" s="119" t="s">
        <v>1606</v>
      </c>
      <c r="H1766" t="s">
        <v>153</v>
      </c>
      <c r="I1766">
        <f>VLOOKUP(H1766,Listas!$B$2:$C$20,2,FALSE)</f>
        <v>500004</v>
      </c>
      <c r="J1766" t="s">
        <v>1607</v>
      </c>
      <c r="K1766">
        <f>VLOOKUP(J1766,Listas!$B$21:$C$50,2,FALSE)</f>
        <v>600001</v>
      </c>
      <c r="L1766">
        <v>0</v>
      </c>
    </row>
    <row r="1767" spans="1:12" s="363" customFormat="1">
      <c r="A1767" s="363">
        <v>116</v>
      </c>
      <c r="B1767" s="363" t="s">
        <v>958</v>
      </c>
      <c r="C1767" s="363">
        <v>4162</v>
      </c>
      <c r="D1767" s="363" t="s">
        <v>959</v>
      </c>
      <c r="E1767" s="364" t="s">
        <v>1601</v>
      </c>
    </row>
    <row r="1768" spans="1:12">
      <c r="A1768">
        <v>116</v>
      </c>
      <c r="B1768" t="s">
        <v>960</v>
      </c>
      <c r="C1768" s="119">
        <v>41621</v>
      </c>
      <c r="D1768" t="s">
        <v>961</v>
      </c>
      <c r="E1768" s="119" t="s">
        <v>1606</v>
      </c>
      <c r="H1768" t="s">
        <v>162</v>
      </c>
      <c r="I1768">
        <f>VLOOKUP(H1768,Listas!$B$2:$C$20,2,FALSE)</f>
        <v>500008</v>
      </c>
      <c r="J1768" t="s">
        <v>1607</v>
      </c>
      <c r="K1768">
        <f>VLOOKUP(J1768,Listas!$B$21:$C$50,2,FALSE)</f>
        <v>600001</v>
      </c>
      <c r="L1768">
        <v>0</v>
      </c>
    </row>
    <row r="1769" spans="1:12">
      <c r="A1769">
        <v>116</v>
      </c>
      <c r="B1769" t="s">
        <v>962</v>
      </c>
      <c r="C1769" s="119">
        <v>41622</v>
      </c>
      <c r="D1769" t="s">
        <v>963</v>
      </c>
      <c r="E1769" s="119" t="s">
        <v>1606</v>
      </c>
      <c r="H1769" t="s">
        <v>162</v>
      </c>
      <c r="I1769">
        <f>VLOOKUP(H1769,Listas!$B$2:$C$20,2,FALSE)</f>
        <v>500008</v>
      </c>
      <c r="J1769" t="s">
        <v>1607</v>
      </c>
      <c r="K1769">
        <f>VLOOKUP(J1769,Listas!$B$21:$C$50,2,FALSE)</f>
        <v>600001</v>
      </c>
      <c r="L1769">
        <v>0</v>
      </c>
    </row>
    <row r="1770" spans="1:12">
      <c r="A1770">
        <v>116</v>
      </c>
      <c r="B1770" t="s">
        <v>4794</v>
      </c>
      <c r="C1770" s="119">
        <v>41623</v>
      </c>
      <c r="D1770" t="s">
        <v>4795</v>
      </c>
      <c r="E1770" s="119" t="s">
        <v>1606</v>
      </c>
      <c r="H1770" t="s">
        <v>153</v>
      </c>
      <c r="I1770">
        <f>VLOOKUP(H1770,Listas!$B$2:$C$20,2,FALSE)</f>
        <v>500004</v>
      </c>
      <c r="J1770" t="s">
        <v>1607</v>
      </c>
      <c r="K1770">
        <f>VLOOKUP(J1770,Listas!$B$21:$C$50,2,FALSE)</f>
        <v>600001</v>
      </c>
      <c r="L1770">
        <v>0</v>
      </c>
    </row>
    <row r="1771" spans="1:12">
      <c r="A1771">
        <v>116</v>
      </c>
      <c r="B1771" t="s">
        <v>964</v>
      </c>
      <c r="C1771" s="119">
        <v>41624</v>
      </c>
      <c r="D1771" t="s">
        <v>965</v>
      </c>
      <c r="E1771" s="119" t="s">
        <v>1606</v>
      </c>
      <c r="H1771" t="s">
        <v>153</v>
      </c>
      <c r="I1771">
        <f>VLOOKUP(H1771,Listas!$B$2:$C$20,2,FALSE)</f>
        <v>500004</v>
      </c>
      <c r="J1771" t="s">
        <v>1607</v>
      </c>
      <c r="K1771">
        <f>VLOOKUP(J1771,Listas!$B$21:$C$50,2,FALSE)</f>
        <v>600001</v>
      </c>
      <c r="L1771">
        <v>0</v>
      </c>
    </row>
    <row r="1772" spans="1:12">
      <c r="A1772">
        <v>116</v>
      </c>
      <c r="B1772" t="s">
        <v>4796</v>
      </c>
      <c r="C1772" s="119">
        <v>41625</v>
      </c>
      <c r="D1772" t="s">
        <v>4797</v>
      </c>
      <c r="E1772" s="119" t="s">
        <v>1606</v>
      </c>
      <c r="H1772" t="s">
        <v>153</v>
      </c>
      <c r="I1772">
        <f>VLOOKUP(H1772,Listas!$B$2:$C$20,2,FALSE)</f>
        <v>500004</v>
      </c>
      <c r="J1772" t="s">
        <v>1607</v>
      </c>
      <c r="K1772">
        <f>VLOOKUP(J1772,Listas!$B$21:$C$50,2,FALSE)</f>
        <v>600001</v>
      </c>
      <c r="L1772">
        <v>0</v>
      </c>
    </row>
    <row r="1773" spans="1:12">
      <c r="A1773">
        <v>116</v>
      </c>
      <c r="B1773" t="s">
        <v>966</v>
      </c>
      <c r="C1773" s="119">
        <v>41626</v>
      </c>
      <c r="D1773" t="s">
        <v>967</v>
      </c>
      <c r="E1773" s="119" t="s">
        <v>1606</v>
      </c>
      <c r="H1773" t="s">
        <v>153</v>
      </c>
      <c r="I1773">
        <f>VLOOKUP(H1773,Listas!$B$2:$C$20,2,FALSE)</f>
        <v>500004</v>
      </c>
      <c r="J1773" t="s">
        <v>1607</v>
      </c>
      <c r="K1773">
        <f>VLOOKUP(J1773,Listas!$B$21:$C$50,2,FALSE)</f>
        <v>600001</v>
      </c>
      <c r="L1773">
        <v>0</v>
      </c>
    </row>
    <row r="1774" spans="1:12">
      <c r="A1774">
        <v>116</v>
      </c>
      <c r="B1774" t="s">
        <v>968</v>
      </c>
      <c r="C1774" s="119">
        <v>41627</v>
      </c>
      <c r="D1774" t="s">
        <v>4798</v>
      </c>
      <c r="E1774" s="119" t="s">
        <v>1606</v>
      </c>
      <c r="H1774" t="s">
        <v>153</v>
      </c>
      <c r="I1774">
        <f>VLOOKUP(H1774,Listas!$B$2:$C$20,2,FALSE)</f>
        <v>500004</v>
      </c>
      <c r="J1774" t="s">
        <v>1607</v>
      </c>
      <c r="K1774">
        <f>VLOOKUP(J1774,Listas!$B$21:$C$50,2,FALSE)</f>
        <v>600001</v>
      </c>
      <c r="L1774">
        <v>0</v>
      </c>
    </row>
    <row r="1775" spans="1:12">
      <c r="A1775">
        <v>116</v>
      </c>
      <c r="B1775" t="s">
        <v>4799</v>
      </c>
      <c r="C1775" s="119">
        <v>41628</v>
      </c>
      <c r="D1775" t="s">
        <v>4800</v>
      </c>
      <c r="E1775" s="119" t="s">
        <v>1606</v>
      </c>
      <c r="H1775" t="s">
        <v>153</v>
      </c>
      <c r="I1775">
        <f>VLOOKUP(H1775,Listas!$B$2:$C$20,2,FALSE)</f>
        <v>500004</v>
      </c>
      <c r="J1775" t="s">
        <v>1607</v>
      </c>
      <c r="K1775">
        <f>VLOOKUP(J1775,Listas!$B$21:$C$50,2,FALSE)</f>
        <v>600001</v>
      </c>
      <c r="L1775">
        <v>0</v>
      </c>
    </row>
    <row r="1776" spans="1:12">
      <c r="A1776">
        <v>116</v>
      </c>
      <c r="B1776" t="s">
        <v>4801</v>
      </c>
      <c r="C1776" s="119">
        <v>41629</v>
      </c>
      <c r="D1776" t="s">
        <v>4802</v>
      </c>
      <c r="E1776" s="119" t="s">
        <v>1606</v>
      </c>
      <c r="H1776" t="s">
        <v>153</v>
      </c>
      <c r="I1776">
        <f>VLOOKUP(H1776,Listas!$B$2:$C$20,2,FALSE)</f>
        <v>500004</v>
      </c>
      <c r="J1776" t="s">
        <v>1607</v>
      </c>
      <c r="K1776">
        <f>VLOOKUP(J1776,Listas!$B$21:$C$50,2,FALSE)</f>
        <v>600001</v>
      </c>
      <c r="L1776">
        <v>0</v>
      </c>
    </row>
    <row r="1777" spans="1:12">
      <c r="A1777">
        <v>116</v>
      </c>
      <c r="B1777" t="s">
        <v>970</v>
      </c>
      <c r="C1777" s="119">
        <v>416210</v>
      </c>
      <c r="D1777" t="s">
        <v>971</v>
      </c>
      <c r="E1777" s="119" t="s">
        <v>1606</v>
      </c>
      <c r="H1777" t="s">
        <v>153</v>
      </c>
      <c r="I1777">
        <f>VLOOKUP(H1777,Listas!$B$2:$C$20,2,FALSE)</f>
        <v>500004</v>
      </c>
      <c r="J1777" t="s">
        <v>1607</v>
      </c>
      <c r="K1777">
        <f>VLOOKUP(J1777,Listas!$B$21:$C$50,2,FALSE)</f>
        <v>600001</v>
      </c>
      <c r="L1777">
        <v>0</v>
      </c>
    </row>
    <row r="1778" spans="1:12">
      <c r="A1778">
        <v>116</v>
      </c>
      <c r="B1778" t="s">
        <v>4803</v>
      </c>
      <c r="C1778" s="119">
        <v>416211</v>
      </c>
      <c r="D1778" t="s">
        <v>4804</v>
      </c>
      <c r="E1778" s="119" t="s">
        <v>1606</v>
      </c>
      <c r="H1778" t="s">
        <v>153</v>
      </c>
      <c r="I1778">
        <f>VLOOKUP(H1778,Listas!$B$2:$C$20,2,FALSE)</f>
        <v>500004</v>
      </c>
      <c r="J1778" t="s">
        <v>1607</v>
      </c>
      <c r="K1778">
        <f>VLOOKUP(J1778,Listas!$B$21:$C$50,2,FALSE)</f>
        <v>600001</v>
      </c>
      <c r="L1778">
        <v>0</v>
      </c>
    </row>
    <row r="1779" spans="1:12">
      <c r="A1779">
        <v>116</v>
      </c>
      <c r="B1779" t="s">
        <v>4805</v>
      </c>
      <c r="C1779" s="119">
        <v>4162998</v>
      </c>
      <c r="D1779" t="s">
        <v>4747</v>
      </c>
      <c r="E1779" s="119" t="s">
        <v>1606</v>
      </c>
      <c r="H1779" t="s">
        <v>151</v>
      </c>
      <c r="I1779">
        <f>VLOOKUP(H1779,Listas!$B$2:$C$20,2,FALSE)</f>
        <v>500003</v>
      </c>
      <c r="J1779" t="s">
        <v>1607</v>
      </c>
      <c r="K1779">
        <f>VLOOKUP(J1779,Listas!$B$21:$C$50,2,FALSE)</f>
        <v>600001</v>
      </c>
      <c r="L1779">
        <v>0</v>
      </c>
    </row>
    <row r="1780" spans="1:12">
      <c r="A1780">
        <v>116</v>
      </c>
      <c r="B1780" t="s">
        <v>4806</v>
      </c>
      <c r="C1780" s="119">
        <v>4162999</v>
      </c>
      <c r="D1780" t="s">
        <v>4807</v>
      </c>
      <c r="E1780" s="119" t="s">
        <v>1606</v>
      </c>
      <c r="H1780" t="s">
        <v>153</v>
      </c>
      <c r="I1780">
        <f>VLOOKUP(H1780,Listas!$B$2:$C$20,2,FALSE)</f>
        <v>500004</v>
      </c>
      <c r="J1780" t="s">
        <v>1607</v>
      </c>
      <c r="K1780">
        <f>VLOOKUP(J1780,Listas!$B$21:$C$50,2,FALSE)</f>
        <v>600001</v>
      </c>
      <c r="L1780">
        <v>0</v>
      </c>
    </row>
    <row r="1781" spans="1:12" s="363" customFormat="1">
      <c r="A1781" s="363">
        <v>116</v>
      </c>
      <c r="B1781" s="363" t="s">
        <v>4808</v>
      </c>
      <c r="C1781" s="363">
        <v>4163</v>
      </c>
      <c r="D1781" s="363" t="s">
        <v>913</v>
      </c>
      <c r="E1781" s="364" t="s">
        <v>1601</v>
      </c>
    </row>
    <row r="1782" spans="1:12">
      <c r="A1782">
        <v>116</v>
      </c>
      <c r="B1782" t="s">
        <v>4809</v>
      </c>
      <c r="C1782" s="119">
        <v>416031</v>
      </c>
      <c r="D1782" t="s">
        <v>4810</v>
      </c>
      <c r="E1782" s="119" t="s">
        <v>1606</v>
      </c>
      <c r="H1782" t="s">
        <v>174</v>
      </c>
      <c r="I1782">
        <f>VLOOKUP(H1782,Listas!$B$2:$C$20,2,FALSE)</f>
        <v>500018</v>
      </c>
      <c r="J1782" t="s">
        <v>1607</v>
      </c>
      <c r="K1782">
        <f>VLOOKUP(J1782,Listas!$B$21:$C$50,2,FALSE)</f>
        <v>600001</v>
      </c>
      <c r="L1782">
        <v>0</v>
      </c>
    </row>
    <row r="1783" spans="1:12" s="363" customFormat="1">
      <c r="A1783" s="363">
        <v>116</v>
      </c>
      <c r="B1783" s="363" t="s">
        <v>4811</v>
      </c>
      <c r="C1783" s="363">
        <v>417</v>
      </c>
      <c r="D1783" s="363" t="s">
        <v>4699</v>
      </c>
      <c r="E1783" s="364" t="s">
        <v>1601</v>
      </c>
    </row>
    <row r="1784" spans="1:12" s="363" customFormat="1">
      <c r="A1784" s="363">
        <v>116</v>
      </c>
      <c r="B1784" s="363" t="s">
        <v>4812</v>
      </c>
      <c r="C1784" s="363">
        <v>41701</v>
      </c>
      <c r="D1784" s="363" t="s">
        <v>4813</v>
      </c>
      <c r="E1784" s="364" t="s">
        <v>1601</v>
      </c>
    </row>
    <row r="1785" spans="1:12">
      <c r="A1785">
        <v>116</v>
      </c>
      <c r="B1785" t="s">
        <v>4814</v>
      </c>
      <c r="C1785" s="119">
        <v>41711</v>
      </c>
      <c r="D1785" t="s">
        <v>4813</v>
      </c>
      <c r="E1785" s="119" t="s">
        <v>1606</v>
      </c>
      <c r="H1785" t="s">
        <v>174</v>
      </c>
      <c r="I1785">
        <f>VLOOKUP(H1785,Listas!$B$2:$C$20,2,FALSE)</f>
        <v>500018</v>
      </c>
      <c r="J1785" t="s">
        <v>1607</v>
      </c>
      <c r="K1785">
        <f>VLOOKUP(J1785,Listas!$B$21:$C$50,2,FALSE)</f>
        <v>600001</v>
      </c>
      <c r="L1785">
        <v>0</v>
      </c>
    </row>
    <row r="1786" spans="1:12" s="363" customFormat="1">
      <c r="A1786" s="363">
        <v>116</v>
      </c>
      <c r="B1786" s="363" t="s">
        <v>4815</v>
      </c>
      <c r="C1786" s="363">
        <v>419</v>
      </c>
      <c r="D1786" s="363" t="s">
        <v>4816</v>
      </c>
      <c r="E1786" s="364" t="s">
        <v>1601</v>
      </c>
    </row>
    <row r="1787" spans="1:12" s="363" customFormat="1">
      <c r="A1787" s="363">
        <v>116</v>
      </c>
      <c r="B1787" s="363" t="s">
        <v>4817</v>
      </c>
      <c r="C1787" s="363">
        <v>4191</v>
      </c>
      <c r="D1787" s="363" t="s">
        <v>4816</v>
      </c>
      <c r="E1787" s="364" t="s">
        <v>1601</v>
      </c>
    </row>
    <row r="1788" spans="1:12">
      <c r="A1788">
        <v>116</v>
      </c>
      <c r="B1788" t="s">
        <v>4818</v>
      </c>
      <c r="C1788" s="119">
        <v>41911</v>
      </c>
      <c r="D1788" t="s">
        <v>4816</v>
      </c>
      <c r="E1788" s="119" t="s">
        <v>1606</v>
      </c>
      <c r="H1788" t="s">
        <v>153</v>
      </c>
      <c r="I1788">
        <f>VLOOKUP(H1788,Listas!$B$2:$C$20,2,FALSE)</f>
        <v>500004</v>
      </c>
      <c r="J1788" t="s">
        <v>1607</v>
      </c>
      <c r="K1788">
        <f>VLOOKUP(J1788,Listas!$B$21:$C$50,2,FALSE)</f>
        <v>600001</v>
      </c>
      <c r="L1788">
        <v>0</v>
      </c>
    </row>
    <row r="1789" spans="1:12" s="363" customFormat="1">
      <c r="A1789" s="363">
        <v>116</v>
      </c>
      <c r="B1789" s="363" t="s">
        <v>972</v>
      </c>
      <c r="C1789" s="363">
        <v>42</v>
      </c>
      <c r="D1789" s="363" t="s">
        <v>973</v>
      </c>
      <c r="E1789" s="364" t="s">
        <v>1601</v>
      </c>
    </row>
    <row r="1790" spans="1:12" s="363" customFormat="1">
      <c r="A1790" s="363">
        <v>116</v>
      </c>
      <c r="B1790" s="363" t="s">
        <v>974</v>
      </c>
      <c r="C1790" s="363">
        <v>421</v>
      </c>
      <c r="D1790" s="363" t="s">
        <v>975</v>
      </c>
      <c r="E1790" s="364" t="s">
        <v>1601</v>
      </c>
    </row>
    <row r="1791" spans="1:12" s="363" customFormat="1">
      <c r="A1791" s="363">
        <v>116</v>
      </c>
      <c r="B1791" s="363" t="s">
        <v>976</v>
      </c>
      <c r="C1791" s="363">
        <v>4211</v>
      </c>
      <c r="D1791" s="363" t="s">
        <v>42</v>
      </c>
      <c r="E1791" s="364" t="s">
        <v>1601</v>
      </c>
    </row>
    <row r="1792" spans="1:12">
      <c r="A1792">
        <v>116</v>
      </c>
      <c r="B1792" t="s">
        <v>977</v>
      </c>
      <c r="C1792" s="119">
        <v>42111</v>
      </c>
      <c r="D1792" t="s">
        <v>874</v>
      </c>
      <c r="E1792" s="119" t="s">
        <v>1606</v>
      </c>
      <c r="H1792" t="s">
        <v>162</v>
      </c>
      <c r="I1792">
        <f>VLOOKUP(H1792,Listas!$B$2:$C$20,2,FALSE)</f>
        <v>500008</v>
      </c>
      <c r="J1792" t="s">
        <v>1607</v>
      </c>
      <c r="K1792">
        <f>VLOOKUP(J1792,Listas!$B$21:$C$50,2,FALSE)</f>
        <v>600001</v>
      </c>
      <c r="L1792">
        <v>0</v>
      </c>
    </row>
    <row r="1793" spans="1:12">
      <c r="A1793">
        <v>116</v>
      </c>
      <c r="B1793" t="s">
        <v>4819</v>
      </c>
      <c r="C1793" s="119">
        <v>42112</v>
      </c>
      <c r="D1793" t="s">
        <v>4671</v>
      </c>
      <c r="E1793" s="119" t="s">
        <v>1606</v>
      </c>
      <c r="H1793" t="s">
        <v>162</v>
      </c>
      <c r="I1793">
        <f>VLOOKUP(H1793,Listas!$B$2:$C$20,2,FALSE)</f>
        <v>500008</v>
      </c>
      <c r="J1793" t="s">
        <v>1607</v>
      </c>
      <c r="K1793">
        <f>VLOOKUP(J1793,Listas!$B$21:$C$50,2,FALSE)</f>
        <v>600001</v>
      </c>
      <c r="L1793">
        <v>0</v>
      </c>
    </row>
    <row r="1794" spans="1:12">
      <c r="A1794">
        <v>116</v>
      </c>
      <c r="B1794" t="s">
        <v>4820</v>
      </c>
      <c r="C1794" s="119">
        <v>42113</v>
      </c>
      <c r="D1794" t="s">
        <v>4673</v>
      </c>
      <c r="E1794" s="119" t="s">
        <v>1606</v>
      </c>
      <c r="H1794" t="s">
        <v>162</v>
      </c>
      <c r="I1794">
        <f>VLOOKUP(H1794,Listas!$B$2:$C$20,2,FALSE)</f>
        <v>500008</v>
      </c>
      <c r="J1794" t="s">
        <v>1607</v>
      </c>
      <c r="K1794">
        <f>VLOOKUP(J1794,Listas!$B$21:$C$50,2,FALSE)</f>
        <v>600001</v>
      </c>
      <c r="L1794">
        <v>0</v>
      </c>
    </row>
    <row r="1795" spans="1:12">
      <c r="A1795">
        <v>116</v>
      </c>
      <c r="B1795" t="s">
        <v>4821</v>
      </c>
      <c r="C1795" s="119">
        <v>42114</v>
      </c>
      <c r="D1795" t="s">
        <v>4675</v>
      </c>
      <c r="E1795" s="119" t="s">
        <v>1606</v>
      </c>
      <c r="H1795" t="s">
        <v>162</v>
      </c>
      <c r="I1795">
        <f>VLOOKUP(H1795,Listas!$B$2:$C$20,2,FALSE)</f>
        <v>500008</v>
      </c>
      <c r="J1795" t="s">
        <v>1607</v>
      </c>
      <c r="K1795">
        <f>VLOOKUP(J1795,Listas!$B$21:$C$50,2,FALSE)</f>
        <v>600001</v>
      </c>
      <c r="L1795">
        <v>0</v>
      </c>
    </row>
    <row r="1796" spans="1:12">
      <c r="A1796">
        <v>116</v>
      </c>
      <c r="B1796" t="s">
        <v>4822</v>
      </c>
      <c r="C1796" s="119">
        <v>42115</v>
      </c>
      <c r="D1796" t="s">
        <v>4677</v>
      </c>
      <c r="E1796" s="119" t="s">
        <v>1606</v>
      </c>
      <c r="H1796" t="s">
        <v>162</v>
      </c>
      <c r="I1796">
        <f>VLOOKUP(H1796,Listas!$B$2:$C$20,2,FALSE)</f>
        <v>500008</v>
      </c>
      <c r="J1796" t="s">
        <v>1607</v>
      </c>
      <c r="K1796">
        <f>VLOOKUP(J1796,Listas!$B$21:$C$50,2,FALSE)</f>
        <v>600001</v>
      </c>
      <c r="L1796">
        <v>0</v>
      </c>
    </row>
    <row r="1797" spans="1:12">
      <c r="A1797">
        <v>116</v>
      </c>
      <c r="B1797" t="s">
        <v>4823</v>
      </c>
      <c r="C1797" s="119">
        <v>42116</v>
      </c>
      <c r="D1797" t="s">
        <v>4679</v>
      </c>
      <c r="E1797" s="119" t="s">
        <v>1606</v>
      </c>
      <c r="H1797" t="s">
        <v>164</v>
      </c>
      <c r="I1797">
        <f>VLOOKUP(H1797,Listas!$B$2:$C$20,2,FALSE)</f>
        <v>500011</v>
      </c>
      <c r="J1797" t="s">
        <v>1607</v>
      </c>
      <c r="K1797">
        <f>VLOOKUP(J1797,Listas!$B$21:$C$50,2,FALSE)</f>
        <v>600001</v>
      </c>
      <c r="L1797">
        <v>0</v>
      </c>
    </row>
    <row r="1798" spans="1:12">
      <c r="A1798">
        <v>116</v>
      </c>
      <c r="B1798" t="s">
        <v>978</v>
      </c>
      <c r="C1798" s="119">
        <v>42117</v>
      </c>
      <c r="D1798" t="s">
        <v>876</v>
      </c>
      <c r="E1798" s="119" t="s">
        <v>1606</v>
      </c>
      <c r="H1798" t="s">
        <v>162</v>
      </c>
      <c r="I1798">
        <f>VLOOKUP(H1798,Listas!$B$2:$C$20,2,FALSE)</f>
        <v>500008</v>
      </c>
      <c r="J1798" t="s">
        <v>1607</v>
      </c>
      <c r="K1798">
        <f>VLOOKUP(J1798,Listas!$B$21:$C$50,2,FALSE)</f>
        <v>600001</v>
      </c>
      <c r="L1798">
        <v>0</v>
      </c>
    </row>
    <row r="1799" spans="1:12">
      <c r="A1799">
        <v>116</v>
      </c>
      <c r="B1799" t="s">
        <v>979</v>
      </c>
      <c r="C1799" s="119">
        <v>42118</v>
      </c>
      <c r="D1799" t="s">
        <v>878</v>
      </c>
      <c r="E1799" s="119" t="s">
        <v>1606</v>
      </c>
      <c r="H1799" t="s">
        <v>162</v>
      </c>
      <c r="I1799">
        <f>VLOOKUP(H1799,Listas!$B$2:$C$20,2,FALSE)</f>
        <v>500008</v>
      </c>
      <c r="J1799" t="s">
        <v>1607</v>
      </c>
      <c r="K1799">
        <f>VLOOKUP(J1799,Listas!$B$21:$C$50,2,FALSE)</f>
        <v>600001</v>
      </c>
      <c r="L1799">
        <v>0</v>
      </c>
    </row>
    <row r="1800" spans="1:12">
      <c r="A1800">
        <v>116</v>
      </c>
      <c r="B1800" t="s">
        <v>980</v>
      </c>
      <c r="C1800" s="119">
        <v>42119</v>
      </c>
      <c r="D1800" t="s">
        <v>981</v>
      </c>
      <c r="E1800" s="119" t="s">
        <v>1606</v>
      </c>
      <c r="H1800" t="s">
        <v>162</v>
      </c>
      <c r="I1800">
        <f>VLOOKUP(H1800,Listas!$B$2:$C$20,2,FALSE)</f>
        <v>500008</v>
      </c>
      <c r="J1800" t="s">
        <v>1607</v>
      </c>
      <c r="K1800">
        <f>VLOOKUP(J1800,Listas!$B$21:$C$50,2,FALSE)</f>
        <v>600001</v>
      </c>
      <c r="L1800">
        <v>0</v>
      </c>
    </row>
    <row r="1801" spans="1:12">
      <c r="A1801">
        <v>116</v>
      </c>
      <c r="B1801" t="s">
        <v>982</v>
      </c>
      <c r="C1801" s="119">
        <v>421110</v>
      </c>
      <c r="D1801" t="s">
        <v>882</v>
      </c>
      <c r="E1801" s="119" t="s">
        <v>1606</v>
      </c>
      <c r="H1801" t="s">
        <v>162</v>
      </c>
      <c r="I1801">
        <f>VLOOKUP(H1801,Listas!$B$2:$C$20,2,FALSE)</f>
        <v>500008</v>
      </c>
      <c r="J1801" t="s">
        <v>1607</v>
      </c>
      <c r="K1801">
        <f>VLOOKUP(J1801,Listas!$B$21:$C$50,2,FALSE)</f>
        <v>600001</v>
      </c>
      <c r="L1801">
        <v>0</v>
      </c>
    </row>
    <row r="1802" spans="1:12">
      <c r="A1802">
        <v>116</v>
      </c>
      <c r="B1802" t="s">
        <v>983</v>
      </c>
      <c r="C1802" s="119">
        <v>421112</v>
      </c>
      <c r="D1802" t="s">
        <v>884</v>
      </c>
      <c r="E1802" s="119" t="s">
        <v>1606</v>
      </c>
      <c r="H1802" t="s">
        <v>162</v>
      </c>
      <c r="I1802">
        <f>VLOOKUP(H1802,Listas!$B$2:$C$20,2,FALSE)</f>
        <v>500008</v>
      </c>
      <c r="J1802" t="s">
        <v>1607</v>
      </c>
      <c r="K1802">
        <f>VLOOKUP(J1802,Listas!$B$21:$C$50,2,FALSE)</f>
        <v>600001</v>
      </c>
      <c r="L1802">
        <v>0</v>
      </c>
    </row>
    <row r="1803" spans="1:12">
      <c r="A1803">
        <v>116</v>
      </c>
      <c r="B1803" t="s">
        <v>1569</v>
      </c>
      <c r="C1803" s="119">
        <v>421114</v>
      </c>
      <c r="D1803" t="s">
        <v>886</v>
      </c>
      <c r="E1803" s="119" t="s">
        <v>1606</v>
      </c>
      <c r="H1803" t="s">
        <v>162</v>
      </c>
      <c r="I1803">
        <f>VLOOKUP(H1803,Listas!$B$2:$C$20,2,FALSE)</f>
        <v>500008</v>
      </c>
      <c r="J1803" t="s">
        <v>1607</v>
      </c>
      <c r="K1803">
        <f>VLOOKUP(J1803,Listas!$B$21:$C$50,2,FALSE)</f>
        <v>600001</v>
      </c>
      <c r="L1803">
        <v>0</v>
      </c>
    </row>
    <row r="1804" spans="1:12">
      <c r="A1804">
        <v>116</v>
      </c>
      <c r="B1804" t="s">
        <v>4824</v>
      </c>
      <c r="C1804" s="119">
        <v>4211998</v>
      </c>
      <c r="D1804" t="s">
        <v>4825</v>
      </c>
      <c r="E1804" s="119" t="s">
        <v>1606</v>
      </c>
      <c r="H1804" t="s">
        <v>151</v>
      </c>
      <c r="I1804">
        <f>VLOOKUP(H1804,Listas!$B$2:$C$20,2,FALSE)</f>
        <v>500003</v>
      </c>
      <c r="J1804" t="s">
        <v>1607</v>
      </c>
      <c r="K1804">
        <f>VLOOKUP(J1804,Listas!$B$21:$C$50,2,FALSE)</f>
        <v>600001</v>
      </c>
      <c r="L1804">
        <v>0</v>
      </c>
    </row>
    <row r="1805" spans="1:12">
      <c r="A1805">
        <v>116</v>
      </c>
      <c r="B1805" t="s">
        <v>4826</v>
      </c>
      <c r="C1805" s="119">
        <v>4211999</v>
      </c>
      <c r="D1805" t="s">
        <v>4682</v>
      </c>
      <c r="E1805" s="119" t="s">
        <v>1606</v>
      </c>
      <c r="H1805" t="s">
        <v>162</v>
      </c>
      <c r="I1805">
        <f>VLOOKUP(H1805,Listas!$B$2:$C$20,2,FALSE)</f>
        <v>500008</v>
      </c>
      <c r="J1805" t="s">
        <v>1607</v>
      </c>
      <c r="K1805">
        <f>VLOOKUP(J1805,Listas!$B$21:$C$50,2,FALSE)</f>
        <v>600001</v>
      </c>
      <c r="L1805">
        <v>0</v>
      </c>
    </row>
    <row r="1806" spans="1:12" s="363" customFormat="1">
      <c r="A1806" s="363">
        <v>116</v>
      </c>
      <c r="B1806" s="363" t="s">
        <v>984</v>
      </c>
      <c r="C1806" s="363">
        <v>4212</v>
      </c>
      <c r="D1806" s="363" t="s">
        <v>43</v>
      </c>
      <c r="E1806" s="364" t="s">
        <v>1601</v>
      </c>
    </row>
    <row r="1807" spans="1:12">
      <c r="A1807">
        <v>116</v>
      </c>
      <c r="B1807" t="s">
        <v>985</v>
      </c>
      <c r="C1807" s="119">
        <v>42121</v>
      </c>
      <c r="D1807" t="s">
        <v>760</v>
      </c>
      <c r="E1807" s="119" t="s">
        <v>1606</v>
      </c>
      <c r="H1807" t="s">
        <v>167</v>
      </c>
      <c r="I1807">
        <f>VLOOKUP(H1807,Listas!$B$2:$C$20,2,FALSE)</f>
        <v>500012</v>
      </c>
      <c r="J1807" t="s">
        <v>1607</v>
      </c>
      <c r="K1807">
        <f>VLOOKUP(J1807,Listas!$B$21:$C$50,2,FALSE)</f>
        <v>600001</v>
      </c>
      <c r="L1807">
        <v>0</v>
      </c>
    </row>
    <row r="1808" spans="1:12">
      <c r="A1808">
        <v>116</v>
      </c>
      <c r="B1808" t="s">
        <v>986</v>
      </c>
      <c r="C1808" s="119">
        <v>42122</v>
      </c>
      <c r="D1808" t="s">
        <v>163</v>
      </c>
      <c r="E1808" s="119" t="s">
        <v>1606</v>
      </c>
      <c r="H1808" t="s">
        <v>163</v>
      </c>
      <c r="I1808">
        <f>VLOOKUP(H1808,Listas!$B$2:$C$20,2,FALSE)</f>
        <v>500010</v>
      </c>
      <c r="J1808" t="s">
        <v>1607</v>
      </c>
      <c r="K1808">
        <f>VLOOKUP(J1808,Listas!$B$21:$C$50,2,FALSE)</f>
        <v>600001</v>
      </c>
      <c r="L1808">
        <v>0</v>
      </c>
    </row>
    <row r="1809" spans="1:12">
      <c r="A1809">
        <v>116</v>
      </c>
      <c r="B1809" t="s">
        <v>4827</v>
      </c>
      <c r="C1809" s="119">
        <v>42123</v>
      </c>
      <c r="D1809" t="s">
        <v>4684</v>
      </c>
      <c r="E1809" s="119" t="s">
        <v>1606</v>
      </c>
      <c r="H1809" t="s">
        <v>44</v>
      </c>
      <c r="I1809">
        <f>VLOOKUP(H1809,Listas!$B$2:$C$20,2,FALSE)</f>
        <v>500009</v>
      </c>
      <c r="J1809" t="s">
        <v>1607</v>
      </c>
      <c r="K1809">
        <f>VLOOKUP(J1809,Listas!$B$21:$C$50,2,FALSE)</f>
        <v>600001</v>
      </c>
      <c r="L1809">
        <v>0</v>
      </c>
    </row>
    <row r="1810" spans="1:12">
      <c r="A1810">
        <v>116</v>
      </c>
      <c r="B1810" t="s">
        <v>987</v>
      </c>
      <c r="C1810" s="119">
        <v>42124</v>
      </c>
      <c r="D1810" t="s">
        <v>891</v>
      </c>
      <c r="E1810" s="119" t="s">
        <v>1606</v>
      </c>
      <c r="H1810" t="s">
        <v>167</v>
      </c>
      <c r="I1810">
        <f>VLOOKUP(H1810,Listas!$B$2:$C$20,2,FALSE)</f>
        <v>500012</v>
      </c>
      <c r="J1810" t="s">
        <v>1607</v>
      </c>
      <c r="K1810">
        <f>VLOOKUP(J1810,Listas!$B$21:$C$50,2,FALSE)</f>
        <v>600001</v>
      </c>
      <c r="L1810">
        <v>0</v>
      </c>
    </row>
    <row r="1811" spans="1:12">
      <c r="A1811">
        <v>116</v>
      </c>
      <c r="B1811" t="s">
        <v>988</v>
      </c>
      <c r="C1811" s="119">
        <v>42125</v>
      </c>
      <c r="D1811" t="s">
        <v>893</v>
      </c>
      <c r="E1811" s="119" t="s">
        <v>1606</v>
      </c>
      <c r="H1811" t="s">
        <v>167</v>
      </c>
      <c r="I1811">
        <f>VLOOKUP(H1811,Listas!$B$2:$C$20,2,FALSE)</f>
        <v>500012</v>
      </c>
      <c r="J1811" t="s">
        <v>1607</v>
      </c>
      <c r="K1811">
        <f>VLOOKUP(J1811,Listas!$B$21:$C$50,2,FALSE)</f>
        <v>600001</v>
      </c>
      <c r="L1811">
        <v>0</v>
      </c>
    </row>
    <row r="1812" spans="1:12">
      <c r="A1812">
        <v>116</v>
      </c>
      <c r="B1812" t="s">
        <v>989</v>
      </c>
      <c r="C1812" s="119">
        <v>42126</v>
      </c>
      <c r="D1812" t="s">
        <v>895</v>
      </c>
      <c r="E1812" s="119" t="s">
        <v>1606</v>
      </c>
      <c r="H1812" t="s">
        <v>163</v>
      </c>
      <c r="I1812">
        <f>VLOOKUP(H1812,Listas!$B$2:$C$20,2,FALSE)</f>
        <v>500010</v>
      </c>
      <c r="J1812" t="s">
        <v>1607</v>
      </c>
      <c r="K1812">
        <f>VLOOKUP(J1812,Listas!$B$21:$C$50,2,FALSE)</f>
        <v>600001</v>
      </c>
      <c r="L1812">
        <v>0</v>
      </c>
    </row>
    <row r="1813" spans="1:12">
      <c r="A1813">
        <v>116</v>
      </c>
      <c r="B1813" t="s">
        <v>990</v>
      </c>
      <c r="C1813" s="119">
        <v>42127</v>
      </c>
      <c r="D1813" t="s">
        <v>897</v>
      </c>
      <c r="E1813" s="119" t="s">
        <v>1606</v>
      </c>
      <c r="H1813" t="s">
        <v>163</v>
      </c>
      <c r="I1813">
        <f>VLOOKUP(H1813,Listas!$B$2:$C$20,2,FALSE)</f>
        <v>500010</v>
      </c>
      <c r="J1813" t="s">
        <v>1607</v>
      </c>
      <c r="K1813">
        <f>VLOOKUP(J1813,Listas!$B$21:$C$50,2,FALSE)</f>
        <v>600001</v>
      </c>
      <c r="L1813">
        <v>0</v>
      </c>
    </row>
    <row r="1814" spans="1:12">
      <c r="A1814">
        <v>116</v>
      </c>
      <c r="B1814" t="s">
        <v>4828</v>
      </c>
      <c r="C1814" s="119">
        <v>4212999</v>
      </c>
      <c r="D1814" t="s">
        <v>4686</v>
      </c>
      <c r="E1814" s="119" t="s">
        <v>1606</v>
      </c>
      <c r="H1814" t="s">
        <v>167</v>
      </c>
      <c r="I1814">
        <f>VLOOKUP(H1814,Listas!$B$2:$C$20,2,FALSE)</f>
        <v>500012</v>
      </c>
      <c r="J1814" t="s">
        <v>1607</v>
      </c>
      <c r="K1814">
        <f>VLOOKUP(J1814,Listas!$B$21:$C$50,2,FALSE)</f>
        <v>600001</v>
      </c>
      <c r="L1814">
        <v>0</v>
      </c>
    </row>
    <row r="1815" spans="1:12" s="363" customFormat="1">
      <c r="A1815" s="363">
        <v>116</v>
      </c>
      <c r="B1815" s="363" t="s">
        <v>991</v>
      </c>
      <c r="C1815" s="363">
        <v>4213</v>
      </c>
      <c r="D1815" s="363" t="s">
        <v>44</v>
      </c>
      <c r="E1815" s="364" t="s">
        <v>1601</v>
      </c>
    </row>
    <row r="1816" spans="1:12">
      <c r="A1816">
        <v>116</v>
      </c>
      <c r="B1816" t="s">
        <v>992</v>
      </c>
      <c r="C1816" s="119">
        <v>42131</v>
      </c>
      <c r="D1816" t="s">
        <v>794</v>
      </c>
      <c r="E1816" s="119" t="s">
        <v>1606</v>
      </c>
      <c r="H1816" t="s">
        <v>44</v>
      </c>
      <c r="I1816">
        <f>VLOOKUP(H1816,Listas!$B$2:$C$20,2,FALSE)</f>
        <v>500009</v>
      </c>
      <c r="J1816" t="s">
        <v>1607</v>
      </c>
      <c r="K1816">
        <f>VLOOKUP(J1816,Listas!$B$21:$C$50,2,FALSE)</f>
        <v>600001</v>
      </c>
      <c r="L1816">
        <v>0</v>
      </c>
    </row>
    <row r="1817" spans="1:12">
      <c r="A1817">
        <v>116</v>
      </c>
      <c r="B1817" t="s">
        <v>993</v>
      </c>
      <c r="C1817" s="119">
        <v>42132</v>
      </c>
      <c r="D1817" t="s">
        <v>901</v>
      </c>
      <c r="E1817" s="119" t="s">
        <v>1606</v>
      </c>
      <c r="H1817" t="s">
        <v>44</v>
      </c>
      <c r="I1817">
        <f>VLOOKUP(H1817,Listas!$B$2:$C$20,2,FALSE)</f>
        <v>500009</v>
      </c>
      <c r="J1817" t="s">
        <v>1607</v>
      </c>
      <c r="K1817">
        <f>VLOOKUP(J1817,Listas!$B$21:$C$50,2,FALSE)</f>
        <v>600001</v>
      </c>
      <c r="L1817">
        <v>0</v>
      </c>
    </row>
    <row r="1818" spans="1:12">
      <c r="A1818">
        <v>116</v>
      </c>
      <c r="B1818" t="s">
        <v>994</v>
      </c>
      <c r="C1818" s="119">
        <v>42133</v>
      </c>
      <c r="D1818" t="s">
        <v>903</v>
      </c>
      <c r="E1818" s="119" t="s">
        <v>1606</v>
      </c>
      <c r="H1818" t="s">
        <v>44</v>
      </c>
      <c r="I1818">
        <f>VLOOKUP(H1818,Listas!$B$2:$C$20,2,FALSE)</f>
        <v>500009</v>
      </c>
      <c r="J1818" t="s">
        <v>1607</v>
      </c>
      <c r="K1818">
        <f>VLOOKUP(J1818,Listas!$B$21:$C$50,2,FALSE)</f>
        <v>600001</v>
      </c>
      <c r="L1818">
        <v>0</v>
      </c>
    </row>
    <row r="1819" spans="1:12">
      <c r="A1819">
        <v>116</v>
      </c>
      <c r="B1819" t="s">
        <v>995</v>
      </c>
      <c r="C1819" s="119">
        <v>42134</v>
      </c>
      <c r="D1819" t="s">
        <v>996</v>
      </c>
      <c r="E1819" s="119" t="s">
        <v>1606</v>
      </c>
      <c r="H1819" t="s">
        <v>44</v>
      </c>
      <c r="I1819">
        <f>VLOOKUP(H1819,Listas!$B$2:$C$20,2,FALSE)</f>
        <v>500009</v>
      </c>
      <c r="J1819" t="s">
        <v>1607</v>
      </c>
      <c r="K1819">
        <f>VLOOKUP(J1819,Listas!$B$21:$C$50,2,FALSE)</f>
        <v>600001</v>
      </c>
      <c r="L1819">
        <v>0</v>
      </c>
    </row>
    <row r="1820" spans="1:12">
      <c r="A1820">
        <v>116</v>
      </c>
      <c r="B1820" t="s">
        <v>997</v>
      </c>
      <c r="C1820" s="119">
        <v>42135</v>
      </c>
      <c r="D1820" t="s">
        <v>905</v>
      </c>
      <c r="E1820" s="119" t="s">
        <v>1606</v>
      </c>
      <c r="H1820" t="s">
        <v>44</v>
      </c>
      <c r="I1820">
        <f>VLOOKUP(H1820,Listas!$B$2:$C$20,2,FALSE)</f>
        <v>500009</v>
      </c>
      <c r="J1820" t="s">
        <v>1607</v>
      </c>
      <c r="K1820">
        <f>VLOOKUP(J1820,Listas!$B$21:$C$50,2,FALSE)</f>
        <v>600001</v>
      </c>
      <c r="L1820">
        <v>0</v>
      </c>
    </row>
    <row r="1821" spans="1:12">
      <c r="A1821">
        <v>116</v>
      </c>
      <c r="B1821" t="s">
        <v>998</v>
      </c>
      <c r="C1821" s="119">
        <v>42136</v>
      </c>
      <c r="D1821" t="s">
        <v>907</v>
      </c>
      <c r="E1821" s="119" t="s">
        <v>1606</v>
      </c>
      <c r="H1821" t="s">
        <v>44</v>
      </c>
      <c r="I1821">
        <f>VLOOKUP(H1821,Listas!$B$2:$C$20,2,FALSE)</f>
        <v>500009</v>
      </c>
      <c r="J1821" t="s">
        <v>1607</v>
      </c>
      <c r="K1821">
        <f>VLOOKUP(J1821,Listas!$B$21:$C$50,2,FALSE)</f>
        <v>600001</v>
      </c>
      <c r="L1821">
        <v>0</v>
      </c>
    </row>
    <row r="1822" spans="1:12">
      <c r="A1822">
        <v>116</v>
      </c>
      <c r="B1822" t="s">
        <v>4829</v>
      </c>
      <c r="C1822" s="119">
        <v>42137</v>
      </c>
      <c r="D1822" t="s">
        <v>4689</v>
      </c>
      <c r="E1822" s="119" t="s">
        <v>1606</v>
      </c>
      <c r="H1822" t="s">
        <v>44</v>
      </c>
      <c r="I1822">
        <f>VLOOKUP(H1822,Listas!$B$2:$C$20,2,FALSE)</f>
        <v>500009</v>
      </c>
      <c r="J1822" t="s">
        <v>1607</v>
      </c>
      <c r="K1822">
        <f>VLOOKUP(J1822,Listas!$B$21:$C$50,2,FALSE)</f>
        <v>600001</v>
      </c>
      <c r="L1822">
        <v>0</v>
      </c>
    </row>
    <row r="1823" spans="1:12">
      <c r="A1823">
        <v>116</v>
      </c>
      <c r="B1823" t="s">
        <v>4830</v>
      </c>
      <c r="C1823" s="119">
        <v>42138</v>
      </c>
      <c r="D1823" t="s">
        <v>4691</v>
      </c>
      <c r="E1823" s="119" t="s">
        <v>1606</v>
      </c>
      <c r="H1823" t="s">
        <v>44</v>
      </c>
      <c r="I1823">
        <f>VLOOKUP(H1823,Listas!$B$2:$C$20,2,FALSE)</f>
        <v>500009</v>
      </c>
      <c r="J1823" t="s">
        <v>1607</v>
      </c>
      <c r="K1823">
        <f>VLOOKUP(J1823,Listas!$B$21:$C$50,2,FALSE)</f>
        <v>600001</v>
      </c>
      <c r="L1823">
        <v>0</v>
      </c>
    </row>
    <row r="1824" spans="1:12">
      <c r="A1824">
        <v>116</v>
      </c>
      <c r="B1824" t="s">
        <v>4831</v>
      </c>
      <c r="C1824" s="119">
        <v>42139</v>
      </c>
      <c r="D1824" t="s">
        <v>4693</v>
      </c>
      <c r="E1824" s="119" t="s">
        <v>1606</v>
      </c>
      <c r="H1824" t="s">
        <v>44</v>
      </c>
      <c r="I1824">
        <f>VLOOKUP(H1824,Listas!$B$2:$C$20,2,FALSE)</f>
        <v>500009</v>
      </c>
      <c r="J1824" t="s">
        <v>1607</v>
      </c>
      <c r="K1824">
        <f>VLOOKUP(J1824,Listas!$B$21:$C$50,2,FALSE)</f>
        <v>600001</v>
      </c>
      <c r="L1824">
        <v>0</v>
      </c>
    </row>
    <row r="1825" spans="1:12">
      <c r="A1825">
        <v>116</v>
      </c>
      <c r="B1825" t="s">
        <v>999</v>
      </c>
      <c r="C1825" s="119">
        <v>421310</v>
      </c>
      <c r="D1825" t="s">
        <v>909</v>
      </c>
      <c r="E1825" s="119" t="s">
        <v>1606</v>
      </c>
      <c r="H1825" t="s">
        <v>44</v>
      </c>
      <c r="I1825">
        <f>VLOOKUP(H1825,Listas!$B$2:$C$20,2,FALSE)</f>
        <v>500009</v>
      </c>
      <c r="J1825" t="s">
        <v>1607</v>
      </c>
      <c r="K1825">
        <f>VLOOKUP(J1825,Listas!$B$21:$C$50,2,FALSE)</f>
        <v>600001</v>
      </c>
      <c r="L1825">
        <v>0</v>
      </c>
    </row>
    <row r="1826" spans="1:12">
      <c r="A1826">
        <v>116</v>
      </c>
      <c r="B1826" t="s">
        <v>1000</v>
      </c>
      <c r="C1826" s="119">
        <v>421311</v>
      </c>
      <c r="D1826" t="s">
        <v>911</v>
      </c>
      <c r="E1826" s="119" t="s">
        <v>1606</v>
      </c>
      <c r="H1826" t="s">
        <v>44</v>
      </c>
      <c r="I1826">
        <f>VLOOKUP(H1826,Listas!$B$2:$C$20,2,FALSE)</f>
        <v>500009</v>
      </c>
      <c r="J1826" t="s">
        <v>1607</v>
      </c>
      <c r="K1826">
        <f>VLOOKUP(J1826,Listas!$B$21:$C$50,2,FALSE)</f>
        <v>600001</v>
      </c>
      <c r="L1826">
        <v>0</v>
      </c>
    </row>
    <row r="1827" spans="1:12">
      <c r="A1827">
        <v>116</v>
      </c>
      <c r="B1827" t="s">
        <v>4832</v>
      </c>
      <c r="C1827" s="119">
        <v>4213999</v>
      </c>
      <c r="D1827" t="s">
        <v>4695</v>
      </c>
      <c r="E1827" s="119" t="s">
        <v>1606</v>
      </c>
      <c r="H1827" t="s">
        <v>44</v>
      </c>
      <c r="I1827">
        <f>VLOOKUP(H1827,Listas!$B$2:$C$20,2,FALSE)</f>
        <v>500009</v>
      </c>
      <c r="J1827" t="s">
        <v>1607</v>
      </c>
      <c r="K1827">
        <f>VLOOKUP(J1827,Listas!$B$21:$C$50,2,FALSE)</f>
        <v>600001</v>
      </c>
      <c r="L1827">
        <v>0</v>
      </c>
    </row>
    <row r="1828" spans="1:12" s="363" customFormat="1">
      <c r="A1828" s="363">
        <v>116</v>
      </c>
      <c r="B1828" s="363" t="s">
        <v>4833</v>
      </c>
      <c r="C1828" s="363">
        <v>4214</v>
      </c>
      <c r="D1828" s="363" t="s">
        <v>4697</v>
      </c>
      <c r="E1828" s="364" t="s">
        <v>1601</v>
      </c>
    </row>
    <row r="1829" spans="1:12">
      <c r="A1829">
        <v>116</v>
      </c>
      <c r="B1829" t="s">
        <v>4834</v>
      </c>
      <c r="C1829" s="119">
        <v>4214999</v>
      </c>
      <c r="D1829" t="s">
        <v>1586</v>
      </c>
      <c r="E1829" s="119" t="s">
        <v>1606</v>
      </c>
      <c r="H1829" t="s">
        <v>174</v>
      </c>
      <c r="I1829">
        <f>VLOOKUP(H1829,Listas!$B$2:$C$20,2,FALSE)</f>
        <v>500018</v>
      </c>
      <c r="J1829" t="s">
        <v>1607</v>
      </c>
      <c r="K1829">
        <f>VLOOKUP(J1829,Listas!$B$21:$C$50,2,FALSE)</f>
        <v>600001</v>
      </c>
      <c r="L1829">
        <v>0</v>
      </c>
    </row>
    <row r="1830" spans="1:12" s="363" customFormat="1">
      <c r="A1830" s="363">
        <v>116</v>
      </c>
      <c r="B1830" s="363" t="s">
        <v>4835</v>
      </c>
      <c r="C1830" s="363">
        <v>4215</v>
      </c>
      <c r="D1830" s="363" t="s">
        <v>913</v>
      </c>
      <c r="E1830" s="364" t="s">
        <v>1601</v>
      </c>
    </row>
    <row r="1831" spans="1:12">
      <c r="A1831">
        <v>116</v>
      </c>
      <c r="B1831" t="s">
        <v>4836</v>
      </c>
      <c r="C1831" s="119">
        <v>42151</v>
      </c>
      <c r="D1831" t="s">
        <v>913</v>
      </c>
      <c r="E1831" s="119" t="s">
        <v>1606</v>
      </c>
      <c r="H1831" t="s">
        <v>164</v>
      </c>
      <c r="I1831">
        <f>VLOOKUP(H1831,Listas!$B$2:$C$20,2,FALSE)</f>
        <v>500011</v>
      </c>
      <c r="J1831" t="s">
        <v>1607</v>
      </c>
      <c r="K1831">
        <f>VLOOKUP(J1831,Listas!$B$21:$C$50,2,FALSE)</f>
        <v>600001</v>
      </c>
      <c r="L1831">
        <v>0</v>
      </c>
    </row>
    <row r="1832" spans="1:12" s="363" customFormat="1">
      <c r="A1832" s="363">
        <v>116</v>
      </c>
      <c r="B1832" s="363" t="s">
        <v>1001</v>
      </c>
      <c r="C1832" s="363">
        <v>422</v>
      </c>
      <c r="D1832" s="363" t="s">
        <v>1002</v>
      </c>
      <c r="E1832" s="364" t="s">
        <v>1601</v>
      </c>
    </row>
    <row r="1833" spans="1:12" s="363" customFormat="1">
      <c r="A1833" s="363">
        <v>116</v>
      </c>
      <c r="B1833" s="363" t="s">
        <v>1003</v>
      </c>
      <c r="C1833" s="363">
        <v>4221</v>
      </c>
      <c r="D1833" s="363" t="s">
        <v>1004</v>
      </c>
      <c r="E1833" s="364" t="s">
        <v>1601</v>
      </c>
    </row>
    <row r="1834" spans="1:12">
      <c r="A1834">
        <v>116</v>
      </c>
      <c r="B1834" t="s">
        <v>1005</v>
      </c>
      <c r="C1834" s="119">
        <v>42211</v>
      </c>
      <c r="D1834" t="s">
        <v>1006</v>
      </c>
      <c r="E1834" s="119" t="s">
        <v>1606</v>
      </c>
      <c r="H1834" t="s">
        <v>153</v>
      </c>
      <c r="I1834">
        <f>VLOOKUP(H1834,Listas!$B$2:$C$20,2,FALSE)</f>
        <v>500004</v>
      </c>
      <c r="J1834" t="s">
        <v>1607</v>
      </c>
      <c r="K1834">
        <f>VLOOKUP(J1834,Listas!$B$21:$C$50,2,FALSE)</f>
        <v>600001</v>
      </c>
      <c r="L1834">
        <v>0</v>
      </c>
    </row>
    <row r="1835" spans="1:12">
      <c r="A1835">
        <v>116</v>
      </c>
      <c r="B1835" t="s">
        <v>4837</v>
      </c>
      <c r="C1835" s="119">
        <v>42212</v>
      </c>
      <c r="D1835" t="s">
        <v>4710</v>
      </c>
      <c r="E1835" s="119" t="s">
        <v>1606</v>
      </c>
      <c r="H1835" t="s">
        <v>153</v>
      </c>
      <c r="I1835">
        <f>VLOOKUP(H1835,Listas!$B$2:$C$20,2,FALSE)</f>
        <v>500004</v>
      </c>
      <c r="J1835" t="s">
        <v>1607</v>
      </c>
      <c r="K1835">
        <f>VLOOKUP(J1835,Listas!$B$21:$C$50,2,FALSE)</f>
        <v>600001</v>
      </c>
      <c r="L1835">
        <v>0</v>
      </c>
    </row>
    <row r="1836" spans="1:12">
      <c r="A1836">
        <v>116</v>
      </c>
      <c r="B1836" t="s">
        <v>4838</v>
      </c>
      <c r="C1836" s="119">
        <v>42213</v>
      </c>
      <c r="D1836" t="s">
        <v>4712</v>
      </c>
      <c r="E1836" s="119" t="s">
        <v>1606</v>
      </c>
      <c r="H1836" t="s">
        <v>153</v>
      </c>
      <c r="I1836">
        <f>VLOOKUP(H1836,Listas!$B$2:$C$20,2,FALSE)</f>
        <v>500004</v>
      </c>
      <c r="J1836" t="s">
        <v>1607</v>
      </c>
      <c r="K1836">
        <f>VLOOKUP(J1836,Listas!$B$21:$C$50,2,FALSE)</f>
        <v>600001</v>
      </c>
      <c r="L1836">
        <v>0</v>
      </c>
    </row>
    <row r="1837" spans="1:12">
      <c r="A1837">
        <v>116</v>
      </c>
      <c r="B1837" t="s">
        <v>4839</v>
      </c>
      <c r="C1837" s="119">
        <v>42214</v>
      </c>
      <c r="D1837" t="s">
        <v>4716</v>
      </c>
      <c r="E1837" s="119" t="s">
        <v>1606</v>
      </c>
      <c r="H1837" t="s">
        <v>153</v>
      </c>
      <c r="I1837">
        <f>VLOOKUP(H1837,Listas!$B$2:$C$20,2,FALSE)</f>
        <v>500004</v>
      </c>
      <c r="J1837" t="s">
        <v>1607</v>
      </c>
      <c r="K1837">
        <f>VLOOKUP(J1837,Listas!$B$21:$C$50,2,FALSE)</f>
        <v>600001</v>
      </c>
      <c r="L1837">
        <v>0</v>
      </c>
    </row>
    <row r="1838" spans="1:12">
      <c r="A1838">
        <v>116</v>
      </c>
      <c r="B1838" t="s">
        <v>4840</v>
      </c>
      <c r="C1838" s="119">
        <v>422198</v>
      </c>
      <c r="D1838" t="s">
        <v>4841</v>
      </c>
      <c r="E1838" s="119" t="s">
        <v>1606</v>
      </c>
      <c r="H1838" t="s">
        <v>151</v>
      </c>
      <c r="I1838">
        <f>VLOOKUP(H1838,Listas!$B$2:$C$20,2,FALSE)</f>
        <v>500003</v>
      </c>
      <c r="J1838" t="s">
        <v>1607</v>
      </c>
      <c r="K1838">
        <f>VLOOKUP(J1838,Listas!$B$21:$C$50,2,FALSE)</f>
        <v>600001</v>
      </c>
      <c r="L1838">
        <v>0</v>
      </c>
    </row>
    <row r="1839" spans="1:12" s="363" customFormat="1">
      <c r="A1839" s="363">
        <v>116</v>
      </c>
      <c r="B1839" s="363" t="s">
        <v>4842</v>
      </c>
      <c r="C1839" s="363">
        <v>4222</v>
      </c>
      <c r="D1839" s="363" t="s">
        <v>4843</v>
      </c>
      <c r="E1839" s="364" t="s">
        <v>1601</v>
      </c>
    </row>
    <row r="1840" spans="1:12">
      <c r="A1840">
        <v>116</v>
      </c>
      <c r="B1840" t="s">
        <v>4844</v>
      </c>
      <c r="C1840" s="119">
        <v>42221</v>
      </c>
      <c r="D1840" t="s">
        <v>4712</v>
      </c>
      <c r="E1840" s="119" t="s">
        <v>1606</v>
      </c>
      <c r="H1840" t="s">
        <v>153</v>
      </c>
      <c r="I1840">
        <f>VLOOKUP(H1840,Listas!$B$2:$C$20,2,FALSE)</f>
        <v>500004</v>
      </c>
      <c r="J1840" t="s">
        <v>1607</v>
      </c>
      <c r="K1840">
        <f>VLOOKUP(J1840,Listas!$B$21:$C$50,2,FALSE)</f>
        <v>600001</v>
      </c>
      <c r="L1840">
        <v>0</v>
      </c>
    </row>
    <row r="1841" spans="1:12">
      <c r="A1841">
        <v>116</v>
      </c>
      <c r="B1841" t="s">
        <v>4845</v>
      </c>
      <c r="C1841" s="119">
        <v>4222999</v>
      </c>
      <c r="D1841" t="s">
        <v>4721</v>
      </c>
      <c r="E1841" s="119" t="s">
        <v>1606</v>
      </c>
      <c r="H1841" t="s">
        <v>153</v>
      </c>
      <c r="I1841">
        <f>VLOOKUP(H1841,Listas!$B$2:$C$20,2,FALSE)</f>
        <v>500004</v>
      </c>
      <c r="J1841" t="s">
        <v>1607</v>
      </c>
      <c r="K1841">
        <f>VLOOKUP(J1841,Listas!$B$21:$C$50,2,FALSE)</f>
        <v>600001</v>
      </c>
      <c r="L1841">
        <v>0</v>
      </c>
    </row>
    <row r="1842" spans="1:12" s="363" customFormat="1">
      <c r="A1842" s="363">
        <v>116</v>
      </c>
      <c r="B1842" s="363" t="s">
        <v>1007</v>
      </c>
      <c r="C1842" s="363">
        <v>423</v>
      </c>
      <c r="D1842" s="363" t="s">
        <v>1008</v>
      </c>
      <c r="E1842" s="364" t="s">
        <v>1601</v>
      </c>
    </row>
    <row r="1843" spans="1:12" s="363" customFormat="1">
      <c r="A1843" s="363">
        <v>116</v>
      </c>
      <c r="B1843" s="363" t="s">
        <v>1009</v>
      </c>
      <c r="C1843" s="363">
        <v>4231</v>
      </c>
      <c r="D1843" s="363" t="s">
        <v>1008</v>
      </c>
      <c r="E1843" s="364" t="s">
        <v>1601</v>
      </c>
    </row>
    <row r="1844" spans="1:12">
      <c r="A1844">
        <v>116</v>
      </c>
      <c r="B1844" t="s">
        <v>1010</v>
      </c>
      <c r="C1844" s="119">
        <v>42311</v>
      </c>
      <c r="D1844" t="s">
        <v>920</v>
      </c>
      <c r="E1844" s="119" t="s">
        <v>1606</v>
      </c>
      <c r="H1844" t="s">
        <v>153</v>
      </c>
      <c r="I1844">
        <f>VLOOKUP(H1844,Listas!$B$2:$C$20,2,FALSE)</f>
        <v>500004</v>
      </c>
      <c r="J1844" t="s">
        <v>1607</v>
      </c>
      <c r="K1844">
        <f>VLOOKUP(J1844,Listas!$B$21:$C$50,2,FALSE)</f>
        <v>600001</v>
      </c>
      <c r="L1844">
        <v>0</v>
      </c>
    </row>
    <row r="1845" spans="1:12">
      <c r="A1845">
        <v>116</v>
      </c>
      <c r="B1845" t="s">
        <v>1011</v>
      </c>
      <c r="C1845" s="119">
        <v>42312</v>
      </c>
      <c r="D1845" t="s">
        <v>922</v>
      </c>
      <c r="E1845" s="119" t="s">
        <v>1606</v>
      </c>
      <c r="H1845" t="s">
        <v>153</v>
      </c>
      <c r="I1845">
        <f>VLOOKUP(H1845,Listas!$B$2:$C$20,2,FALSE)</f>
        <v>500004</v>
      </c>
      <c r="J1845" t="s">
        <v>1607</v>
      </c>
      <c r="K1845">
        <f>VLOOKUP(J1845,Listas!$B$21:$C$50,2,FALSE)</f>
        <v>600001</v>
      </c>
      <c r="L1845">
        <v>0</v>
      </c>
    </row>
    <row r="1846" spans="1:12">
      <c r="A1846">
        <v>116</v>
      </c>
      <c r="B1846" t="s">
        <v>1012</v>
      </c>
      <c r="C1846" s="119">
        <v>42313</v>
      </c>
      <c r="D1846" t="s">
        <v>1013</v>
      </c>
      <c r="E1846" s="119" t="s">
        <v>1606</v>
      </c>
      <c r="H1846" t="s">
        <v>162</v>
      </c>
      <c r="I1846">
        <f>VLOOKUP(H1846,Listas!$B$2:$C$20,2,FALSE)</f>
        <v>500008</v>
      </c>
      <c r="J1846" t="s">
        <v>1607</v>
      </c>
      <c r="K1846">
        <f>VLOOKUP(J1846,Listas!$B$21:$C$50,2,FALSE)</f>
        <v>600001</v>
      </c>
      <c r="L1846">
        <v>0</v>
      </c>
    </row>
    <row r="1847" spans="1:12">
      <c r="A1847">
        <v>116</v>
      </c>
      <c r="B1847" t="s">
        <v>4846</v>
      </c>
      <c r="C1847" s="119">
        <v>42314</v>
      </c>
      <c r="D1847" t="s">
        <v>4728</v>
      </c>
      <c r="E1847" s="119" t="s">
        <v>1606</v>
      </c>
      <c r="H1847" t="s">
        <v>153</v>
      </c>
      <c r="I1847">
        <f>VLOOKUP(H1847,Listas!$B$2:$C$20,2,FALSE)</f>
        <v>500004</v>
      </c>
      <c r="J1847" t="s">
        <v>1607</v>
      </c>
      <c r="K1847">
        <f>VLOOKUP(J1847,Listas!$B$21:$C$50,2,FALSE)</f>
        <v>600001</v>
      </c>
      <c r="L1847">
        <v>0</v>
      </c>
    </row>
    <row r="1848" spans="1:12">
      <c r="A1848">
        <v>116</v>
      </c>
      <c r="B1848" t="s">
        <v>1014</v>
      </c>
      <c r="C1848" s="119">
        <v>42315</v>
      </c>
      <c r="D1848" t="s">
        <v>924</v>
      </c>
      <c r="E1848" s="119" t="s">
        <v>1606</v>
      </c>
      <c r="H1848" t="s">
        <v>153</v>
      </c>
      <c r="I1848">
        <f>VLOOKUP(H1848,Listas!$B$2:$C$20,2,FALSE)</f>
        <v>500004</v>
      </c>
      <c r="J1848" t="s">
        <v>1607</v>
      </c>
      <c r="K1848">
        <f>VLOOKUP(J1848,Listas!$B$21:$C$50,2,FALSE)</f>
        <v>600001</v>
      </c>
      <c r="L1848">
        <v>0</v>
      </c>
    </row>
    <row r="1849" spans="1:12">
      <c r="A1849">
        <v>116</v>
      </c>
      <c r="B1849" t="s">
        <v>1015</v>
      </c>
      <c r="C1849" s="119">
        <v>42316</v>
      </c>
      <c r="D1849" t="s">
        <v>1016</v>
      </c>
      <c r="E1849" s="119" t="s">
        <v>1606</v>
      </c>
      <c r="H1849" t="s">
        <v>153</v>
      </c>
      <c r="I1849">
        <f>VLOOKUP(H1849,Listas!$B$2:$C$20,2,FALSE)</f>
        <v>500004</v>
      </c>
      <c r="J1849" t="s">
        <v>1607</v>
      </c>
      <c r="K1849">
        <f>VLOOKUP(J1849,Listas!$B$21:$C$50,2,FALSE)</f>
        <v>600001</v>
      </c>
      <c r="L1849">
        <v>0</v>
      </c>
    </row>
    <row r="1850" spans="1:12">
      <c r="A1850">
        <v>116</v>
      </c>
      <c r="B1850" t="s">
        <v>1017</v>
      </c>
      <c r="C1850" s="119">
        <v>42317</v>
      </c>
      <c r="D1850" t="s">
        <v>1018</v>
      </c>
      <c r="E1850" s="119" t="s">
        <v>1606</v>
      </c>
      <c r="H1850" t="s">
        <v>153</v>
      </c>
      <c r="I1850">
        <f>VLOOKUP(H1850,Listas!$B$2:$C$20,2,FALSE)</f>
        <v>500004</v>
      </c>
      <c r="J1850" t="s">
        <v>1607</v>
      </c>
      <c r="K1850">
        <f>VLOOKUP(J1850,Listas!$B$21:$C$50,2,FALSE)</f>
        <v>600001</v>
      </c>
      <c r="L1850">
        <v>0</v>
      </c>
    </row>
    <row r="1851" spans="1:12">
      <c r="A1851">
        <v>116</v>
      </c>
      <c r="B1851" t="s">
        <v>1019</v>
      </c>
      <c r="C1851" s="119">
        <v>42318</v>
      </c>
      <c r="D1851" t="s">
        <v>1020</v>
      </c>
      <c r="E1851" s="119" t="s">
        <v>1606</v>
      </c>
      <c r="H1851" t="s">
        <v>153</v>
      </c>
      <c r="I1851">
        <f>VLOOKUP(H1851,Listas!$B$2:$C$20,2,FALSE)</f>
        <v>500004</v>
      </c>
      <c r="J1851" t="s">
        <v>1607</v>
      </c>
      <c r="K1851">
        <f>VLOOKUP(J1851,Listas!$B$21:$C$50,2,FALSE)</f>
        <v>600001</v>
      </c>
      <c r="L1851">
        <v>0</v>
      </c>
    </row>
    <row r="1852" spans="1:12">
      <c r="A1852">
        <v>116</v>
      </c>
      <c r="B1852" t="s">
        <v>4847</v>
      </c>
      <c r="C1852" s="119">
        <v>42319</v>
      </c>
      <c r="D1852" t="s">
        <v>4735</v>
      </c>
      <c r="E1852" s="119" t="s">
        <v>1606</v>
      </c>
      <c r="H1852" t="s">
        <v>153</v>
      </c>
      <c r="I1852">
        <f>VLOOKUP(H1852,Listas!$B$2:$C$20,2,FALSE)</f>
        <v>500004</v>
      </c>
      <c r="J1852" t="s">
        <v>1607</v>
      </c>
      <c r="K1852">
        <f>VLOOKUP(J1852,Listas!$B$21:$C$50,2,FALSE)</f>
        <v>600001</v>
      </c>
      <c r="L1852">
        <v>0</v>
      </c>
    </row>
    <row r="1853" spans="1:12">
      <c r="A1853">
        <v>116</v>
      </c>
      <c r="B1853" t="s">
        <v>4848</v>
      </c>
      <c r="C1853" s="119">
        <v>423110</v>
      </c>
      <c r="D1853" t="s">
        <v>4737</v>
      </c>
      <c r="E1853" s="119" t="s">
        <v>1606</v>
      </c>
      <c r="H1853" t="s">
        <v>153</v>
      </c>
      <c r="I1853">
        <f>VLOOKUP(H1853,Listas!$B$2:$C$20,2,FALSE)</f>
        <v>500004</v>
      </c>
      <c r="J1853" t="s">
        <v>1607</v>
      </c>
      <c r="K1853">
        <f>VLOOKUP(J1853,Listas!$B$21:$C$50,2,FALSE)</f>
        <v>600001</v>
      </c>
      <c r="L1853">
        <v>0</v>
      </c>
    </row>
    <row r="1854" spans="1:12">
      <c r="A1854">
        <v>116</v>
      </c>
      <c r="B1854" t="s">
        <v>4849</v>
      </c>
      <c r="C1854" s="119">
        <v>423111</v>
      </c>
      <c r="D1854" t="s">
        <v>4850</v>
      </c>
      <c r="E1854" s="119" t="s">
        <v>1606</v>
      </c>
      <c r="H1854" t="s">
        <v>153</v>
      </c>
      <c r="I1854">
        <f>VLOOKUP(H1854,Listas!$B$2:$C$20,2,FALSE)</f>
        <v>500004</v>
      </c>
      <c r="J1854" t="s">
        <v>1607</v>
      </c>
      <c r="K1854">
        <f>VLOOKUP(J1854,Listas!$B$21:$C$50,2,FALSE)</f>
        <v>600001</v>
      </c>
      <c r="L1854">
        <v>0</v>
      </c>
    </row>
    <row r="1855" spans="1:12">
      <c r="A1855">
        <v>116</v>
      </c>
      <c r="B1855" t="s">
        <v>4851</v>
      </c>
      <c r="C1855" s="119">
        <v>423112</v>
      </c>
      <c r="D1855" t="s">
        <v>4852</v>
      </c>
      <c r="E1855" s="119" t="s">
        <v>1606</v>
      </c>
      <c r="H1855" t="s">
        <v>153</v>
      </c>
      <c r="I1855">
        <f>VLOOKUP(H1855,Listas!$B$2:$C$20,2,FALSE)</f>
        <v>500004</v>
      </c>
      <c r="J1855" t="s">
        <v>1607</v>
      </c>
      <c r="K1855">
        <f>VLOOKUP(J1855,Listas!$B$21:$C$50,2,FALSE)</f>
        <v>600001</v>
      </c>
      <c r="L1855">
        <v>0</v>
      </c>
    </row>
    <row r="1856" spans="1:12">
      <c r="A1856">
        <v>116</v>
      </c>
      <c r="B1856" t="s">
        <v>1021</v>
      </c>
      <c r="C1856" s="119">
        <v>423113</v>
      </c>
      <c r="D1856" t="s">
        <v>1022</v>
      </c>
      <c r="E1856" s="119" t="s">
        <v>1606</v>
      </c>
      <c r="H1856" t="s">
        <v>173</v>
      </c>
      <c r="I1856">
        <f>VLOOKUP(H1856,Listas!$B$2:$C$20,2,FALSE)</f>
        <v>500017</v>
      </c>
      <c r="J1856" t="s">
        <v>1607</v>
      </c>
      <c r="K1856">
        <f>VLOOKUP(J1856,Listas!$B$21:$C$50,2,FALSE)</f>
        <v>600001</v>
      </c>
      <c r="L1856">
        <v>0</v>
      </c>
    </row>
    <row r="1857" spans="1:12">
      <c r="A1857">
        <v>116</v>
      </c>
      <c r="B1857" t="s">
        <v>1023</v>
      </c>
      <c r="C1857" s="119">
        <v>423114</v>
      </c>
      <c r="D1857" t="s">
        <v>1024</v>
      </c>
      <c r="E1857" s="119" t="s">
        <v>1606</v>
      </c>
      <c r="H1857" t="s">
        <v>153</v>
      </c>
      <c r="I1857">
        <f>VLOOKUP(H1857,Listas!$B$2:$C$20,2,FALSE)</f>
        <v>500004</v>
      </c>
      <c r="J1857" t="s">
        <v>1607</v>
      </c>
      <c r="K1857">
        <f>VLOOKUP(J1857,Listas!$B$21:$C$50,2,FALSE)</f>
        <v>600001</v>
      </c>
      <c r="L1857">
        <v>0</v>
      </c>
    </row>
    <row r="1858" spans="1:12">
      <c r="A1858">
        <v>116</v>
      </c>
      <c r="B1858" t="s">
        <v>1025</v>
      </c>
      <c r="C1858" s="119">
        <v>423115</v>
      </c>
      <c r="D1858" t="s">
        <v>1026</v>
      </c>
      <c r="E1858" s="119" t="s">
        <v>1606</v>
      </c>
      <c r="H1858" t="s">
        <v>153</v>
      </c>
      <c r="I1858">
        <f>VLOOKUP(H1858,Listas!$B$2:$C$20,2,FALSE)</f>
        <v>500004</v>
      </c>
      <c r="J1858" t="s">
        <v>1607</v>
      </c>
      <c r="K1858">
        <f>VLOOKUP(J1858,Listas!$B$21:$C$50,2,FALSE)</f>
        <v>600001</v>
      </c>
      <c r="L1858">
        <v>0</v>
      </c>
    </row>
    <row r="1859" spans="1:12">
      <c r="A1859">
        <v>116</v>
      </c>
      <c r="B1859" t="s">
        <v>1027</v>
      </c>
      <c r="C1859" s="119">
        <v>423117</v>
      </c>
      <c r="D1859" t="s">
        <v>1028</v>
      </c>
      <c r="E1859" s="119" t="s">
        <v>1606</v>
      </c>
      <c r="H1859" t="s">
        <v>162</v>
      </c>
      <c r="I1859">
        <f>VLOOKUP(H1859,Listas!$B$2:$C$20,2,FALSE)</f>
        <v>500008</v>
      </c>
      <c r="J1859" t="s">
        <v>1607</v>
      </c>
      <c r="K1859">
        <f>VLOOKUP(J1859,Listas!$B$21:$C$50,2,FALSE)</f>
        <v>600001</v>
      </c>
      <c r="L1859">
        <v>0</v>
      </c>
    </row>
    <row r="1860" spans="1:12">
      <c r="A1860">
        <v>116</v>
      </c>
      <c r="B1860" t="s">
        <v>1570</v>
      </c>
      <c r="C1860" s="119">
        <v>423118</v>
      </c>
      <c r="D1860" t="s">
        <v>1571</v>
      </c>
      <c r="E1860" s="119" t="s">
        <v>1606</v>
      </c>
      <c r="H1860" t="s">
        <v>153</v>
      </c>
      <c r="I1860">
        <f>VLOOKUP(H1860,Listas!$B$2:$C$20,2,FALSE)</f>
        <v>500004</v>
      </c>
      <c r="J1860" t="s">
        <v>1607</v>
      </c>
      <c r="K1860">
        <f>VLOOKUP(J1860,Listas!$B$21:$C$50,2,FALSE)</f>
        <v>600001</v>
      </c>
      <c r="L1860">
        <v>0</v>
      </c>
    </row>
    <row r="1861" spans="1:12">
      <c r="A1861">
        <v>116</v>
      </c>
      <c r="B1861" t="s">
        <v>1029</v>
      </c>
      <c r="C1861" s="119">
        <v>423119</v>
      </c>
      <c r="D1861" t="s">
        <v>1030</v>
      </c>
      <c r="E1861" s="119" t="s">
        <v>1606</v>
      </c>
      <c r="H1861" t="s">
        <v>162</v>
      </c>
      <c r="I1861">
        <f>VLOOKUP(H1861,Listas!$B$2:$C$20,2,FALSE)</f>
        <v>500008</v>
      </c>
      <c r="J1861" t="s">
        <v>1607</v>
      </c>
      <c r="K1861">
        <f>VLOOKUP(J1861,Listas!$B$21:$C$50,2,FALSE)</f>
        <v>600001</v>
      </c>
      <c r="L1861">
        <v>0</v>
      </c>
    </row>
    <row r="1862" spans="1:12">
      <c r="A1862">
        <v>116</v>
      </c>
      <c r="B1862" t="s">
        <v>4853</v>
      </c>
      <c r="C1862" s="119">
        <v>4231997</v>
      </c>
      <c r="D1862" t="s">
        <v>930</v>
      </c>
      <c r="E1862" s="119" t="s">
        <v>1606</v>
      </c>
      <c r="H1862" t="s">
        <v>153</v>
      </c>
      <c r="I1862">
        <f>VLOOKUP(H1862,Listas!$B$2:$C$20,2,FALSE)</f>
        <v>500004</v>
      </c>
      <c r="J1862" t="s">
        <v>1607</v>
      </c>
      <c r="K1862">
        <f>VLOOKUP(J1862,Listas!$B$21:$C$50,2,FALSE)</f>
        <v>600001</v>
      </c>
      <c r="L1862">
        <v>0</v>
      </c>
    </row>
    <row r="1863" spans="1:12">
      <c r="A1863">
        <v>116</v>
      </c>
      <c r="B1863" t="s">
        <v>4854</v>
      </c>
      <c r="C1863" s="119">
        <v>4231998</v>
      </c>
      <c r="D1863" t="s">
        <v>4855</v>
      </c>
      <c r="E1863" s="119" t="s">
        <v>1606</v>
      </c>
      <c r="H1863" t="s">
        <v>151</v>
      </c>
      <c r="I1863">
        <f>VLOOKUP(H1863,Listas!$B$2:$C$20,2,FALSE)</f>
        <v>500003</v>
      </c>
      <c r="J1863" t="s">
        <v>1607</v>
      </c>
      <c r="K1863">
        <f>VLOOKUP(J1863,Listas!$B$21:$C$50,2,FALSE)</f>
        <v>600001</v>
      </c>
      <c r="L1863">
        <v>0</v>
      </c>
    </row>
    <row r="1864" spans="1:12">
      <c r="A1864">
        <v>116</v>
      </c>
      <c r="B1864" t="s">
        <v>4856</v>
      </c>
      <c r="C1864" s="119">
        <v>4231999</v>
      </c>
      <c r="D1864" t="s">
        <v>4749</v>
      </c>
      <c r="E1864" s="119" t="s">
        <v>1606</v>
      </c>
      <c r="H1864" t="s">
        <v>153</v>
      </c>
      <c r="I1864">
        <f>VLOOKUP(H1864,Listas!$B$2:$C$20,2,FALSE)</f>
        <v>500004</v>
      </c>
      <c r="J1864" t="s">
        <v>1607</v>
      </c>
      <c r="K1864">
        <f>VLOOKUP(J1864,Listas!$B$21:$C$50,2,FALSE)</f>
        <v>600001</v>
      </c>
      <c r="L1864">
        <v>0</v>
      </c>
    </row>
    <row r="1865" spans="1:12" s="363" customFormat="1">
      <c r="A1865" s="363">
        <v>116</v>
      </c>
      <c r="B1865" s="363" t="s">
        <v>4857</v>
      </c>
      <c r="C1865" s="363">
        <v>4232</v>
      </c>
      <c r="D1865" s="363" t="s">
        <v>4858</v>
      </c>
      <c r="E1865" s="364" t="s">
        <v>1601</v>
      </c>
    </row>
    <row r="1866" spans="1:12">
      <c r="A1866">
        <v>116</v>
      </c>
      <c r="B1866" t="s">
        <v>4859</v>
      </c>
      <c r="C1866" s="119">
        <v>42321</v>
      </c>
      <c r="D1866" t="s">
        <v>920</v>
      </c>
      <c r="E1866" s="119" t="s">
        <v>1606</v>
      </c>
      <c r="H1866" t="s">
        <v>153</v>
      </c>
      <c r="I1866">
        <f>VLOOKUP(H1866,Listas!$B$2:$C$20,2,FALSE)</f>
        <v>500004</v>
      </c>
      <c r="J1866" t="s">
        <v>1607</v>
      </c>
      <c r="K1866">
        <f>VLOOKUP(J1866,Listas!$B$21:$C$50,2,FALSE)</f>
        <v>600001</v>
      </c>
      <c r="L1866">
        <v>0</v>
      </c>
    </row>
    <row r="1867" spans="1:12">
      <c r="A1867">
        <v>116</v>
      </c>
      <c r="B1867" t="s">
        <v>4860</v>
      </c>
      <c r="C1867" s="119">
        <v>42322</v>
      </c>
      <c r="D1867" t="s">
        <v>1024</v>
      </c>
      <c r="E1867" s="119" t="s">
        <v>1606</v>
      </c>
      <c r="H1867" t="s">
        <v>153</v>
      </c>
      <c r="I1867">
        <f>VLOOKUP(H1867,Listas!$B$2:$C$20,2,FALSE)</f>
        <v>500004</v>
      </c>
      <c r="J1867" t="s">
        <v>1607</v>
      </c>
      <c r="K1867">
        <f>VLOOKUP(J1867,Listas!$B$21:$C$50,2,FALSE)</f>
        <v>600001</v>
      </c>
      <c r="L1867">
        <v>0</v>
      </c>
    </row>
    <row r="1868" spans="1:12">
      <c r="A1868">
        <v>116</v>
      </c>
      <c r="B1868" t="s">
        <v>4861</v>
      </c>
      <c r="C1868" s="119">
        <v>4232999</v>
      </c>
      <c r="D1868" t="s">
        <v>4749</v>
      </c>
      <c r="E1868" s="119" t="s">
        <v>1606</v>
      </c>
      <c r="H1868" t="s">
        <v>153</v>
      </c>
      <c r="I1868">
        <f>VLOOKUP(H1868,Listas!$B$2:$C$20,2,FALSE)</f>
        <v>500004</v>
      </c>
      <c r="J1868" t="s">
        <v>1607</v>
      </c>
      <c r="K1868">
        <f>VLOOKUP(J1868,Listas!$B$21:$C$50,2,FALSE)</f>
        <v>600001</v>
      </c>
      <c r="L1868">
        <v>0</v>
      </c>
    </row>
    <row r="1869" spans="1:12" s="363" customFormat="1">
      <c r="A1869" s="363">
        <v>116</v>
      </c>
      <c r="B1869" s="363" t="s">
        <v>1031</v>
      </c>
      <c r="C1869" s="363">
        <v>424</v>
      </c>
      <c r="D1869" s="363" t="s">
        <v>1032</v>
      </c>
      <c r="E1869" s="364" t="s">
        <v>1601</v>
      </c>
    </row>
    <row r="1870" spans="1:12" s="363" customFormat="1">
      <c r="A1870" s="363">
        <v>116</v>
      </c>
      <c r="B1870" s="363" t="s">
        <v>1033</v>
      </c>
      <c r="C1870" s="363">
        <v>4241</v>
      </c>
      <c r="D1870" s="363" t="s">
        <v>1034</v>
      </c>
      <c r="E1870" s="364" t="s">
        <v>1601</v>
      </c>
    </row>
    <row r="1871" spans="1:12">
      <c r="A1871">
        <v>116</v>
      </c>
      <c r="B1871" t="s">
        <v>4862</v>
      </c>
      <c r="C1871" s="119">
        <v>42411</v>
      </c>
      <c r="D1871" t="s">
        <v>4756</v>
      </c>
      <c r="E1871" s="119" t="s">
        <v>1606</v>
      </c>
      <c r="H1871" t="s">
        <v>167</v>
      </c>
      <c r="I1871">
        <f>VLOOKUP(H1871,Listas!$B$2:$C$20,2,FALSE)</f>
        <v>500012</v>
      </c>
      <c r="J1871" t="s">
        <v>1607</v>
      </c>
      <c r="K1871">
        <f>VLOOKUP(J1871,Listas!$B$21:$C$50,2,FALSE)</f>
        <v>600001</v>
      </c>
      <c r="L1871">
        <v>0</v>
      </c>
    </row>
    <row r="1872" spans="1:12">
      <c r="A1872">
        <v>116</v>
      </c>
      <c r="B1872" t="s">
        <v>1035</v>
      </c>
      <c r="C1872" s="119">
        <v>42412</v>
      </c>
      <c r="D1872" t="s">
        <v>935</v>
      </c>
      <c r="E1872" s="119" t="s">
        <v>1606</v>
      </c>
      <c r="H1872" t="s">
        <v>169</v>
      </c>
      <c r="I1872">
        <f>VLOOKUP(H1872,Listas!$B$2:$C$20,2,FALSE)</f>
        <v>500014</v>
      </c>
      <c r="J1872" t="s">
        <v>1607</v>
      </c>
      <c r="K1872">
        <f>VLOOKUP(J1872,Listas!$B$21:$C$50,2,FALSE)</f>
        <v>600001</v>
      </c>
      <c r="L1872">
        <v>0</v>
      </c>
    </row>
    <row r="1873" spans="1:12">
      <c r="A1873">
        <v>116</v>
      </c>
      <c r="B1873" t="s">
        <v>4863</v>
      </c>
      <c r="C1873" s="119">
        <v>42413</v>
      </c>
      <c r="D1873" t="s">
        <v>4758</v>
      </c>
      <c r="E1873" s="119" t="s">
        <v>1606</v>
      </c>
      <c r="H1873" t="s">
        <v>168</v>
      </c>
      <c r="I1873">
        <f>VLOOKUP(H1873,Listas!$B$2:$C$20,2,FALSE)</f>
        <v>500013</v>
      </c>
      <c r="J1873" t="s">
        <v>1607</v>
      </c>
      <c r="K1873">
        <f>VLOOKUP(J1873,Listas!$B$21:$C$50,2,FALSE)</f>
        <v>600001</v>
      </c>
      <c r="L1873">
        <v>0</v>
      </c>
    </row>
    <row r="1874" spans="1:12">
      <c r="A1874">
        <v>116</v>
      </c>
      <c r="B1874" t="s">
        <v>4864</v>
      </c>
      <c r="C1874" s="119">
        <v>42414</v>
      </c>
      <c r="D1874" t="s">
        <v>4760</v>
      </c>
      <c r="E1874" s="119" t="s">
        <v>1606</v>
      </c>
      <c r="H1874" t="s">
        <v>169</v>
      </c>
      <c r="I1874">
        <f>VLOOKUP(H1874,Listas!$B$2:$C$20,2,FALSE)</f>
        <v>500014</v>
      </c>
      <c r="J1874" t="s">
        <v>1607</v>
      </c>
      <c r="K1874">
        <f>VLOOKUP(J1874,Listas!$B$21:$C$50,2,FALSE)</f>
        <v>600001</v>
      </c>
      <c r="L1874">
        <v>0</v>
      </c>
    </row>
    <row r="1875" spans="1:12">
      <c r="A1875">
        <v>116</v>
      </c>
      <c r="B1875" t="s">
        <v>1036</v>
      </c>
      <c r="C1875" s="119">
        <v>42415</v>
      </c>
      <c r="D1875" t="s">
        <v>1037</v>
      </c>
      <c r="E1875" s="119" t="s">
        <v>1606</v>
      </c>
      <c r="H1875" t="s">
        <v>167</v>
      </c>
      <c r="I1875">
        <f>VLOOKUP(H1875,Listas!$B$2:$C$20,2,FALSE)</f>
        <v>500012</v>
      </c>
      <c r="J1875" t="s">
        <v>1607</v>
      </c>
      <c r="K1875">
        <f>VLOOKUP(J1875,Listas!$B$21:$C$50,2,FALSE)</f>
        <v>600001</v>
      </c>
      <c r="L1875">
        <v>0</v>
      </c>
    </row>
    <row r="1876" spans="1:12">
      <c r="A1876">
        <v>116</v>
      </c>
      <c r="B1876" t="s">
        <v>1038</v>
      </c>
      <c r="C1876" s="119">
        <v>42416</v>
      </c>
      <c r="D1876" t="s">
        <v>1039</v>
      </c>
      <c r="E1876" s="119" t="s">
        <v>1606</v>
      </c>
      <c r="H1876" t="s">
        <v>167</v>
      </c>
      <c r="I1876">
        <f>VLOOKUP(H1876,Listas!$B$2:$C$20,2,FALSE)</f>
        <v>500012</v>
      </c>
      <c r="J1876" t="s">
        <v>1607</v>
      </c>
      <c r="K1876">
        <f>VLOOKUP(J1876,Listas!$B$21:$C$50,2,FALSE)</f>
        <v>600001</v>
      </c>
      <c r="L1876">
        <v>0</v>
      </c>
    </row>
    <row r="1877" spans="1:12">
      <c r="A1877">
        <v>116</v>
      </c>
      <c r="B1877" t="s">
        <v>4865</v>
      </c>
      <c r="C1877" s="119">
        <v>42417</v>
      </c>
      <c r="D1877" t="s">
        <v>4866</v>
      </c>
      <c r="E1877" s="119" t="s">
        <v>1606</v>
      </c>
      <c r="H1877" t="s">
        <v>168</v>
      </c>
      <c r="I1877">
        <f>VLOOKUP(H1877,Listas!$B$2:$C$20,2,FALSE)</f>
        <v>500013</v>
      </c>
      <c r="J1877" t="s">
        <v>1607</v>
      </c>
      <c r="K1877">
        <f>VLOOKUP(J1877,Listas!$B$21:$C$50,2,FALSE)</f>
        <v>600001</v>
      </c>
      <c r="L1877">
        <v>0</v>
      </c>
    </row>
    <row r="1878" spans="1:12">
      <c r="A1878">
        <v>116</v>
      </c>
      <c r="B1878" t="s">
        <v>4867</v>
      </c>
      <c r="C1878" s="119">
        <v>42418</v>
      </c>
      <c r="D1878" t="s">
        <v>4764</v>
      </c>
      <c r="E1878" s="119" t="s">
        <v>1606</v>
      </c>
      <c r="H1878" t="s">
        <v>167</v>
      </c>
      <c r="I1878">
        <f>VLOOKUP(H1878,Listas!$B$2:$C$20,2,FALSE)</f>
        <v>500012</v>
      </c>
      <c r="J1878" t="s">
        <v>1607</v>
      </c>
      <c r="K1878">
        <f>VLOOKUP(J1878,Listas!$B$21:$C$50,2,FALSE)</f>
        <v>600001</v>
      </c>
      <c r="L1878">
        <v>0</v>
      </c>
    </row>
    <row r="1879" spans="1:12">
      <c r="A1879">
        <v>116</v>
      </c>
      <c r="B1879" t="s">
        <v>4868</v>
      </c>
      <c r="C1879" s="119">
        <v>42419</v>
      </c>
      <c r="D1879" t="s">
        <v>4869</v>
      </c>
      <c r="E1879" s="119" t="s">
        <v>1606</v>
      </c>
      <c r="H1879" t="s">
        <v>153</v>
      </c>
      <c r="I1879">
        <f>VLOOKUP(H1879,Listas!$B$2:$C$20,2,FALSE)</f>
        <v>500004</v>
      </c>
      <c r="J1879" t="s">
        <v>1607</v>
      </c>
      <c r="K1879">
        <f>VLOOKUP(J1879,Listas!$B$21:$C$50,2,FALSE)</f>
        <v>600001</v>
      </c>
      <c r="L1879">
        <v>0</v>
      </c>
    </row>
    <row r="1880" spans="1:12">
      <c r="A1880">
        <v>116</v>
      </c>
      <c r="B1880" t="s">
        <v>1572</v>
      </c>
      <c r="C1880" s="119">
        <v>424110</v>
      </c>
      <c r="D1880" t="s">
        <v>1573</v>
      </c>
      <c r="E1880" s="119" t="s">
        <v>1606</v>
      </c>
      <c r="H1880" t="s">
        <v>167</v>
      </c>
      <c r="I1880">
        <f>VLOOKUP(H1880,Listas!$B$2:$C$20,2,FALSE)</f>
        <v>500012</v>
      </c>
      <c r="J1880" t="s">
        <v>1607</v>
      </c>
      <c r="K1880">
        <f>VLOOKUP(J1880,Listas!$B$21:$C$50,2,FALSE)</f>
        <v>600001</v>
      </c>
      <c r="L1880">
        <v>0</v>
      </c>
    </row>
    <row r="1881" spans="1:12">
      <c r="A1881">
        <v>116</v>
      </c>
      <c r="B1881" t="s">
        <v>4870</v>
      </c>
      <c r="C1881" s="119">
        <v>424111</v>
      </c>
      <c r="D1881" t="s">
        <v>4871</v>
      </c>
      <c r="E1881" s="119" t="s">
        <v>1606</v>
      </c>
      <c r="H1881" t="s">
        <v>167</v>
      </c>
      <c r="I1881">
        <f>VLOOKUP(H1881,Listas!$B$2:$C$20,2,FALSE)</f>
        <v>500012</v>
      </c>
      <c r="J1881" t="s">
        <v>1607</v>
      </c>
      <c r="K1881">
        <f>VLOOKUP(J1881,Listas!$B$21:$C$50,2,FALSE)</f>
        <v>600001</v>
      </c>
      <c r="L1881">
        <v>0</v>
      </c>
    </row>
    <row r="1882" spans="1:12">
      <c r="A1882">
        <v>116</v>
      </c>
      <c r="B1882" t="s">
        <v>1040</v>
      </c>
      <c r="C1882" s="119">
        <v>424112</v>
      </c>
      <c r="D1882" t="s">
        <v>937</v>
      </c>
      <c r="E1882" s="119" t="s">
        <v>1606</v>
      </c>
      <c r="H1882" t="s">
        <v>168</v>
      </c>
      <c r="I1882">
        <f>VLOOKUP(H1882,Listas!$B$2:$C$20,2,FALSE)</f>
        <v>500013</v>
      </c>
      <c r="J1882" t="s">
        <v>1607</v>
      </c>
      <c r="K1882">
        <f>VLOOKUP(J1882,Listas!$B$21:$C$50,2,FALSE)</f>
        <v>600001</v>
      </c>
      <c r="L1882">
        <v>0</v>
      </c>
    </row>
    <row r="1883" spans="1:12">
      <c r="A1883">
        <v>116</v>
      </c>
      <c r="B1883" t="s">
        <v>4872</v>
      </c>
      <c r="C1883" s="119">
        <v>424113</v>
      </c>
      <c r="D1883" t="s">
        <v>4873</v>
      </c>
      <c r="E1883" s="119" t="s">
        <v>1606</v>
      </c>
      <c r="H1883" t="s">
        <v>174</v>
      </c>
      <c r="I1883">
        <f>VLOOKUP(H1883,Listas!$B$2:$C$20,2,FALSE)</f>
        <v>500018</v>
      </c>
      <c r="J1883" t="s">
        <v>1607</v>
      </c>
      <c r="K1883">
        <f>VLOOKUP(J1883,Listas!$B$21:$C$50,2,FALSE)</f>
        <v>600001</v>
      </c>
      <c r="L1883">
        <v>0</v>
      </c>
    </row>
    <row r="1884" spans="1:12" s="363" customFormat="1">
      <c r="A1884" s="363">
        <v>116</v>
      </c>
      <c r="B1884" s="363" t="s">
        <v>1041</v>
      </c>
      <c r="C1884" s="363">
        <v>425</v>
      </c>
      <c r="D1884" s="363" t="s">
        <v>1042</v>
      </c>
      <c r="E1884" s="364" t="s">
        <v>1601</v>
      </c>
    </row>
    <row r="1885" spans="1:12" s="363" customFormat="1">
      <c r="A1885" s="363">
        <v>116</v>
      </c>
      <c r="B1885" s="363" t="s">
        <v>1043</v>
      </c>
      <c r="C1885" s="363">
        <v>4251</v>
      </c>
      <c r="D1885" s="363" t="s">
        <v>1044</v>
      </c>
      <c r="E1885" s="364" t="s">
        <v>1601</v>
      </c>
    </row>
    <row r="1886" spans="1:12">
      <c r="A1886">
        <v>116</v>
      </c>
      <c r="B1886" t="s">
        <v>1045</v>
      </c>
      <c r="C1886" s="119">
        <v>42511</v>
      </c>
      <c r="D1886" t="s">
        <v>1046</v>
      </c>
      <c r="E1886" s="119" t="s">
        <v>1606</v>
      </c>
      <c r="H1886" t="s">
        <v>167</v>
      </c>
      <c r="I1886">
        <f>VLOOKUP(H1886,Listas!$B$2:$C$20,2,FALSE)</f>
        <v>500012</v>
      </c>
      <c r="J1886" t="s">
        <v>1607</v>
      </c>
      <c r="K1886">
        <f>VLOOKUP(J1886,Listas!$B$21:$C$50,2,FALSE)</f>
        <v>600001</v>
      </c>
      <c r="L1886">
        <v>0</v>
      </c>
    </row>
    <row r="1887" spans="1:12">
      <c r="A1887">
        <v>116</v>
      </c>
      <c r="B1887" t="s">
        <v>4874</v>
      </c>
      <c r="C1887" s="119">
        <v>42512</v>
      </c>
      <c r="D1887" t="s">
        <v>4875</v>
      </c>
      <c r="E1887" s="119" t="s">
        <v>1606</v>
      </c>
      <c r="H1887" t="s">
        <v>167</v>
      </c>
      <c r="I1887">
        <f>VLOOKUP(H1887,Listas!$B$2:$C$20,2,FALSE)</f>
        <v>500012</v>
      </c>
      <c r="J1887" t="s">
        <v>1607</v>
      </c>
      <c r="K1887">
        <f>VLOOKUP(J1887,Listas!$B$21:$C$50,2,FALSE)</f>
        <v>600001</v>
      </c>
      <c r="L1887">
        <v>0</v>
      </c>
    </row>
    <row r="1888" spans="1:12" s="363" customFormat="1">
      <c r="A1888" s="363">
        <v>116</v>
      </c>
      <c r="B1888" s="363" t="s">
        <v>1047</v>
      </c>
      <c r="C1888" s="363">
        <v>4252</v>
      </c>
      <c r="D1888" s="363" t="s">
        <v>1048</v>
      </c>
      <c r="E1888" s="364" t="s">
        <v>1601</v>
      </c>
    </row>
    <row r="1889" spans="1:12">
      <c r="A1889">
        <v>116</v>
      </c>
      <c r="B1889" t="s">
        <v>1049</v>
      </c>
      <c r="C1889" s="119">
        <v>42521</v>
      </c>
      <c r="D1889" t="s">
        <v>1050</v>
      </c>
      <c r="E1889" s="119" t="s">
        <v>1606</v>
      </c>
      <c r="H1889" t="s">
        <v>167</v>
      </c>
      <c r="I1889">
        <f>VLOOKUP(H1889,Listas!$B$2:$C$20,2,FALSE)</f>
        <v>500012</v>
      </c>
      <c r="J1889" t="s">
        <v>1607</v>
      </c>
      <c r="K1889">
        <f>VLOOKUP(J1889,Listas!$B$21:$C$50,2,FALSE)</f>
        <v>600001</v>
      </c>
      <c r="L1889">
        <v>0</v>
      </c>
    </row>
    <row r="1890" spans="1:12">
      <c r="A1890">
        <v>116</v>
      </c>
      <c r="B1890" t="s">
        <v>4876</v>
      </c>
      <c r="C1890" s="119">
        <v>42522</v>
      </c>
      <c r="D1890" t="s">
        <v>4877</v>
      </c>
      <c r="E1890" s="119" t="s">
        <v>1606</v>
      </c>
      <c r="H1890" t="s">
        <v>167</v>
      </c>
      <c r="I1890">
        <f>VLOOKUP(H1890,Listas!$B$2:$C$20,2,FALSE)</f>
        <v>500012</v>
      </c>
      <c r="J1890" t="s">
        <v>1607</v>
      </c>
      <c r="K1890">
        <f>VLOOKUP(J1890,Listas!$B$21:$C$50,2,FALSE)</f>
        <v>600001</v>
      </c>
      <c r="L1890">
        <v>0</v>
      </c>
    </row>
    <row r="1891" spans="1:12" s="363" customFormat="1">
      <c r="A1891" s="363">
        <v>116</v>
      </c>
      <c r="B1891" s="363" t="s">
        <v>4878</v>
      </c>
      <c r="C1891" s="363">
        <v>4253</v>
      </c>
      <c r="D1891" s="363" t="s">
        <v>4879</v>
      </c>
      <c r="E1891" s="364" t="s">
        <v>1601</v>
      </c>
    </row>
    <row r="1892" spans="1:12">
      <c r="A1892">
        <v>116</v>
      </c>
      <c r="B1892" t="s">
        <v>4880</v>
      </c>
      <c r="C1892" s="119">
        <v>42531</v>
      </c>
      <c r="D1892" t="s">
        <v>4881</v>
      </c>
      <c r="E1892" s="119" t="s">
        <v>1606</v>
      </c>
      <c r="H1892" t="s">
        <v>174</v>
      </c>
      <c r="I1892">
        <f>VLOOKUP(H1892,Listas!$B$2:$C$20,2,FALSE)</f>
        <v>500018</v>
      </c>
      <c r="J1892" t="s">
        <v>1607</v>
      </c>
      <c r="K1892">
        <f>VLOOKUP(J1892,Listas!$B$21:$C$50,2,FALSE)</f>
        <v>600001</v>
      </c>
      <c r="L1892">
        <v>0</v>
      </c>
    </row>
    <row r="1893" spans="1:12">
      <c r="A1893">
        <v>116</v>
      </c>
      <c r="B1893" t="s">
        <v>4882</v>
      </c>
      <c r="C1893" s="119">
        <v>42532</v>
      </c>
      <c r="D1893" t="s">
        <v>4883</v>
      </c>
      <c r="E1893" s="119" t="s">
        <v>1606</v>
      </c>
      <c r="H1893" t="s">
        <v>174</v>
      </c>
      <c r="I1893">
        <f>VLOOKUP(H1893,Listas!$B$2:$C$20,2,FALSE)</f>
        <v>500018</v>
      </c>
      <c r="J1893" t="s">
        <v>1607</v>
      </c>
      <c r="K1893">
        <f>VLOOKUP(J1893,Listas!$B$21:$C$50,2,FALSE)</f>
        <v>600001</v>
      </c>
      <c r="L1893">
        <v>0</v>
      </c>
    </row>
    <row r="1894" spans="1:12" s="363" customFormat="1">
      <c r="A1894" s="363">
        <v>116</v>
      </c>
      <c r="B1894" s="363" t="s">
        <v>1051</v>
      </c>
      <c r="C1894" s="363">
        <v>4254</v>
      </c>
      <c r="D1894" s="363" t="s">
        <v>1052</v>
      </c>
      <c r="E1894" s="364" t="s">
        <v>1601</v>
      </c>
    </row>
    <row r="1895" spans="1:12">
      <c r="A1895">
        <v>116</v>
      </c>
      <c r="B1895" t="s">
        <v>1053</v>
      </c>
      <c r="C1895" s="119">
        <v>42541</v>
      </c>
      <c r="D1895" t="s">
        <v>1054</v>
      </c>
      <c r="E1895" s="119" t="s">
        <v>1606</v>
      </c>
      <c r="H1895" t="s">
        <v>164</v>
      </c>
      <c r="I1895">
        <f>VLOOKUP(H1895,Listas!$B$2:$C$20,2,FALSE)</f>
        <v>500011</v>
      </c>
      <c r="J1895" t="s">
        <v>1607</v>
      </c>
      <c r="K1895">
        <f>VLOOKUP(J1895,Listas!$B$21:$C$50,2,FALSE)</f>
        <v>600001</v>
      </c>
      <c r="L1895">
        <v>0</v>
      </c>
    </row>
    <row r="1896" spans="1:12">
      <c r="A1896">
        <v>116</v>
      </c>
      <c r="B1896" t="s">
        <v>4884</v>
      </c>
      <c r="C1896" s="119">
        <v>42542</v>
      </c>
      <c r="D1896" t="s">
        <v>4773</v>
      </c>
      <c r="E1896" s="119" t="s">
        <v>1606</v>
      </c>
      <c r="H1896" t="s">
        <v>4774</v>
      </c>
      <c r="I1896">
        <f>VLOOKUP(H1896,Listas!$B$2:$C$20,2,FALSE)</f>
        <v>500015</v>
      </c>
      <c r="J1896" t="s">
        <v>1607</v>
      </c>
      <c r="K1896">
        <f>VLOOKUP(J1896,Listas!$B$21:$C$50,2,FALSE)</f>
        <v>600001</v>
      </c>
      <c r="L1896">
        <v>0</v>
      </c>
    </row>
    <row r="1897" spans="1:12">
      <c r="A1897">
        <v>116</v>
      </c>
      <c r="B1897" t="s">
        <v>4885</v>
      </c>
      <c r="C1897" s="119">
        <v>42543</v>
      </c>
      <c r="D1897" t="s">
        <v>4776</v>
      </c>
      <c r="E1897" s="119" t="s">
        <v>1606</v>
      </c>
      <c r="H1897" t="s">
        <v>4774</v>
      </c>
      <c r="I1897">
        <f>VLOOKUP(H1897,Listas!$B$2:$C$20,2,FALSE)</f>
        <v>500015</v>
      </c>
      <c r="J1897" t="s">
        <v>1607</v>
      </c>
      <c r="K1897">
        <f>VLOOKUP(J1897,Listas!$B$21:$C$50,2,FALSE)</f>
        <v>600001</v>
      </c>
      <c r="L1897">
        <v>0</v>
      </c>
    </row>
    <row r="1898" spans="1:12">
      <c r="A1898">
        <v>116</v>
      </c>
      <c r="B1898" t="s">
        <v>4886</v>
      </c>
      <c r="C1898" s="119">
        <v>42544</v>
      </c>
      <c r="D1898" t="s">
        <v>4887</v>
      </c>
      <c r="E1898" s="119" t="s">
        <v>1606</v>
      </c>
      <c r="H1898" t="s">
        <v>4774</v>
      </c>
      <c r="I1898">
        <f>VLOOKUP(H1898,Listas!$B$2:$C$20,2,FALSE)</f>
        <v>500015</v>
      </c>
      <c r="J1898" t="s">
        <v>1607</v>
      </c>
      <c r="K1898">
        <f>VLOOKUP(J1898,Listas!$B$21:$C$50,2,FALSE)</f>
        <v>600001</v>
      </c>
      <c r="L1898">
        <v>0</v>
      </c>
    </row>
    <row r="1899" spans="1:12">
      <c r="A1899">
        <v>116</v>
      </c>
      <c r="B1899" t="s">
        <v>4888</v>
      </c>
      <c r="C1899" s="119">
        <v>4254999</v>
      </c>
      <c r="D1899" t="s">
        <v>4778</v>
      </c>
      <c r="E1899" s="119" t="s">
        <v>1606</v>
      </c>
      <c r="H1899" t="s">
        <v>153</v>
      </c>
      <c r="I1899">
        <f>VLOOKUP(H1899,Listas!$B$2:$C$20,2,FALSE)</f>
        <v>500004</v>
      </c>
      <c r="J1899" t="s">
        <v>1607</v>
      </c>
      <c r="K1899">
        <f>VLOOKUP(J1899,Listas!$B$21:$C$50,2,FALSE)</f>
        <v>600001</v>
      </c>
      <c r="L1899">
        <v>0</v>
      </c>
    </row>
    <row r="1900" spans="1:12" s="363" customFormat="1">
      <c r="A1900" s="363">
        <v>116</v>
      </c>
      <c r="B1900" s="363" t="s">
        <v>1055</v>
      </c>
      <c r="C1900" s="363">
        <v>426</v>
      </c>
      <c r="D1900" s="363" t="s">
        <v>1056</v>
      </c>
      <c r="E1900" s="364" t="s">
        <v>1601</v>
      </c>
    </row>
    <row r="1901" spans="1:12" s="363" customFormat="1">
      <c r="A1901" s="363">
        <v>116</v>
      </c>
      <c r="B1901" s="363" t="s">
        <v>1057</v>
      </c>
      <c r="C1901" s="363">
        <v>4261</v>
      </c>
      <c r="D1901" s="363" t="s">
        <v>1058</v>
      </c>
      <c r="E1901" s="364" t="s">
        <v>1601</v>
      </c>
    </row>
    <row r="1902" spans="1:12">
      <c r="A1902">
        <v>116</v>
      </c>
      <c r="B1902" t="s">
        <v>1059</v>
      </c>
      <c r="C1902" s="119">
        <v>42611</v>
      </c>
      <c r="D1902" t="s">
        <v>4889</v>
      </c>
      <c r="E1902" s="119" t="s">
        <v>1606</v>
      </c>
      <c r="H1902" t="s">
        <v>173</v>
      </c>
      <c r="I1902">
        <f>VLOOKUP(H1902,Listas!$B$2:$C$20,2,FALSE)</f>
        <v>500017</v>
      </c>
      <c r="J1902" t="s">
        <v>1607</v>
      </c>
      <c r="K1902">
        <f>VLOOKUP(J1902,Listas!$B$21:$C$50,2,FALSE)</f>
        <v>600001</v>
      </c>
      <c r="L1902">
        <v>0</v>
      </c>
    </row>
    <row r="1903" spans="1:12">
      <c r="A1903">
        <v>116</v>
      </c>
      <c r="B1903" t="s">
        <v>4890</v>
      </c>
      <c r="C1903" s="119">
        <v>42612</v>
      </c>
      <c r="D1903" t="s">
        <v>144</v>
      </c>
      <c r="E1903" s="119" t="s">
        <v>1606</v>
      </c>
      <c r="H1903" t="s">
        <v>173</v>
      </c>
      <c r="I1903">
        <f>VLOOKUP(H1903,Listas!$B$2:$C$20,2,FALSE)</f>
        <v>500017</v>
      </c>
      <c r="J1903" t="s">
        <v>1607</v>
      </c>
      <c r="K1903">
        <f>VLOOKUP(J1903,Listas!$B$21:$C$50,2,FALSE)</f>
        <v>600001</v>
      </c>
      <c r="L1903">
        <v>0</v>
      </c>
    </row>
    <row r="1904" spans="1:12">
      <c r="A1904">
        <v>116</v>
      </c>
      <c r="B1904" t="s">
        <v>1060</v>
      </c>
      <c r="C1904" s="119">
        <v>42613</v>
      </c>
      <c r="D1904" t="s">
        <v>1061</v>
      </c>
      <c r="E1904" s="119" t="s">
        <v>1606</v>
      </c>
      <c r="H1904" t="s">
        <v>153</v>
      </c>
      <c r="I1904">
        <f>VLOOKUP(H1904,Listas!$B$2:$C$20,2,FALSE)</f>
        <v>500004</v>
      </c>
      <c r="J1904" t="s">
        <v>1607</v>
      </c>
      <c r="K1904">
        <f>VLOOKUP(J1904,Listas!$B$21:$C$50,2,FALSE)</f>
        <v>600001</v>
      </c>
      <c r="L1904">
        <v>0</v>
      </c>
    </row>
    <row r="1905" spans="1:12">
      <c r="A1905">
        <v>116</v>
      </c>
      <c r="B1905" t="s">
        <v>1062</v>
      </c>
      <c r="C1905" s="119">
        <v>42614</v>
      </c>
      <c r="D1905" t="s">
        <v>945</v>
      </c>
      <c r="E1905" s="119" t="s">
        <v>1606</v>
      </c>
      <c r="H1905" t="s">
        <v>153</v>
      </c>
      <c r="I1905">
        <f>VLOOKUP(H1905,Listas!$B$2:$C$20,2,FALSE)</f>
        <v>500004</v>
      </c>
      <c r="J1905" t="s">
        <v>1607</v>
      </c>
      <c r="K1905">
        <f>VLOOKUP(J1905,Listas!$B$21:$C$50,2,FALSE)</f>
        <v>600001</v>
      </c>
      <c r="L1905">
        <v>0</v>
      </c>
    </row>
    <row r="1906" spans="1:12">
      <c r="A1906">
        <v>116</v>
      </c>
      <c r="B1906" t="s">
        <v>4891</v>
      </c>
      <c r="C1906" s="119">
        <v>42615</v>
      </c>
      <c r="D1906" t="s">
        <v>4782</v>
      </c>
      <c r="E1906" s="119" t="s">
        <v>1606</v>
      </c>
      <c r="H1906" t="s">
        <v>153</v>
      </c>
      <c r="I1906">
        <f>VLOOKUP(H1906,Listas!$B$2:$C$20,2,FALSE)</f>
        <v>500004</v>
      </c>
      <c r="J1906" t="s">
        <v>1607</v>
      </c>
      <c r="K1906">
        <f>VLOOKUP(J1906,Listas!$B$21:$C$50,2,FALSE)</f>
        <v>600001</v>
      </c>
      <c r="L1906">
        <v>0</v>
      </c>
    </row>
    <row r="1907" spans="1:12">
      <c r="A1907">
        <v>116</v>
      </c>
      <c r="B1907" t="s">
        <v>1063</v>
      </c>
      <c r="C1907" s="119">
        <v>42616</v>
      </c>
      <c r="D1907" t="s">
        <v>947</v>
      </c>
      <c r="E1907" s="119" t="s">
        <v>1606</v>
      </c>
      <c r="H1907" t="s">
        <v>153</v>
      </c>
      <c r="I1907">
        <f>VLOOKUP(H1907,Listas!$B$2:$C$20,2,FALSE)</f>
        <v>500004</v>
      </c>
      <c r="J1907" t="s">
        <v>1607</v>
      </c>
      <c r="K1907">
        <f>VLOOKUP(J1907,Listas!$B$21:$C$50,2,FALSE)</f>
        <v>600001</v>
      </c>
      <c r="L1907">
        <v>0</v>
      </c>
    </row>
    <row r="1908" spans="1:12">
      <c r="A1908">
        <v>116</v>
      </c>
      <c r="B1908" t="s">
        <v>1064</v>
      </c>
      <c r="C1908" s="119">
        <v>42617</v>
      </c>
      <c r="D1908" t="s">
        <v>1065</v>
      </c>
      <c r="E1908" s="119" t="s">
        <v>1606</v>
      </c>
      <c r="H1908" t="s">
        <v>153</v>
      </c>
      <c r="I1908">
        <f>VLOOKUP(H1908,Listas!$B$2:$C$20,2,FALSE)</f>
        <v>500004</v>
      </c>
      <c r="J1908" t="s">
        <v>1607</v>
      </c>
      <c r="K1908">
        <f>VLOOKUP(J1908,Listas!$B$21:$C$50,2,FALSE)</f>
        <v>600001</v>
      </c>
      <c r="L1908">
        <v>0</v>
      </c>
    </row>
    <row r="1909" spans="1:12">
      <c r="A1909">
        <v>116</v>
      </c>
      <c r="B1909" t="s">
        <v>4892</v>
      </c>
      <c r="C1909" s="119">
        <v>42618</v>
      </c>
      <c r="D1909" t="s">
        <v>4785</v>
      </c>
      <c r="E1909" s="119" t="s">
        <v>1606</v>
      </c>
      <c r="H1909" t="s">
        <v>153</v>
      </c>
      <c r="I1909">
        <f>VLOOKUP(H1909,Listas!$B$2:$C$20,2,FALSE)</f>
        <v>500004</v>
      </c>
      <c r="J1909" t="s">
        <v>1607</v>
      </c>
      <c r="K1909">
        <f>VLOOKUP(J1909,Listas!$B$21:$C$50,2,FALSE)</f>
        <v>600001</v>
      </c>
      <c r="L1909">
        <v>0</v>
      </c>
    </row>
    <row r="1910" spans="1:12">
      <c r="A1910">
        <v>116</v>
      </c>
      <c r="B1910" t="s">
        <v>4893</v>
      </c>
      <c r="C1910" s="119">
        <v>42619</v>
      </c>
      <c r="D1910" t="s">
        <v>4787</v>
      </c>
      <c r="E1910" s="119" t="s">
        <v>1606</v>
      </c>
      <c r="H1910" t="s">
        <v>153</v>
      </c>
      <c r="I1910">
        <f>VLOOKUP(H1910,Listas!$B$2:$C$20,2,FALSE)</f>
        <v>500004</v>
      </c>
      <c r="J1910" t="s">
        <v>1607</v>
      </c>
      <c r="K1910">
        <f>VLOOKUP(J1910,Listas!$B$21:$C$50,2,FALSE)</f>
        <v>600001</v>
      </c>
      <c r="L1910">
        <v>0</v>
      </c>
    </row>
    <row r="1911" spans="1:12">
      <c r="A1911">
        <v>116</v>
      </c>
      <c r="B1911" t="s">
        <v>1066</v>
      </c>
      <c r="C1911" s="119">
        <v>426110</v>
      </c>
      <c r="D1911" t="s">
        <v>949</v>
      </c>
      <c r="E1911" s="119" t="s">
        <v>1606</v>
      </c>
      <c r="H1911" t="s">
        <v>153</v>
      </c>
      <c r="I1911">
        <f>VLOOKUP(H1911,Listas!$B$2:$C$20,2,FALSE)</f>
        <v>500004</v>
      </c>
      <c r="J1911" t="s">
        <v>1607</v>
      </c>
      <c r="K1911">
        <f>VLOOKUP(J1911,Listas!$B$21:$C$50,2,FALSE)</f>
        <v>600001</v>
      </c>
      <c r="L1911">
        <v>0</v>
      </c>
    </row>
    <row r="1912" spans="1:12">
      <c r="A1912">
        <v>116</v>
      </c>
      <c r="B1912" t="s">
        <v>1067</v>
      </c>
      <c r="C1912" s="119">
        <v>426111</v>
      </c>
      <c r="D1912" t="s">
        <v>155</v>
      </c>
      <c r="E1912" s="119" t="s">
        <v>1606</v>
      </c>
      <c r="H1912" t="s">
        <v>155</v>
      </c>
      <c r="I1912">
        <f>VLOOKUP(H1912,Listas!$B$2:$C$20,2,FALSE)</f>
        <v>500005</v>
      </c>
      <c r="J1912" t="s">
        <v>1607</v>
      </c>
      <c r="K1912">
        <f>VLOOKUP(J1912,Listas!$B$21:$C$50,2,FALSE)</f>
        <v>600001</v>
      </c>
      <c r="L1912">
        <v>0</v>
      </c>
    </row>
    <row r="1913" spans="1:12">
      <c r="A1913">
        <v>116</v>
      </c>
      <c r="B1913" t="s">
        <v>1068</v>
      </c>
      <c r="C1913" s="119">
        <v>426112</v>
      </c>
      <c r="D1913" t="s">
        <v>951</v>
      </c>
      <c r="E1913" s="119" t="s">
        <v>1606</v>
      </c>
      <c r="H1913" t="s">
        <v>173</v>
      </c>
      <c r="I1913">
        <f>VLOOKUP(H1913,Listas!$B$2:$C$20,2,FALSE)</f>
        <v>500017</v>
      </c>
      <c r="J1913" t="s">
        <v>1607</v>
      </c>
      <c r="K1913">
        <f>VLOOKUP(J1913,Listas!$B$21:$C$50,2,FALSE)</f>
        <v>600001</v>
      </c>
      <c r="L1913">
        <v>0</v>
      </c>
    </row>
    <row r="1914" spans="1:12">
      <c r="A1914">
        <v>116</v>
      </c>
      <c r="B1914" t="s">
        <v>4894</v>
      </c>
      <c r="C1914" s="119">
        <v>426113</v>
      </c>
      <c r="D1914" t="s">
        <v>4790</v>
      </c>
      <c r="E1914" s="119" t="s">
        <v>1606</v>
      </c>
      <c r="H1914" t="s">
        <v>173</v>
      </c>
      <c r="I1914">
        <f>VLOOKUP(H1914,Listas!$B$2:$C$20,2,FALSE)</f>
        <v>500017</v>
      </c>
      <c r="J1914" t="s">
        <v>1607</v>
      </c>
      <c r="K1914">
        <f>VLOOKUP(J1914,Listas!$B$21:$C$50,2,FALSE)</f>
        <v>600001</v>
      </c>
      <c r="L1914">
        <v>0</v>
      </c>
    </row>
    <row r="1915" spans="1:12">
      <c r="A1915">
        <v>116</v>
      </c>
      <c r="B1915" t="s">
        <v>1069</v>
      </c>
      <c r="C1915" s="119">
        <v>426114</v>
      </c>
      <c r="D1915" t="s">
        <v>953</v>
      </c>
      <c r="E1915" s="119" t="s">
        <v>1606</v>
      </c>
      <c r="H1915" t="s">
        <v>153</v>
      </c>
      <c r="I1915">
        <f>VLOOKUP(H1915,Listas!$B$2:$C$20,2,FALSE)</f>
        <v>500004</v>
      </c>
      <c r="J1915" t="s">
        <v>1607</v>
      </c>
      <c r="K1915">
        <f>VLOOKUP(J1915,Listas!$B$21:$C$50,2,FALSE)</f>
        <v>600001</v>
      </c>
      <c r="L1915">
        <v>0</v>
      </c>
    </row>
    <row r="1916" spans="1:12">
      <c r="A1916">
        <v>116</v>
      </c>
      <c r="B1916" t="s">
        <v>4895</v>
      </c>
      <c r="C1916" s="119">
        <v>426115</v>
      </c>
      <c r="D1916" t="s">
        <v>4896</v>
      </c>
      <c r="E1916" s="119" t="s">
        <v>1606</v>
      </c>
      <c r="H1916" t="s">
        <v>153</v>
      </c>
      <c r="I1916">
        <f>VLOOKUP(H1916,Listas!$B$2:$C$20,2,FALSE)</f>
        <v>500004</v>
      </c>
      <c r="J1916" t="s">
        <v>1607</v>
      </c>
      <c r="K1916">
        <f>VLOOKUP(J1916,Listas!$B$21:$C$50,2,FALSE)</f>
        <v>600001</v>
      </c>
      <c r="L1916">
        <v>0</v>
      </c>
    </row>
    <row r="1917" spans="1:12">
      <c r="A1917">
        <v>116</v>
      </c>
      <c r="B1917" t="s">
        <v>1070</v>
      </c>
      <c r="C1917" s="119">
        <v>426116</v>
      </c>
      <c r="D1917" t="s">
        <v>957</v>
      </c>
      <c r="E1917" s="119" t="s">
        <v>1606</v>
      </c>
      <c r="H1917" t="s">
        <v>153</v>
      </c>
      <c r="I1917">
        <f>VLOOKUP(H1917,Listas!$B$2:$C$20,2,FALSE)</f>
        <v>500004</v>
      </c>
      <c r="J1917" t="s">
        <v>1607</v>
      </c>
      <c r="K1917">
        <f>VLOOKUP(J1917,Listas!$B$21:$C$50,2,FALSE)</f>
        <v>600001</v>
      </c>
      <c r="L1917">
        <v>0</v>
      </c>
    </row>
    <row r="1918" spans="1:12">
      <c r="A1918">
        <v>116</v>
      </c>
      <c r="B1918" t="s">
        <v>1071</v>
      </c>
      <c r="C1918" s="119">
        <v>426117</v>
      </c>
      <c r="D1918" t="s">
        <v>955</v>
      </c>
      <c r="E1918" s="119" t="s">
        <v>1606</v>
      </c>
      <c r="H1918" t="s">
        <v>153</v>
      </c>
      <c r="I1918">
        <f>VLOOKUP(H1918,Listas!$B$2:$C$20,2,FALSE)</f>
        <v>500004</v>
      </c>
      <c r="J1918" t="s">
        <v>1607</v>
      </c>
      <c r="K1918">
        <f>VLOOKUP(J1918,Listas!$B$21:$C$50,2,FALSE)</f>
        <v>600001</v>
      </c>
      <c r="L1918">
        <v>0</v>
      </c>
    </row>
    <row r="1919" spans="1:12">
      <c r="A1919">
        <v>116</v>
      </c>
      <c r="B1919" t="s">
        <v>1574</v>
      </c>
      <c r="C1919" s="119">
        <v>426118</v>
      </c>
      <c r="D1919" t="s">
        <v>1575</v>
      </c>
      <c r="E1919" s="119" t="s">
        <v>1606</v>
      </c>
      <c r="H1919" t="s">
        <v>155</v>
      </c>
      <c r="I1919">
        <f>VLOOKUP(H1919,Listas!$B$2:$C$20,2,FALSE)</f>
        <v>500005</v>
      </c>
      <c r="J1919" t="s">
        <v>1607</v>
      </c>
      <c r="K1919">
        <f>VLOOKUP(J1919,Listas!$B$21:$C$50,2,FALSE)</f>
        <v>600001</v>
      </c>
      <c r="L1919">
        <v>0</v>
      </c>
    </row>
    <row r="1920" spans="1:12">
      <c r="A1920">
        <v>116</v>
      </c>
      <c r="B1920" t="s">
        <v>4897</v>
      </c>
      <c r="C1920" s="119">
        <v>4261998</v>
      </c>
      <c r="D1920" t="s">
        <v>4898</v>
      </c>
      <c r="E1920" s="119" t="s">
        <v>1606</v>
      </c>
      <c r="H1920" t="s">
        <v>151</v>
      </c>
      <c r="I1920">
        <f>VLOOKUP(H1920,Listas!$B$2:$C$20,2,FALSE)</f>
        <v>500003</v>
      </c>
      <c r="J1920" t="s">
        <v>1607</v>
      </c>
      <c r="K1920">
        <f>VLOOKUP(J1920,Listas!$B$21:$C$50,2,FALSE)</f>
        <v>600001</v>
      </c>
      <c r="L1920">
        <v>0</v>
      </c>
    </row>
    <row r="1921" spans="1:12">
      <c r="A1921">
        <v>116</v>
      </c>
      <c r="B1921" t="s">
        <v>4899</v>
      </c>
      <c r="C1921" s="119">
        <v>4261999</v>
      </c>
      <c r="D1921" t="s">
        <v>1586</v>
      </c>
      <c r="E1921" s="119" t="s">
        <v>1606</v>
      </c>
      <c r="H1921" t="s">
        <v>153</v>
      </c>
      <c r="I1921">
        <f>VLOOKUP(H1921,Listas!$B$2:$C$20,2,FALSE)</f>
        <v>500004</v>
      </c>
      <c r="J1921" t="s">
        <v>1607</v>
      </c>
      <c r="K1921">
        <f>VLOOKUP(J1921,Listas!$B$21:$C$50,2,FALSE)</f>
        <v>600001</v>
      </c>
      <c r="L1921">
        <v>0</v>
      </c>
    </row>
    <row r="1922" spans="1:12" s="363" customFormat="1">
      <c r="A1922" s="363">
        <v>116</v>
      </c>
      <c r="B1922" s="363" t="s">
        <v>1072</v>
      </c>
      <c r="C1922" s="363">
        <v>4262</v>
      </c>
      <c r="D1922" s="363" t="s">
        <v>1073</v>
      </c>
      <c r="E1922" s="364" t="s">
        <v>1601</v>
      </c>
    </row>
    <row r="1923" spans="1:12">
      <c r="A1923">
        <v>116</v>
      </c>
      <c r="B1923" t="s">
        <v>1074</v>
      </c>
      <c r="C1923" s="119">
        <v>42621</v>
      </c>
      <c r="D1923" t="s">
        <v>961</v>
      </c>
      <c r="E1923" s="119" t="s">
        <v>1606</v>
      </c>
      <c r="H1923" t="s">
        <v>162</v>
      </c>
      <c r="I1923">
        <f>VLOOKUP(H1923,Listas!$B$2:$C$20,2,FALSE)</f>
        <v>500008</v>
      </c>
      <c r="J1923" t="s">
        <v>1607</v>
      </c>
      <c r="K1923">
        <f>VLOOKUP(J1923,Listas!$B$21:$C$50,2,FALSE)</f>
        <v>600001</v>
      </c>
      <c r="L1923">
        <v>0</v>
      </c>
    </row>
    <row r="1924" spans="1:12">
      <c r="A1924">
        <v>116</v>
      </c>
      <c r="B1924" t="s">
        <v>1075</v>
      </c>
      <c r="C1924" s="119">
        <v>42622</v>
      </c>
      <c r="D1924" t="s">
        <v>963</v>
      </c>
      <c r="E1924" s="119" t="s">
        <v>1606</v>
      </c>
      <c r="H1924" t="s">
        <v>162</v>
      </c>
      <c r="I1924">
        <f>VLOOKUP(H1924,Listas!$B$2:$C$20,2,FALSE)</f>
        <v>500008</v>
      </c>
      <c r="J1924" t="s">
        <v>1607</v>
      </c>
      <c r="K1924">
        <f>VLOOKUP(J1924,Listas!$B$21:$C$50,2,FALSE)</f>
        <v>600001</v>
      </c>
      <c r="L1924">
        <v>0</v>
      </c>
    </row>
    <row r="1925" spans="1:12">
      <c r="A1925">
        <v>116</v>
      </c>
      <c r="B1925" t="s">
        <v>4900</v>
      </c>
      <c r="C1925" s="119">
        <v>42623</v>
      </c>
      <c r="D1925" t="s">
        <v>4901</v>
      </c>
      <c r="E1925" s="119" t="s">
        <v>1606</v>
      </c>
      <c r="H1925" t="s">
        <v>153</v>
      </c>
      <c r="I1925">
        <f>VLOOKUP(H1925,Listas!$B$2:$C$20,2,FALSE)</f>
        <v>500004</v>
      </c>
      <c r="J1925" t="s">
        <v>1607</v>
      </c>
      <c r="K1925">
        <f>VLOOKUP(J1925,Listas!$B$21:$C$50,2,FALSE)</f>
        <v>600001</v>
      </c>
      <c r="L1925">
        <v>0</v>
      </c>
    </row>
    <row r="1926" spans="1:12">
      <c r="A1926">
        <v>116</v>
      </c>
      <c r="B1926" t="s">
        <v>1076</v>
      </c>
      <c r="C1926" s="119">
        <v>42624</v>
      </c>
      <c r="D1926" t="s">
        <v>1077</v>
      </c>
      <c r="E1926" s="119" t="s">
        <v>1606</v>
      </c>
      <c r="H1926" t="s">
        <v>153</v>
      </c>
      <c r="I1926">
        <f>VLOOKUP(H1926,Listas!$B$2:$C$20,2,FALSE)</f>
        <v>500004</v>
      </c>
      <c r="J1926" t="s">
        <v>1607</v>
      </c>
      <c r="K1926">
        <f>VLOOKUP(J1926,Listas!$B$21:$C$50,2,FALSE)</f>
        <v>600001</v>
      </c>
      <c r="L1926">
        <v>0</v>
      </c>
    </row>
    <row r="1927" spans="1:12">
      <c r="A1927">
        <v>116</v>
      </c>
      <c r="B1927" t="s">
        <v>4902</v>
      </c>
      <c r="C1927" s="119">
        <v>42625</v>
      </c>
      <c r="D1927" t="s">
        <v>4903</v>
      </c>
      <c r="E1927" s="119" t="s">
        <v>1606</v>
      </c>
      <c r="H1927" t="s">
        <v>153</v>
      </c>
      <c r="I1927">
        <f>VLOOKUP(H1927,Listas!$B$2:$C$20,2,FALSE)</f>
        <v>500004</v>
      </c>
      <c r="J1927" t="s">
        <v>1607</v>
      </c>
      <c r="K1927">
        <f>VLOOKUP(J1927,Listas!$B$21:$C$50,2,FALSE)</f>
        <v>600001</v>
      </c>
      <c r="L1927">
        <v>0</v>
      </c>
    </row>
    <row r="1928" spans="1:12">
      <c r="A1928">
        <v>116</v>
      </c>
      <c r="B1928" t="s">
        <v>1078</v>
      </c>
      <c r="C1928" s="119">
        <v>42626</v>
      </c>
      <c r="D1928" t="s">
        <v>1079</v>
      </c>
      <c r="E1928" s="119" t="s">
        <v>1606</v>
      </c>
      <c r="H1928" t="s">
        <v>153</v>
      </c>
      <c r="I1928">
        <f>VLOOKUP(H1928,Listas!$B$2:$C$20,2,FALSE)</f>
        <v>500004</v>
      </c>
      <c r="J1928" t="s">
        <v>1607</v>
      </c>
      <c r="K1928">
        <f>VLOOKUP(J1928,Listas!$B$21:$C$50,2,FALSE)</f>
        <v>600001</v>
      </c>
      <c r="L1928">
        <v>0</v>
      </c>
    </row>
    <row r="1929" spans="1:12">
      <c r="A1929">
        <v>116</v>
      </c>
      <c r="B1929" t="s">
        <v>1080</v>
      </c>
      <c r="C1929" s="119">
        <v>42627</v>
      </c>
      <c r="D1929" t="s">
        <v>1081</v>
      </c>
      <c r="E1929" s="119" t="s">
        <v>1606</v>
      </c>
      <c r="H1929" t="s">
        <v>153</v>
      </c>
      <c r="I1929">
        <f>VLOOKUP(H1929,Listas!$B$2:$C$20,2,FALSE)</f>
        <v>500004</v>
      </c>
      <c r="J1929" t="s">
        <v>1607</v>
      </c>
      <c r="K1929">
        <f>VLOOKUP(J1929,Listas!$B$21:$C$50,2,FALSE)</f>
        <v>600001</v>
      </c>
      <c r="L1929">
        <v>0</v>
      </c>
    </row>
    <row r="1930" spans="1:12">
      <c r="A1930">
        <v>116</v>
      </c>
      <c r="B1930" t="s">
        <v>4904</v>
      </c>
      <c r="C1930" s="119">
        <v>42628</v>
      </c>
      <c r="D1930" t="s">
        <v>4800</v>
      </c>
      <c r="E1930" s="119" t="s">
        <v>1606</v>
      </c>
      <c r="H1930" t="s">
        <v>153</v>
      </c>
      <c r="I1930">
        <f>VLOOKUP(H1930,Listas!$B$2:$C$20,2,FALSE)</f>
        <v>500004</v>
      </c>
      <c r="J1930" t="s">
        <v>1607</v>
      </c>
      <c r="K1930">
        <f>VLOOKUP(J1930,Listas!$B$21:$C$50,2,FALSE)</f>
        <v>600001</v>
      </c>
      <c r="L1930">
        <v>0</v>
      </c>
    </row>
    <row r="1931" spans="1:12">
      <c r="A1931">
        <v>116</v>
      </c>
      <c r="B1931" t="s">
        <v>1082</v>
      </c>
      <c r="C1931" s="119">
        <v>42629</v>
      </c>
      <c r="D1931" t="s">
        <v>1083</v>
      </c>
      <c r="E1931" s="119" t="s">
        <v>1606</v>
      </c>
      <c r="H1931" t="s">
        <v>153</v>
      </c>
      <c r="I1931">
        <f>VLOOKUP(H1931,Listas!$B$2:$C$20,2,FALSE)</f>
        <v>500004</v>
      </c>
      <c r="J1931" t="s">
        <v>1607</v>
      </c>
      <c r="K1931">
        <f>VLOOKUP(J1931,Listas!$B$21:$C$50,2,FALSE)</f>
        <v>600001</v>
      </c>
      <c r="L1931">
        <v>0</v>
      </c>
    </row>
    <row r="1932" spans="1:12">
      <c r="A1932">
        <v>116</v>
      </c>
      <c r="B1932" t="s">
        <v>1084</v>
      </c>
      <c r="C1932" s="119">
        <v>426210</v>
      </c>
      <c r="D1932" t="s">
        <v>1085</v>
      </c>
      <c r="E1932" s="119" t="s">
        <v>1606</v>
      </c>
      <c r="H1932" t="s">
        <v>153</v>
      </c>
      <c r="I1932">
        <f>VLOOKUP(H1932,Listas!$B$2:$C$20,2,FALSE)</f>
        <v>500004</v>
      </c>
      <c r="J1932" t="s">
        <v>1607</v>
      </c>
      <c r="K1932">
        <f>VLOOKUP(J1932,Listas!$B$21:$C$50,2,FALSE)</f>
        <v>600001</v>
      </c>
      <c r="L1932">
        <v>0</v>
      </c>
    </row>
    <row r="1933" spans="1:12">
      <c r="A1933">
        <v>116</v>
      </c>
      <c r="B1933" t="s">
        <v>4905</v>
      </c>
      <c r="C1933" s="119">
        <v>426211</v>
      </c>
      <c r="D1933" t="s">
        <v>4906</v>
      </c>
      <c r="E1933" s="119" t="s">
        <v>1606</v>
      </c>
      <c r="H1933" t="s">
        <v>153</v>
      </c>
      <c r="I1933">
        <f>VLOOKUP(H1933,Listas!$B$2:$C$20,2,FALSE)</f>
        <v>500004</v>
      </c>
      <c r="J1933" t="s">
        <v>1607</v>
      </c>
      <c r="K1933">
        <f>VLOOKUP(J1933,Listas!$B$21:$C$50,2,FALSE)</f>
        <v>600001</v>
      </c>
      <c r="L1933">
        <v>0</v>
      </c>
    </row>
    <row r="1934" spans="1:12">
      <c r="A1934">
        <v>116</v>
      </c>
      <c r="B1934" t="s">
        <v>4907</v>
      </c>
      <c r="C1934" s="119">
        <v>426212</v>
      </c>
      <c r="D1934" t="s">
        <v>4908</v>
      </c>
      <c r="E1934" s="119" t="s">
        <v>1606</v>
      </c>
      <c r="H1934" t="s">
        <v>174</v>
      </c>
      <c r="I1934">
        <f>VLOOKUP(H1934,Listas!$B$2:$C$20,2,FALSE)</f>
        <v>500018</v>
      </c>
      <c r="J1934" t="s">
        <v>1607</v>
      </c>
      <c r="K1934">
        <f>VLOOKUP(J1934,Listas!$B$21:$C$50,2,FALSE)</f>
        <v>600001</v>
      </c>
      <c r="L1934">
        <v>0</v>
      </c>
    </row>
    <row r="1935" spans="1:12">
      <c r="A1935">
        <v>116</v>
      </c>
      <c r="B1935" t="s">
        <v>4909</v>
      </c>
      <c r="C1935" s="119">
        <v>426213</v>
      </c>
      <c r="D1935" t="s">
        <v>4804</v>
      </c>
      <c r="E1935" s="119" t="s">
        <v>1606</v>
      </c>
      <c r="H1935" t="s">
        <v>174</v>
      </c>
      <c r="I1935">
        <f>VLOOKUP(H1935,Listas!$B$2:$C$20,2,FALSE)</f>
        <v>500018</v>
      </c>
      <c r="J1935" t="s">
        <v>1607</v>
      </c>
      <c r="K1935">
        <f>VLOOKUP(J1935,Listas!$B$21:$C$50,2,FALSE)</f>
        <v>600001</v>
      </c>
      <c r="L1935">
        <v>0</v>
      </c>
    </row>
    <row r="1936" spans="1:12">
      <c r="A1936">
        <v>116</v>
      </c>
      <c r="B1936" t="s">
        <v>1086</v>
      </c>
      <c r="C1936" s="119">
        <v>426214</v>
      </c>
      <c r="D1936" t="s">
        <v>1087</v>
      </c>
      <c r="E1936" s="119" t="s">
        <v>1606</v>
      </c>
      <c r="H1936" t="s">
        <v>162</v>
      </c>
      <c r="I1936">
        <f>VLOOKUP(H1936,Listas!$B$2:$C$20,2,FALSE)</f>
        <v>500008</v>
      </c>
      <c r="J1936" t="s">
        <v>1607</v>
      </c>
      <c r="K1936">
        <f>VLOOKUP(J1936,Listas!$B$21:$C$50,2,FALSE)</f>
        <v>600001</v>
      </c>
      <c r="L1936">
        <v>0</v>
      </c>
    </row>
    <row r="1937" spans="1:12">
      <c r="A1937">
        <v>116</v>
      </c>
      <c r="B1937" t="s">
        <v>1088</v>
      </c>
      <c r="C1937" s="119">
        <v>426215</v>
      </c>
      <c r="D1937" t="s">
        <v>1089</v>
      </c>
      <c r="E1937" s="119" t="s">
        <v>1606</v>
      </c>
      <c r="H1937" t="s">
        <v>153</v>
      </c>
      <c r="I1937">
        <f>VLOOKUP(H1937,Listas!$B$2:$C$20,2,FALSE)</f>
        <v>500004</v>
      </c>
      <c r="J1937" t="s">
        <v>1607</v>
      </c>
      <c r="K1937">
        <f>VLOOKUP(J1937,Listas!$B$21:$C$50,2,FALSE)</f>
        <v>600001</v>
      </c>
      <c r="L1937">
        <v>0</v>
      </c>
    </row>
    <row r="1938" spans="1:12">
      <c r="A1938">
        <v>116</v>
      </c>
      <c r="B1938" t="s">
        <v>4910</v>
      </c>
      <c r="C1938" s="119">
        <v>4262998</v>
      </c>
      <c r="D1938" t="s">
        <v>4911</v>
      </c>
      <c r="E1938" s="119" t="s">
        <v>1606</v>
      </c>
      <c r="H1938" t="s">
        <v>151</v>
      </c>
      <c r="I1938">
        <f>VLOOKUP(H1938,Listas!$B$2:$C$20,2,FALSE)</f>
        <v>500003</v>
      </c>
      <c r="J1938" t="s">
        <v>1607</v>
      </c>
      <c r="K1938">
        <f>VLOOKUP(J1938,Listas!$B$21:$C$50,2,FALSE)</f>
        <v>600001</v>
      </c>
      <c r="L1938">
        <v>0</v>
      </c>
    </row>
    <row r="1939" spans="1:12">
      <c r="A1939">
        <v>116</v>
      </c>
      <c r="B1939" t="s">
        <v>4912</v>
      </c>
      <c r="C1939" s="119">
        <v>4262999</v>
      </c>
      <c r="D1939" t="s">
        <v>1586</v>
      </c>
      <c r="E1939" s="119" t="s">
        <v>1606</v>
      </c>
      <c r="H1939" t="s">
        <v>153</v>
      </c>
      <c r="I1939">
        <f>VLOOKUP(H1939,Listas!$B$2:$C$20,2,FALSE)</f>
        <v>500004</v>
      </c>
      <c r="J1939" t="s">
        <v>1607</v>
      </c>
      <c r="K1939">
        <f>VLOOKUP(J1939,Listas!$B$21:$C$50,2,FALSE)</f>
        <v>600001</v>
      </c>
      <c r="L1939">
        <v>0</v>
      </c>
    </row>
    <row r="1940" spans="1:12">
      <c r="A1940">
        <v>116</v>
      </c>
      <c r="B1940" t="s">
        <v>1576</v>
      </c>
      <c r="C1940" s="119">
        <v>4262101</v>
      </c>
      <c r="D1940" t="s">
        <v>1577</v>
      </c>
      <c r="E1940" s="119" t="s">
        <v>1606</v>
      </c>
      <c r="H1940" t="s">
        <v>153</v>
      </c>
      <c r="I1940">
        <f>VLOOKUP(H1940,Listas!$B$2:$C$20,2,FALSE)</f>
        <v>500004</v>
      </c>
      <c r="J1940" t="s">
        <v>1607</v>
      </c>
      <c r="K1940">
        <f>VLOOKUP(J1940,Listas!$B$21:$C$50,2,FALSE)</f>
        <v>600001</v>
      </c>
      <c r="L1940">
        <v>0</v>
      </c>
    </row>
    <row r="1941" spans="1:12" s="363" customFormat="1">
      <c r="A1941" s="363">
        <v>116</v>
      </c>
      <c r="B1941" s="363" t="s">
        <v>1090</v>
      </c>
      <c r="C1941" s="363">
        <v>427</v>
      </c>
      <c r="D1941" s="363" t="s">
        <v>60</v>
      </c>
      <c r="E1941" s="364" t="s">
        <v>1601</v>
      </c>
    </row>
    <row r="1942" spans="1:12" s="363" customFormat="1">
      <c r="A1942" s="363">
        <v>116</v>
      </c>
      <c r="B1942" s="363" t="s">
        <v>1091</v>
      </c>
      <c r="C1942" s="363">
        <v>42701</v>
      </c>
      <c r="D1942" s="363" t="s">
        <v>60</v>
      </c>
      <c r="E1942" s="364" t="s">
        <v>1601</v>
      </c>
    </row>
    <row r="1943" spans="1:12">
      <c r="A1943">
        <v>116</v>
      </c>
      <c r="B1943" t="s">
        <v>1092</v>
      </c>
      <c r="C1943" s="119">
        <v>42711</v>
      </c>
      <c r="D1943" t="s">
        <v>1093</v>
      </c>
      <c r="E1943" s="119" t="s">
        <v>1606</v>
      </c>
      <c r="H1943" t="s">
        <v>172</v>
      </c>
      <c r="I1943">
        <f>VLOOKUP(H1943,Listas!$B$2:$C$20,2,FALSE)</f>
        <v>500016</v>
      </c>
      <c r="J1943" t="s">
        <v>1607</v>
      </c>
      <c r="K1943">
        <f>VLOOKUP(J1943,Listas!$B$21:$C$50,2,FALSE)</f>
        <v>600001</v>
      </c>
      <c r="L1943">
        <v>0</v>
      </c>
    </row>
    <row r="1944" spans="1:12">
      <c r="A1944">
        <v>116</v>
      </c>
      <c r="B1944" t="s">
        <v>4913</v>
      </c>
      <c r="C1944" s="119">
        <v>42712</v>
      </c>
      <c r="D1944" t="s">
        <v>4914</v>
      </c>
      <c r="E1944" s="119" t="s">
        <v>1606</v>
      </c>
      <c r="H1944" t="s">
        <v>172</v>
      </c>
      <c r="I1944">
        <f>VLOOKUP(H1944,Listas!$B$2:$C$20,2,FALSE)</f>
        <v>500016</v>
      </c>
      <c r="J1944" t="s">
        <v>1607</v>
      </c>
      <c r="K1944">
        <f>VLOOKUP(J1944,Listas!$B$21:$C$50,2,FALSE)</f>
        <v>600001</v>
      </c>
      <c r="L1944">
        <v>0</v>
      </c>
    </row>
    <row r="1945" spans="1:12">
      <c r="A1945">
        <v>116</v>
      </c>
      <c r="B1945" t="s">
        <v>4915</v>
      </c>
      <c r="C1945" s="119">
        <v>42713</v>
      </c>
      <c r="D1945" t="s">
        <v>4916</v>
      </c>
      <c r="E1945" s="119" t="s">
        <v>1606</v>
      </c>
      <c r="H1945" t="s">
        <v>172</v>
      </c>
      <c r="I1945">
        <f>VLOOKUP(H1945,Listas!$B$2:$C$20,2,FALSE)</f>
        <v>500016</v>
      </c>
      <c r="J1945" t="s">
        <v>1607</v>
      </c>
      <c r="K1945">
        <f>VLOOKUP(J1945,Listas!$B$21:$C$50,2,FALSE)</f>
        <v>600001</v>
      </c>
      <c r="L1945">
        <v>0</v>
      </c>
    </row>
    <row r="1946" spans="1:12">
      <c r="A1946">
        <v>116</v>
      </c>
      <c r="B1946" t="s">
        <v>4917</v>
      </c>
      <c r="C1946" s="119">
        <v>42714</v>
      </c>
      <c r="D1946" t="s">
        <v>4918</v>
      </c>
      <c r="E1946" s="119" t="s">
        <v>1606</v>
      </c>
      <c r="H1946" t="s">
        <v>172</v>
      </c>
      <c r="I1946">
        <f>VLOOKUP(H1946,Listas!$B$2:$C$20,2,FALSE)</f>
        <v>500016</v>
      </c>
      <c r="J1946" t="s">
        <v>1607</v>
      </c>
      <c r="K1946">
        <f>VLOOKUP(J1946,Listas!$B$21:$C$50,2,FALSE)</f>
        <v>600001</v>
      </c>
      <c r="L1946">
        <v>0</v>
      </c>
    </row>
    <row r="1947" spans="1:12">
      <c r="A1947">
        <v>116</v>
      </c>
      <c r="B1947" t="s">
        <v>4919</v>
      </c>
      <c r="C1947" s="119">
        <v>42715</v>
      </c>
      <c r="D1947" t="s">
        <v>4920</v>
      </c>
      <c r="E1947" s="119" t="s">
        <v>1606</v>
      </c>
      <c r="H1947" t="s">
        <v>172</v>
      </c>
      <c r="I1947">
        <f>VLOOKUP(H1947,Listas!$B$2:$C$20,2,FALSE)</f>
        <v>500016</v>
      </c>
      <c r="J1947" t="s">
        <v>1607</v>
      </c>
      <c r="K1947">
        <f>VLOOKUP(J1947,Listas!$B$21:$C$50,2,FALSE)</f>
        <v>600001</v>
      </c>
      <c r="L1947">
        <v>0</v>
      </c>
    </row>
    <row r="1948" spans="1:12">
      <c r="A1948">
        <v>116</v>
      </c>
      <c r="B1948" t="s">
        <v>4921</v>
      </c>
      <c r="C1948" s="119">
        <v>42716</v>
      </c>
      <c r="D1948" t="s">
        <v>4922</v>
      </c>
      <c r="E1948" s="119" t="s">
        <v>1606</v>
      </c>
      <c r="H1948" t="s">
        <v>172</v>
      </c>
      <c r="I1948">
        <f>VLOOKUP(H1948,Listas!$B$2:$C$20,2,FALSE)</f>
        <v>500016</v>
      </c>
      <c r="J1948" t="s">
        <v>1607</v>
      </c>
      <c r="K1948">
        <f>VLOOKUP(J1948,Listas!$B$21:$C$50,2,FALSE)</f>
        <v>600001</v>
      </c>
      <c r="L1948">
        <v>0</v>
      </c>
    </row>
    <row r="1949" spans="1:12">
      <c r="A1949">
        <v>116</v>
      </c>
      <c r="B1949" t="s">
        <v>4923</v>
      </c>
      <c r="C1949" s="119">
        <v>42717</v>
      </c>
      <c r="D1949" t="s">
        <v>4924</v>
      </c>
      <c r="E1949" s="119" t="s">
        <v>1606</v>
      </c>
      <c r="H1949" t="s">
        <v>172</v>
      </c>
      <c r="I1949">
        <f>VLOOKUP(H1949,Listas!$B$2:$C$20,2,FALSE)</f>
        <v>500016</v>
      </c>
      <c r="J1949" t="s">
        <v>1607</v>
      </c>
      <c r="K1949">
        <f>VLOOKUP(J1949,Listas!$B$21:$C$50,2,FALSE)</f>
        <v>600001</v>
      </c>
      <c r="L1949">
        <v>0</v>
      </c>
    </row>
    <row r="1950" spans="1:12">
      <c r="A1950">
        <v>116</v>
      </c>
      <c r="B1950" t="s">
        <v>4925</v>
      </c>
      <c r="C1950" s="119">
        <v>42718</v>
      </c>
      <c r="D1950" t="s">
        <v>4926</v>
      </c>
      <c r="E1950" s="119" t="s">
        <v>1606</v>
      </c>
      <c r="H1950" t="s">
        <v>172</v>
      </c>
      <c r="I1950">
        <f>VLOOKUP(H1950,Listas!$B$2:$C$20,2,FALSE)</f>
        <v>500016</v>
      </c>
      <c r="J1950" t="s">
        <v>1607</v>
      </c>
      <c r="K1950">
        <f>VLOOKUP(J1950,Listas!$B$21:$C$50,2,FALSE)</f>
        <v>600001</v>
      </c>
      <c r="L1950">
        <v>0</v>
      </c>
    </row>
    <row r="1951" spans="1:12">
      <c r="A1951">
        <v>116</v>
      </c>
      <c r="B1951" t="s">
        <v>4927</v>
      </c>
      <c r="C1951" s="119">
        <v>42719</v>
      </c>
      <c r="D1951" t="s">
        <v>4928</v>
      </c>
      <c r="E1951" s="119" t="s">
        <v>1606</v>
      </c>
      <c r="H1951" t="s">
        <v>172</v>
      </c>
      <c r="I1951">
        <f>VLOOKUP(H1951,Listas!$B$2:$C$20,2,FALSE)</f>
        <v>500016</v>
      </c>
      <c r="J1951" t="s">
        <v>1607</v>
      </c>
      <c r="K1951">
        <f>VLOOKUP(J1951,Listas!$B$21:$C$50,2,FALSE)</f>
        <v>600001</v>
      </c>
      <c r="L1951">
        <v>0</v>
      </c>
    </row>
    <row r="1952" spans="1:12">
      <c r="A1952">
        <v>116</v>
      </c>
      <c r="B1952" t="s">
        <v>4929</v>
      </c>
      <c r="C1952" s="119">
        <v>427110</v>
      </c>
      <c r="D1952" t="s">
        <v>4930</v>
      </c>
      <c r="E1952" s="119" t="s">
        <v>1606</v>
      </c>
      <c r="H1952" t="s">
        <v>172</v>
      </c>
      <c r="I1952">
        <f>VLOOKUP(H1952,Listas!$B$2:$C$20,2,FALSE)</f>
        <v>500016</v>
      </c>
      <c r="J1952" t="s">
        <v>1607</v>
      </c>
      <c r="K1952">
        <f>VLOOKUP(J1952,Listas!$B$21:$C$50,2,FALSE)</f>
        <v>600001</v>
      </c>
      <c r="L1952">
        <v>0</v>
      </c>
    </row>
    <row r="1953" spans="1:12">
      <c r="A1953">
        <v>116</v>
      </c>
      <c r="B1953" t="s">
        <v>1094</v>
      </c>
      <c r="C1953" s="119">
        <v>42720</v>
      </c>
      <c r="D1953" t="s">
        <v>1095</v>
      </c>
      <c r="E1953" s="119" t="s">
        <v>1606</v>
      </c>
      <c r="H1953" t="s">
        <v>172</v>
      </c>
      <c r="I1953">
        <f>VLOOKUP(H1953,Listas!$B$2:$C$20,2,FALSE)</f>
        <v>500016</v>
      </c>
      <c r="J1953" t="s">
        <v>1607</v>
      </c>
      <c r="K1953">
        <f>VLOOKUP(J1953,Listas!$B$21:$C$50,2,FALSE)</f>
        <v>600001</v>
      </c>
      <c r="L1953">
        <v>0</v>
      </c>
    </row>
    <row r="1954" spans="1:12">
      <c r="A1954">
        <v>116</v>
      </c>
      <c r="B1954" t="s">
        <v>4931</v>
      </c>
      <c r="C1954" s="119">
        <v>427121</v>
      </c>
      <c r="D1954" t="s">
        <v>4932</v>
      </c>
      <c r="E1954" s="119" t="s">
        <v>1606</v>
      </c>
      <c r="H1954" t="s">
        <v>172</v>
      </c>
      <c r="I1954">
        <f>VLOOKUP(H1954,Listas!$B$2:$C$20,2,FALSE)</f>
        <v>500016</v>
      </c>
      <c r="J1954" t="s">
        <v>1607</v>
      </c>
      <c r="K1954">
        <f>VLOOKUP(J1954,Listas!$B$21:$C$50,2,FALSE)</f>
        <v>600001</v>
      </c>
      <c r="L1954">
        <v>0</v>
      </c>
    </row>
    <row r="1955" spans="1:12">
      <c r="A1955">
        <v>116</v>
      </c>
      <c r="B1955" t="s">
        <v>1578</v>
      </c>
      <c r="C1955" s="119">
        <v>427122</v>
      </c>
      <c r="D1955" t="s">
        <v>374</v>
      </c>
      <c r="E1955" s="119" t="s">
        <v>1606</v>
      </c>
      <c r="H1955" t="s">
        <v>172</v>
      </c>
      <c r="I1955">
        <f>VLOOKUP(H1955,Listas!$B$2:$C$20,2,FALSE)</f>
        <v>500016</v>
      </c>
      <c r="J1955" t="s">
        <v>1607</v>
      </c>
      <c r="K1955">
        <f>VLOOKUP(J1955,Listas!$B$21:$C$50,2,FALSE)</f>
        <v>600001</v>
      </c>
      <c r="L1955">
        <v>0</v>
      </c>
    </row>
    <row r="1956" spans="1:12">
      <c r="A1956">
        <v>116</v>
      </c>
      <c r="B1956" t="s">
        <v>1579</v>
      </c>
      <c r="C1956" s="119">
        <v>427123</v>
      </c>
      <c r="D1956" t="s">
        <v>1580</v>
      </c>
      <c r="E1956" s="119" t="s">
        <v>1606</v>
      </c>
      <c r="H1956" t="s">
        <v>172</v>
      </c>
      <c r="I1956">
        <f>VLOOKUP(H1956,Listas!$B$2:$C$20,2,FALSE)</f>
        <v>500016</v>
      </c>
      <c r="J1956" t="s">
        <v>1607</v>
      </c>
      <c r="K1956">
        <f>VLOOKUP(J1956,Listas!$B$21:$C$50,2,FALSE)</f>
        <v>600001</v>
      </c>
      <c r="L1956">
        <v>0</v>
      </c>
    </row>
    <row r="1957" spans="1:12">
      <c r="A1957">
        <v>116</v>
      </c>
      <c r="B1957" t="s">
        <v>4933</v>
      </c>
      <c r="C1957" s="119">
        <v>4271999</v>
      </c>
      <c r="D1957" t="s">
        <v>4934</v>
      </c>
      <c r="E1957" s="119" t="s">
        <v>1606</v>
      </c>
      <c r="H1957" t="s">
        <v>172</v>
      </c>
      <c r="I1957">
        <f>VLOOKUP(H1957,Listas!$B$2:$C$20,2,FALSE)</f>
        <v>500016</v>
      </c>
      <c r="J1957" t="s">
        <v>1607</v>
      </c>
      <c r="K1957">
        <f>VLOOKUP(J1957,Listas!$B$21:$C$50,2,FALSE)</f>
        <v>600001</v>
      </c>
      <c r="L1957">
        <v>0</v>
      </c>
    </row>
    <row r="1958" spans="1:12" s="363" customFormat="1">
      <c r="A1958" s="363">
        <v>116</v>
      </c>
      <c r="B1958" s="363" t="s">
        <v>1581</v>
      </c>
      <c r="C1958" s="363">
        <v>428</v>
      </c>
      <c r="D1958" s="363" t="s">
        <v>1582</v>
      </c>
      <c r="E1958" s="364" t="s">
        <v>1601</v>
      </c>
    </row>
    <row r="1959" spans="1:12" s="363" customFormat="1">
      <c r="A1959" s="363">
        <v>116</v>
      </c>
      <c r="B1959" s="363" t="s">
        <v>1583</v>
      </c>
      <c r="C1959" s="363">
        <v>4281</v>
      </c>
      <c r="D1959" s="363" t="s">
        <v>913</v>
      </c>
      <c r="E1959" s="364" t="s">
        <v>1601</v>
      </c>
    </row>
    <row r="1960" spans="1:12">
      <c r="A1960">
        <v>116</v>
      </c>
      <c r="B1960" t="s">
        <v>1584</v>
      </c>
      <c r="C1960" s="119">
        <v>42811</v>
      </c>
      <c r="D1960" t="s">
        <v>915</v>
      </c>
      <c r="E1960" s="119" t="s">
        <v>1606</v>
      </c>
      <c r="H1960" t="s">
        <v>164</v>
      </c>
      <c r="I1960">
        <f>VLOOKUP(H1960,Listas!$B$2:$C$20,2,FALSE)</f>
        <v>500011</v>
      </c>
      <c r="J1960" t="s">
        <v>1607</v>
      </c>
      <c r="K1960">
        <f>VLOOKUP(J1960,Listas!$B$21:$C$50,2,FALSE)</f>
        <v>600001</v>
      </c>
      <c r="L1960">
        <v>0</v>
      </c>
    </row>
    <row r="1961" spans="1:12">
      <c r="A1961">
        <v>116</v>
      </c>
      <c r="B1961" t="s">
        <v>4935</v>
      </c>
      <c r="C1961" s="119">
        <v>42812</v>
      </c>
      <c r="D1961" t="s">
        <v>4936</v>
      </c>
      <c r="E1961" s="119" t="s">
        <v>1606</v>
      </c>
      <c r="H1961" t="s">
        <v>4774</v>
      </c>
      <c r="I1961">
        <f>VLOOKUP(H1961,Listas!$B$2:$C$20,2,FALSE)</f>
        <v>500015</v>
      </c>
      <c r="J1961" t="s">
        <v>1607</v>
      </c>
      <c r="K1961">
        <f>VLOOKUP(J1961,Listas!$B$21:$C$50,2,FALSE)</f>
        <v>600001</v>
      </c>
      <c r="L1961">
        <v>0</v>
      </c>
    </row>
    <row r="1962" spans="1:12">
      <c r="A1962">
        <v>116</v>
      </c>
      <c r="B1962" t="s">
        <v>4937</v>
      </c>
      <c r="C1962" s="119">
        <v>42813</v>
      </c>
      <c r="D1962" t="s">
        <v>4938</v>
      </c>
      <c r="E1962" s="119" t="s">
        <v>1606</v>
      </c>
      <c r="H1962" t="s">
        <v>4774</v>
      </c>
      <c r="I1962">
        <f>VLOOKUP(H1962,Listas!$B$2:$C$20,2,FALSE)</f>
        <v>500015</v>
      </c>
      <c r="J1962" t="s">
        <v>1607</v>
      </c>
      <c r="K1962">
        <f>VLOOKUP(J1962,Listas!$B$21:$C$50,2,FALSE)</f>
        <v>600001</v>
      </c>
      <c r="L1962">
        <v>0</v>
      </c>
    </row>
    <row r="1963" spans="1:12" s="363" customFormat="1">
      <c r="A1963" s="363">
        <v>116</v>
      </c>
      <c r="B1963" s="363" t="s">
        <v>1585</v>
      </c>
      <c r="C1963" s="363">
        <v>429</v>
      </c>
      <c r="D1963" s="363" t="s">
        <v>1586</v>
      </c>
      <c r="E1963" s="364" t="s">
        <v>1601</v>
      </c>
    </row>
    <row r="1964" spans="1:12" s="363" customFormat="1">
      <c r="A1964" s="363">
        <v>116</v>
      </c>
      <c r="B1964" s="363" t="s">
        <v>4939</v>
      </c>
      <c r="C1964" s="363">
        <v>4291</v>
      </c>
      <c r="D1964" s="363" t="s">
        <v>4940</v>
      </c>
      <c r="E1964" s="364" t="s">
        <v>1601</v>
      </c>
    </row>
    <row r="1965" spans="1:12">
      <c r="A1965">
        <v>116</v>
      </c>
      <c r="B1965" t="s">
        <v>4941</v>
      </c>
      <c r="C1965" s="119">
        <v>42911</v>
      </c>
      <c r="D1965" t="s">
        <v>4942</v>
      </c>
      <c r="E1965" s="119" t="s">
        <v>1606</v>
      </c>
      <c r="H1965" t="s">
        <v>174</v>
      </c>
      <c r="I1965">
        <f>VLOOKUP(H1965,Listas!$B$2:$C$20,2,FALSE)</f>
        <v>500018</v>
      </c>
      <c r="J1965" t="s">
        <v>1607</v>
      </c>
      <c r="K1965">
        <f>VLOOKUP(J1965,Listas!$B$21:$C$50,2,FALSE)</f>
        <v>600001</v>
      </c>
      <c r="L1965">
        <v>0</v>
      </c>
    </row>
    <row r="1966" spans="1:12" s="363" customFormat="1">
      <c r="A1966" s="363">
        <v>116</v>
      </c>
      <c r="B1966" s="363" t="s">
        <v>4943</v>
      </c>
      <c r="C1966" s="363">
        <v>4292</v>
      </c>
      <c r="D1966" s="363" t="s">
        <v>4944</v>
      </c>
      <c r="E1966" s="364" t="s">
        <v>1601</v>
      </c>
    </row>
    <row r="1967" spans="1:12">
      <c r="A1967">
        <v>116</v>
      </c>
      <c r="B1967" t="s">
        <v>4945</v>
      </c>
      <c r="C1967" s="119">
        <v>42921</v>
      </c>
      <c r="D1967" t="s">
        <v>4946</v>
      </c>
      <c r="E1967" s="119" t="s">
        <v>1606</v>
      </c>
      <c r="H1967" t="s">
        <v>174</v>
      </c>
      <c r="I1967">
        <f>VLOOKUP(H1967,Listas!$B$2:$C$20,2,FALSE)</f>
        <v>500018</v>
      </c>
      <c r="J1967" t="s">
        <v>1607</v>
      </c>
      <c r="K1967">
        <f>VLOOKUP(J1967,Listas!$B$21:$C$50,2,FALSE)</f>
        <v>600001</v>
      </c>
      <c r="L1967">
        <v>0</v>
      </c>
    </row>
    <row r="1968" spans="1:12" s="363" customFormat="1">
      <c r="A1968" s="363">
        <v>116</v>
      </c>
      <c r="B1968" s="363" t="s">
        <v>4947</v>
      </c>
      <c r="C1968" s="363">
        <v>4293</v>
      </c>
      <c r="D1968" s="363" t="s">
        <v>4948</v>
      </c>
      <c r="E1968" s="364" t="s">
        <v>1601</v>
      </c>
    </row>
    <row r="1969" spans="1:12">
      <c r="A1969">
        <v>116</v>
      </c>
      <c r="B1969" t="s">
        <v>4949</v>
      </c>
      <c r="C1969" s="119">
        <v>42931</v>
      </c>
      <c r="D1969" t="s">
        <v>4950</v>
      </c>
      <c r="E1969" s="119" t="s">
        <v>1606</v>
      </c>
      <c r="H1969" t="s">
        <v>174</v>
      </c>
      <c r="I1969">
        <f>VLOOKUP(H1969,Listas!$B$2:$C$20,2,FALSE)</f>
        <v>500018</v>
      </c>
      <c r="J1969" t="s">
        <v>1607</v>
      </c>
      <c r="K1969">
        <f>VLOOKUP(J1969,Listas!$B$21:$C$50,2,FALSE)</f>
        <v>600001</v>
      </c>
      <c r="L1969">
        <v>0</v>
      </c>
    </row>
    <row r="1970" spans="1:12">
      <c r="A1970">
        <v>116</v>
      </c>
      <c r="B1970" t="s">
        <v>4951</v>
      </c>
      <c r="C1970" s="119">
        <v>42932</v>
      </c>
      <c r="D1970" t="s">
        <v>4952</v>
      </c>
      <c r="E1970" s="119" t="s">
        <v>1606</v>
      </c>
      <c r="H1970" t="s">
        <v>174</v>
      </c>
      <c r="I1970">
        <f>VLOOKUP(H1970,Listas!$B$2:$C$20,2,FALSE)</f>
        <v>500018</v>
      </c>
      <c r="J1970" t="s">
        <v>1607</v>
      </c>
      <c r="K1970">
        <f>VLOOKUP(J1970,Listas!$B$21:$C$50,2,FALSE)</f>
        <v>600001</v>
      </c>
      <c r="L1970">
        <v>0</v>
      </c>
    </row>
    <row r="1971" spans="1:12">
      <c r="A1971">
        <v>116</v>
      </c>
      <c r="B1971" t="s">
        <v>4953</v>
      </c>
      <c r="C1971" s="119">
        <v>42933</v>
      </c>
      <c r="D1971" t="s">
        <v>4952</v>
      </c>
      <c r="E1971" s="119" t="s">
        <v>1606</v>
      </c>
      <c r="H1971" t="s">
        <v>174</v>
      </c>
      <c r="I1971">
        <f>VLOOKUP(H1971,Listas!$B$2:$C$20,2,FALSE)</f>
        <v>500018</v>
      </c>
      <c r="J1971" t="s">
        <v>1607</v>
      </c>
      <c r="K1971">
        <f>VLOOKUP(J1971,Listas!$B$21:$C$50,2,FALSE)</f>
        <v>600001</v>
      </c>
      <c r="L1971">
        <v>0</v>
      </c>
    </row>
    <row r="1972" spans="1:12" s="363" customFormat="1">
      <c r="A1972" s="363">
        <v>116</v>
      </c>
      <c r="B1972" s="363" t="s">
        <v>4954</v>
      </c>
      <c r="C1972" s="363">
        <v>4294</v>
      </c>
      <c r="D1972" s="363" t="s">
        <v>4955</v>
      </c>
      <c r="E1972" s="364" t="s">
        <v>1601</v>
      </c>
    </row>
    <row r="1973" spans="1:12">
      <c r="A1973">
        <v>116</v>
      </c>
      <c r="B1973" t="s">
        <v>4956</v>
      </c>
      <c r="C1973" s="119">
        <v>42941</v>
      </c>
      <c r="D1973" t="s">
        <v>4957</v>
      </c>
      <c r="E1973" s="119" t="s">
        <v>1606</v>
      </c>
      <c r="H1973" t="s">
        <v>174</v>
      </c>
      <c r="I1973">
        <f>VLOOKUP(H1973,Listas!$B$2:$C$20,2,FALSE)</f>
        <v>500018</v>
      </c>
      <c r="J1973" t="s">
        <v>1607</v>
      </c>
      <c r="K1973">
        <f>VLOOKUP(J1973,Listas!$B$21:$C$50,2,FALSE)</f>
        <v>600001</v>
      </c>
      <c r="L1973">
        <v>0</v>
      </c>
    </row>
    <row r="1974" spans="1:12" s="363" customFormat="1">
      <c r="A1974" s="363">
        <v>116</v>
      </c>
      <c r="B1974" s="363" t="s">
        <v>4958</v>
      </c>
      <c r="C1974" s="363">
        <v>4295</v>
      </c>
      <c r="D1974" s="363" t="s">
        <v>4959</v>
      </c>
      <c r="E1974" s="364" t="s">
        <v>1601</v>
      </c>
    </row>
    <row r="1975" spans="1:12" s="363" customFormat="1">
      <c r="A1975" s="363">
        <v>116</v>
      </c>
      <c r="B1975" s="363" t="s">
        <v>4960</v>
      </c>
      <c r="C1975" s="363">
        <v>4296</v>
      </c>
      <c r="D1975" s="363" t="s">
        <v>4961</v>
      </c>
      <c r="E1975" s="364" t="s">
        <v>1601</v>
      </c>
    </row>
    <row r="1976" spans="1:12">
      <c r="A1976">
        <v>116</v>
      </c>
      <c r="B1976" t="s">
        <v>4962</v>
      </c>
      <c r="C1976" s="119">
        <v>42961</v>
      </c>
      <c r="D1976" t="s">
        <v>4963</v>
      </c>
      <c r="E1976" s="119" t="s">
        <v>1606</v>
      </c>
      <c r="H1976" t="s">
        <v>162</v>
      </c>
      <c r="I1976">
        <f>VLOOKUP(H1976,Listas!$B$2:$C$20,2,FALSE)</f>
        <v>500008</v>
      </c>
      <c r="J1976" t="s">
        <v>1607</v>
      </c>
      <c r="K1976">
        <f>VLOOKUP(J1976,Listas!$B$21:$C$50,2,FALSE)</f>
        <v>600001</v>
      </c>
      <c r="L1976">
        <v>0</v>
      </c>
    </row>
    <row r="1977" spans="1:12">
      <c r="A1977">
        <v>116</v>
      </c>
      <c r="B1977" t="s">
        <v>4964</v>
      </c>
      <c r="C1977" s="119">
        <v>42962</v>
      </c>
      <c r="D1977" t="s">
        <v>4965</v>
      </c>
      <c r="E1977" s="119" t="s">
        <v>1606</v>
      </c>
      <c r="H1977" t="s">
        <v>162</v>
      </c>
      <c r="I1977">
        <f>VLOOKUP(H1977,Listas!$B$2:$C$20,2,FALSE)</f>
        <v>500008</v>
      </c>
      <c r="J1977" t="s">
        <v>1607</v>
      </c>
      <c r="K1977">
        <f>VLOOKUP(J1977,Listas!$B$21:$C$50,2,FALSE)</f>
        <v>600001</v>
      </c>
      <c r="L1977">
        <v>0</v>
      </c>
    </row>
    <row r="1978" spans="1:12" s="363" customFormat="1">
      <c r="A1978" s="363">
        <v>116</v>
      </c>
      <c r="B1978" s="363" t="s">
        <v>4966</v>
      </c>
      <c r="C1978" s="363">
        <v>4298</v>
      </c>
      <c r="D1978" s="363" t="s">
        <v>4967</v>
      </c>
      <c r="E1978" s="364" t="s">
        <v>1601</v>
      </c>
    </row>
    <row r="1979" spans="1:12">
      <c r="A1979">
        <v>116</v>
      </c>
      <c r="B1979" t="s">
        <v>4968</v>
      </c>
      <c r="C1979" s="119">
        <v>42981</v>
      </c>
      <c r="D1979" t="s">
        <v>4967</v>
      </c>
      <c r="E1979" s="119" t="s">
        <v>1606</v>
      </c>
      <c r="H1979" t="s">
        <v>158</v>
      </c>
      <c r="I1979">
        <f>VLOOKUP(H1979,Listas!$B$2:$C$20,2,FALSE)</f>
        <v>500007</v>
      </c>
      <c r="J1979" t="s">
        <v>1607</v>
      </c>
      <c r="K1979">
        <f>VLOOKUP(J1979,Listas!$B$21:$C$50,2,FALSE)</f>
        <v>600001</v>
      </c>
      <c r="L1979">
        <v>0</v>
      </c>
    </row>
    <row r="1980" spans="1:12" s="363" customFormat="1">
      <c r="A1980" s="363">
        <v>116</v>
      </c>
      <c r="B1980" s="363" t="s">
        <v>1587</v>
      </c>
      <c r="C1980" s="363">
        <v>4299</v>
      </c>
      <c r="D1980" s="363" t="s">
        <v>1588</v>
      </c>
      <c r="E1980" s="364" t="s">
        <v>1601</v>
      </c>
    </row>
    <row r="1981" spans="1:12">
      <c r="A1981">
        <v>116</v>
      </c>
      <c r="B1981" t="s">
        <v>4969</v>
      </c>
      <c r="C1981" s="119">
        <v>42991</v>
      </c>
      <c r="D1981" t="s">
        <v>4970</v>
      </c>
      <c r="E1981" s="119" t="s">
        <v>1606</v>
      </c>
      <c r="H1981" t="s">
        <v>174</v>
      </c>
      <c r="I1981">
        <f>VLOOKUP(H1981,Listas!$B$2:$C$20,2,FALSE)</f>
        <v>500018</v>
      </c>
      <c r="J1981" t="s">
        <v>98</v>
      </c>
      <c r="K1981">
        <f>VLOOKUP(J1981,Listas!$B$21:$C$54,2,FALSE)</f>
        <v>600033</v>
      </c>
      <c r="L1981">
        <v>0</v>
      </c>
    </row>
    <row r="1982" spans="1:12">
      <c r="A1982">
        <v>116</v>
      </c>
      <c r="B1982" t="s">
        <v>4971</v>
      </c>
      <c r="C1982" s="119">
        <v>42992</v>
      </c>
      <c r="D1982" t="s">
        <v>4972</v>
      </c>
      <c r="E1982" s="119" t="s">
        <v>1606</v>
      </c>
      <c r="H1982" t="s">
        <v>174</v>
      </c>
      <c r="I1982">
        <f>VLOOKUP(H1982,Listas!$B$2:$C$20,2,FALSE)</f>
        <v>500018</v>
      </c>
      <c r="J1982" t="s">
        <v>98</v>
      </c>
      <c r="K1982">
        <f>VLOOKUP(J1982,Listas!$B$21:$C$54,2,FALSE)</f>
        <v>600033</v>
      </c>
      <c r="L1982">
        <v>0</v>
      </c>
    </row>
    <row r="1983" spans="1:12">
      <c r="A1983">
        <v>116</v>
      </c>
      <c r="B1983" t="s">
        <v>4973</v>
      </c>
      <c r="C1983" s="119">
        <v>42993</v>
      </c>
      <c r="D1983" t="s">
        <v>4974</v>
      </c>
      <c r="E1983" s="119" t="s">
        <v>1606</v>
      </c>
      <c r="H1983" t="s">
        <v>174</v>
      </c>
      <c r="I1983">
        <f>VLOOKUP(H1983,Listas!$B$2:$C$20,2,FALSE)</f>
        <v>500018</v>
      </c>
      <c r="J1983" t="s">
        <v>98</v>
      </c>
      <c r="K1983">
        <f>VLOOKUP(J1983,Listas!$B$21:$C$54,2,FALSE)</f>
        <v>600033</v>
      </c>
      <c r="L1983">
        <v>0</v>
      </c>
    </row>
    <row r="1984" spans="1:12">
      <c r="A1984">
        <v>116</v>
      </c>
      <c r="B1984" t="s">
        <v>1589</v>
      </c>
      <c r="C1984" s="119">
        <v>42994</v>
      </c>
      <c r="D1984" t="s">
        <v>1590</v>
      </c>
      <c r="E1984" s="119" t="s">
        <v>1606</v>
      </c>
      <c r="H1984" t="s">
        <v>174</v>
      </c>
      <c r="I1984">
        <f>VLOOKUP(H1984,Listas!$B$2:$C$20,2,FALSE)</f>
        <v>500018</v>
      </c>
      <c r="J1984" t="s">
        <v>98</v>
      </c>
      <c r="K1984">
        <f>VLOOKUP(J1984,Listas!$B$21:$C$54,2,FALSE)</f>
        <v>600033</v>
      </c>
      <c r="L1984">
        <v>0</v>
      </c>
    </row>
    <row r="1985" spans="1:12">
      <c r="A1985">
        <v>116</v>
      </c>
      <c r="B1985" t="s">
        <v>4975</v>
      </c>
      <c r="C1985" s="119">
        <v>42995</v>
      </c>
      <c r="D1985" t="s">
        <v>4976</v>
      </c>
      <c r="E1985" s="119" t="s">
        <v>1606</v>
      </c>
      <c r="H1985" t="s">
        <v>174</v>
      </c>
      <c r="I1985">
        <f>VLOOKUP(H1985,Listas!$B$2:$C$20,2,FALSE)</f>
        <v>500018</v>
      </c>
      <c r="J1985" t="s">
        <v>98</v>
      </c>
      <c r="K1985">
        <f>VLOOKUP(J1985,Listas!$B$21:$C$54,2,FALSE)</f>
        <v>600033</v>
      </c>
      <c r="L1985">
        <v>0</v>
      </c>
    </row>
    <row r="1986" spans="1:12">
      <c r="A1986">
        <v>116</v>
      </c>
      <c r="B1986" t="s">
        <v>4977</v>
      </c>
      <c r="C1986" s="119">
        <v>42996</v>
      </c>
      <c r="D1986" t="s">
        <v>4978</v>
      </c>
      <c r="E1986" s="119" t="s">
        <v>1606</v>
      </c>
      <c r="H1986" t="s">
        <v>174</v>
      </c>
      <c r="I1986">
        <f>VLOOKUP(H1986,Listas!$B$2:$C$20,2,FALSE)</f>
        <v>500018</v>
      </c>
      <c r="J1986" t="s">
        <v>98</v>
      </c>
      <c r="K1986">
        <f>VLOOKUP(J1986,Listas!$B$21:$C$54,2,FALSE)</f>
        <v>600033</v>
      </c>
      <c r="L1986">
        <v>0</v>
      </c>
    </row>
    <row r="1987" spans="1:12">
      <c r="A1987">
        <v>116</v>
      </c>
      <c r="B1987" t="s">
        <v>4979</v>
      </c>
      <c r="C1987" s="119">
        <v>42934</v>
      </c>
      <c r="D1987" t="s">
        <v>4980</v>
      </c>
      <c r="E1987" s="119" t="s">
        <v>1606</v>
      </c>
      <c r="H1987" t="s">
        <v>174</v>
      </c>
      <c r="I1987">
        <f>VLOOKUP(H1987,Listas!$B$2:$C$20,2,FALSE)</f>
        <v>500018</v>
      </c>
      <c r="J1987" t="s">
        <v>98</v>
      </c>
      <c r="K1987">
        <f>VLOOKUP(J1987,Listas!$B$21:$C$54,2,FALSE)</f>
        <v>600033</v>
      </c>
      <c r="L1987">
        <v>0</v>
      </c>
    </row>
    <row r="1988" spans="1:12">
      <c r="A1988">
        <v>116</v>
      </c>
      <c r="B1988" t="s">
        <v>4981</v>
      </c>
      <c r="C1988" s="119">
        <v>42998</v>
      </c>
      <c r="D1988" t="s">
        <v>4813</v>
      </c>
      <c r="E1988" s="119" t="s">
        <v>1606</v>
      </c>
      <c r="H1988" t="s">
        <v>174</v>
      </c>
      <c r="I1988">
        <f>VLOOKUP(H1988,Listas!$B$2:$C$20,2,FALSE)</f>
        <v>500018</v>
      </c>
      <c r="J1988" t="s">
        <v>98</v>
      </c>
      <c r="K1988">
        <f>VLOOKUP(J1988,Listas!$B$21:$C$54,2,FALSE)</f>
        <v>600033</v>
      </c>
      <c r="L1988">
        <v>0</v>
      </c>
    </row>
    <row r="1989" spans="1:12" s="363" customFormat="1">
      <c r="A1989" s="363">
        <v>116</v>
      </c>
      <c r="B1989" s="363" t="s">
        <v>4982</v>
      </c>
      <c r="C1989" s="363">
        <v>42910</v>
      </c>
      <c r="D1989" s="363" t="s">
        <v>4983</v>
      </c>
      <c r="E1989" s="364" t="s">
        <v>1601</v>
      </c>
    </row>
    <row r="1990" spans="1:12">
      <c r="A1990">
        <v>116</v>
      </c>
      <c r="B1990" t="s">
        <v>4984</v>
      </c>
      <c r="C1990" s="119">
        <v>429101</v>
      </c>
      <c r="D1990" t="s">
        <v>4985</v>
      </c>
      <c r="E1990" s="119" t="s">
        <v>1606</v>
      </c>
      <c r="H1990" t="s">
        <v>153</v>
      </c>
      <c r="I1990">
        <f>VLOOKUP(H1990,Listas!$B$2:$C$20,2,FALSE)</f>
        <v>500004</v>
      </c>
      <c r="J1990" t="s">
        <v>1607</v>
      </c>
      <c r="K1990">
        <f>VLOOKUP(J1990,Listas!$B$21:$C$50,2,FALSE)</f>
        <v>600001</v>
      </c>
      <c r="L1990">
        <v>0</v>
      </c>
    </row>
    <row r="1991" spans="1:12" s="363" customFormat="1">
      <c r="A1991" s="363">
        <v>116</v>
      </c>
      <c r="B1991" s="363">
        <v>5</v>
      </c>
      <c r="C1991" s="363">
        <v>5</v>
      </c>
      <c r="D1991" s="363" t="s">
        <v>1096</v>
      </c>
      <c r="E1991" s="364" t="s">
        <v>1601</v>
      </c>
    </row>
    <row r="1992" spans="1:12" s="363" customFormat="1">
      <c r="A1992" s="363">
        <v>116</v>
      </c>
      <c r="B1992" s="363" t="s">
        <v>1097</v>
      </c>
      <c r="C1992" s="363">
        <v>51</v>
      </c>
      <c r="D1992" s="363" t="s">
        <v>1096</v>
      </c>
      <c r="E1992" s="364" t="s">
        <v>1601</v>
      </c>
    </row>
    <row r="1993" spans="1:12" s="363" customFormat="1">
      <c r="A1993" s="363">
        <v>116</v>
      </c>
      <c r="B1993" s="363" t="s">
        <v>1098</v>
      </c>
      <c r="C1993" s="363">
        <v>511</v>
      </c>
      <c r="D1993" s="363" t="s">
        <v>1099</v>
      </c>
      <c r="E1993" s="364" t="s">
        <v>1601</v>
      </c>
    </row>
    <row r="1994" spans="1:12">
      <c r="A1994">
        <v>116</v>
      </c>
      <c r="B1994" t="s">
        <v>1100</v>
      </c>
      <c r="C1994" s="119">
        <v>5111</v>
      </c>
      <c r="D1994" t="s">
        <v>1101</v>
      </c>
      <c r="E1994" s="119" t="s">
        <v>1606</v>
      </c>
      <c r="H1994" t="s">
        <v>176</v>
      </c>
      <c r="I1994">
        <f>VLOOKUP(H1994,Listas!$B$2:$C$20,2,FALSE)</f>
        <v>500019</v>
      </c>
      <c r="J1994" t="s">
        <v>1607</v>
      </c>
      <c r="K1994">
        <f>VLOOKUP(J1994,Listas!$B$21:$C$50,2,FALSE)</f>
        <v>600001</v>
      </c>
      <c r="L1994">
        <v>0</v>
      </c>
    </row>
    <row r="1995" spans="1:12">
      <c r="A1995">
        <v>116</v>
      </c>
      <c r="B1995" t="s">
        <v>1102</v>
      </c>
      <c r="C1995" s="119">
        <v>5112</v>
      </c>
      <c r="D1995" t="s">
        <v>1103</v>
      </c>
      <c r="E1995" s="119" t="s">
        <v>1606</v>
      </c>
      <c r="H1995" t="s">
        <v>176</v>
      </c>
      <c r="I1995">
        <f>VLOOKUP(H1995,Listas!$B$2:$C$20,2,FALSE)</f>
        <v>500019</v>
      </c>
      <c r="J1995" t="s">
        <v>1607</v>
      </c>
      <c r="K1995">
        <f>VLOOKUP(J1995,Listas!$B$21:$C$50,2,FALSE)</f>
        <v>600001</v>
      </c>
      <c r="L1995">
        <v>0</v>
      </c>
    </row>
    <row r="1996" spans="1:12">
      <c r="A1996">
        <v>116</v>
      </c>
      <c r="B1996" t="s">
        <v>1591</v>
      </c>
      <c r="C1996" s="119">
        <v>5113</v>
      </c>
      <c r="D1996" t="s">
        <v>1111</v>
      </c>
      <c r="E1996" s="119" t="s">
        <v>1606</v>
      </c>
      <c r="H1996" t="s">
        <v>176</v>
      </c>
      <c r="I1996">
        <f>VLOOKUP(H1996,Listas!$B$2:$C$20,2,FALSE)</f>
        <v>500019</v>
      </c>
      <c r="J1996" t="s">
        <v>1607</v>
      </c>
      <c r="K1996">
        <f>VLOOKUP(J1996,Listas!$B$21:$C$50,2,FALSE)</f>
        <v>600001</v>
      </c>
      <c r="L1996">
        <v>0</v>
      </c>
    </row>
    <row r="1997" spans="1:12">
      <c r="A1997">
        <v>116</v>
      </c>
      <c r="B1997" t="s">
        <v>1104</v>
      </c>
      <c r="C1997" s="119">
        <v>5114</v>
      </c>
      <c r="D1997" t="s">
        <v>1105</v>
      </c>
      <c r="E1997" s="119" t="s">
        <v>1606</v>
      </c>
      <c r="H1997" t="s">
        <v>176</v>
      </c>
      <c r="I1997">
        <f>VLOOKUP(H1997,Listas!$B$2:$C$20,2,FALSE)</f>
        <v>500019</v>
      </c>
      <c r="J1997" t="s">
        <v>1607</v>
      </c>
      <c r="K1997">
        <f>VLOOKUP(J1997,Listas!$B$21:$C$50,2,FALSE)</f>
        <v>600001</v>
      </c>
      <c r="L1997">
        <v>0</v>
      </c>
    </row>
    <row r="1998" spans="1:12">
      <c r="A1998">
        <v>116</v>
      </c>
      <c r="B1998" t="s">
        <v>4986</v>
      </c>
      <c r="C1998" s="119">
        <v>5115</v>
      </c>
      <c r="D1998" t="s">
        <v>1113</v>
      </c>
      <c r="E1998" s="119" t="s">
        <v>1606</v>
      </c>
      <c r="H1998" t="s">
        <v>176</v>
      </c>
      <c r="I1998">
        <f>VLOOKUP(H1998,Listas!$B$2:$C$20,2,FALSE)</f>
        <v>500019</v>
      </c>
      <c r="J1998" t="s">
        <v>1607</v>
      </c>
      <c r="K1998">
        <f>VLOOKUP(J1998,Listas!$B$21:$C$50,2,FALSE)</f>
        <v>600001</v>
      </c>
      <c r="L1998">
        <v>0</v>
      </c>
    </row>
    <row r="1999" spans="1:12">
      <c r="A1999">
        <v>116</v>
      </c>
      <c r="B1999" t="s">
        <v>1106</v>
      </c>
      <c r="C1999" s="119">
        <v>5116</v>
      </c>
      <c r="D1999" t="s">
        <v>1107</v>
      </c>
      <c r="E1999" s="119" t="s">
        <v>1606</v>
      </c>
      <c r="H1999" t="s">
        <v>176</v>
      </c>
      <c r="I1999">
        <f>VLOOKUP(H1999,Listas!$B$2:$C$20,2,FALSE)</f>
        <v>500019</v>
      </c>
      <c r="J1999" t="s">
        <v>1607</v>
      </c>
      <c r="K1999">
        <f>VLOOKUP(J1999,Listas!$B$21:$C$50,2,FALSE)</f>
        <v>600001</v>
      </c>
      <c r="L1999">
        <v>0</v>
      </c>
    </row>
    <row r="2000" spans="1:12">
      <c r="A2000">
        <v>116</v>
      </c>
      <c r="B2000" t="s">
        <v>1592</v>
      </c>
      <c r="C2000" s="119">
        <v>5117</v>
      </c>
      <c r="D2000" t="s">
        <v>1115</v>
      </c>
      <c r="E2000" s="119" t="s">
        <v>1606</v>
      </c>
      <c r="H2000" t="s">
        <v>176</v>
      </c>
      <c r="I2000">
        <f>VLOOKUP(H2000,Listas!$B$2:$C$20,2,FALSE)</f>
        <v>500019</v>
      </c>
      <c r="J2000" t="s">
        <v>1607</v>
      </c>
      <c r="K2000">
        <f>VLOOKUP(J2000,Listas!$B$21:$C$50,2,FALSE)</f>
        <v>600001</v>
      </c>
      <c r="L2000">
        <v>0</v>
      </c>
    </row>
    <row r="2001" spans="1:12">
      <c r="A2001">
        <v>116</v>
      </c>
      <c r="B2001" t="s">
        <v>4987</v>
      </c>
      <c r="C2001" s="119">
        <v>5118</v>
      </c>
      <c r="D2001" t="s">
        <v>1117</v>
      </c>
      <c r="E2001" s="119" t="s">
        <v>1606</v>
      </c>
      <c r="H2001" t="s">
        <v>176</v>
      </c>
      <c r="I2001">
        <f>VLOOKUP(H2001,Listas!$B$2:$C$20,2,FALSE)</f>
        <v>500019</v>
      </c>
      <c r="J2001" t="s">
        <v>1607</v>
      </c>
      <c r="K2001">
        <f>VLOOKUP(J2001,Listas!$B$21:$C$50,2,FALSE)</f>
        <v>600001</v>
      </c>
      <c r="L2001">
        <v>0</v>
      </c>
    </row>
    <row r="2002" spans="1:12">
      <c r="A2002">
        <v>116</v>
      </c>
      <c r="B2002" t="s">
        <v>4988</v>
      </c>
      <c r="C2002" s="119">
        <v>5119</v>
      </c>
      <c r="D2002" t="s">
        <v>1594</v>
      </c>
      <c r="E2002" s="119" t="s">
        <v>1606</v>
      </c>
      <c r="H2002" t="s">
        <v>176</v>
      </c>
      <c r="I2002">
        <f>VLOOKUP(H2002,Listas!$B$2:$C$20,2,FALSE)</f>
        <v>500019</v>
      </c>
      <c r="J2002" t="s">
        <v>1607</v>
      </c>
      <c r="K2002">
        <f>VLOOKUP(J2002,Listas!$B$21:$C$50,2,FALSE)</f>
        <v>600001</v>
      </c>
      <c r="L2002">
        <v>0</v>
      </c>
    </row>
    <row r="2003" spans="1:12">
      <c r="A2003">
        <v>116</v>
      </c>
      <c r="B2003" t="s">
        <v>4989</v>
      </c>
      <c r="C2003" s="119">
        <v>51110</v>
      </c>
      <c r="D2003" t="s">
        <v>4990</v>
      </c>
      <c r="E2003" s="119" t="s">
        <v>1606</v>
      </c>
      <c r="H2003" t="s">
        <v>176</v>
      </c>
      <c r="I2003">
        <f>VLOOKUP(H2003,Listas!$B$2:$C$20,2,FALSE)</f>
        <v>500019</v>
      </c>
      <c r="J2003" t="s">
        <v>1607</v>
      </c>
      <c r="K2003">
        <f>VLOOKUP(J2003,Listas!$B$21:$C$50,2,FALSE)</f>
        <v>600001</v>
      </c>
      <c r="L2003">
        <v>0</v>
      </c>
    </row>
    <row r="2004" spans="1:12">
      <c r="A2004">
        <v>116</v>
      </c>
      <c r="B2004" t="s">
        <v>4991</v>
      </c>
      <c r="C2004" s="119">
        <v>51111</v>
      </c>
      <c r="D2004" t="s">
        <v>4992</v>
      </c>
      <c r="E2004" s="119" t="s">
        <v>1606</v>
      </c>
      <c r="H2004" t="s">
        <v>176</v>
      </c>
      <c r="I2004">
        <f>VLOOKUP(H2004,Listas!$B$2:$C$20,2,FALSE)</f>
        <v>500019</v>
      </c>
      <c r="J2004" t="s">
        <v>1607</v>
      </c>
      <c r="K2004">
        <f>VLOOKUP(J2004,Listas!$B$21:$C$50,2,FALSE)</f>
        <v>600001</v>
      </c>
      <c r="L2004">
        <v>0</v>
      </c>
    </row>
    <row r="2005" spans="1:12">
      <c r="A2005">
        <v>116</v>
      </c>
      <c r="B2005" t="s">
        <v>4993</v>
      </c>
      <c r="C2005" s="119">
        <v>51112</v>
      </c>
      <c r="D2005" t="s">
        <v>4994</v>
      </c>
      <c r="E2005" s="119" t="s">
        <v>1606</v>
      </c>
      <c r="H2005" t="s">
        <v>176</v>
      </c>
      <c r="I2005">
        <f>VLOOKUP(H2005,Listas!$B$2:$C$20,2,FALSE)</f>
        <v>500019</v>
      </c>
      <c r="J2005" t="s">
        <v>1607</v>
      </c>
      <c r="K2005">
        <f>VLOOKUP(J2005,Listas!$B$21:$C$50,2,FALSE)</f>
        <v>600001</v>
      </c>
      <c r="L2005">
        <v>0</v>
      </c>
    </row>
    <row r="2006" spans="1:12" s="363" customFormat="1">
      <c r="A2006" s="363">
        <v>116</v>
      </c>
      <c r="B2006" s="363" t="s">
        <v>1108</v>
      </c>
      <c r="C2006" s="363">
        <v>512</v>
      </c>
      <c r="D2006" s="363" t="s">
        <v>1109</v>
      </c>
      <c r="E2006" s="364" t="s">
        <v>1601</v>
      </c>
    </row>
    <row r="2007" spans="1:12">
      <c r="A2007">
        <v>116</v>
      </c>
      <c r="B2007" t="s">
        <v>4995</v>
      </c>
      <c r="C2007" s="119">
        <v>5121</v>
      </c>
      <c r="D2007" t="s">
        <v>1101</v>
      </c>
      <c r="E2007" s="119" t="s">
        <v>1606</v>
      </c>
      <c r="H2007" t="s">
        <v>176</v>
      </c>
      <c r="I2007">
        <f>VLOOKUP(H2007,Listas!$B$2:$C$20,2,FALSE)</f>
        <v>500019</v>
      </c>
      <c r="J2007" t="s">
        <v>1607</v>
      </c>
      <c r="K2007">
        <f>VLOOKUP(J2007,Listas!$B$21:$C$50,2,FALSE)</f>
        <v>600001</v>
      </c>
      <c r="L2007">
        <v>0</v>
      </c>
    </row>
    <row r="2008" spans="1:12">
      <c r="A2008">
        <v>116</v>
      </c>
      <c r="B2008" t="s">
        <v>4996</v>
      </c>
      <c r="C2008" s="119">
        <v>5122</v>
      </c>
      <c r="D2008" t="s">
        <v>1103</v>
      </c>
      <c r="E2008" s="119" t="s">
        <v>1606</v>
      </c>
      <c r="H2008" t="s">
        <v>176</v>
      </c>
      <c r="I2008">
        <f>VLOOKUP(H2008,Listas!$B$2:$C$20,2,FALSE)</f>
        <v>500019</v>
      </c>
      <c r="J2008" t="s">
        <v>1607</v>
      </c>
      <c r="K2008">
        <f>VLOOKUP(J2008,Listas!$B$21:$C$50,2,FALSE)</f>
        <v>600001</v>
      </c>
      <c r="L2008">
        <v>0</v>
      </c>
    </row>
    <row r="2009" spans="1:12">
      <c r="A2009">
        <v>116</v>
      </c>
      <c r="B2009" t="s">
        <v>1110</v>
      </c>
      <c r="C2009" s="119">
        <v>5123</v>
      </c>
      <c r="D2009" t="s">
        <v>1111</v>
      </c>
      <c r="E2009" s="119" t="s">
        <v>1606</v>
      </c>
      <c r="H2009" t="s">
        <v>176</v>
      </c>
      <c r="I2009">
        <f>VLOOKUP(H2009,Listas!$B$2:$C$20,2,FALSE)</f>
        <v>500019</v>
      </c>
      <c r="J2009" t="s">
        <v>1607</v>
      </c>
      <c r="K2009">
        <f>VLOOKUP(J2009,Listas!$B$21:$C$50,2,FALSE)</f>
        <v>600001</v>
      </c>
      <c r="L2009">
        <v>0</v>
      </c>
    </row>
    <row r="2010" spans="1:12">
      <c r="A2010">
        <v>116</v>
      </c>
      <c r="B2010" t="s">
        <v>4997</v>
      </c>
      <c r="C2010" s="119">
        <v>5124</v>
      </c>
      <c r="D2010" t="s">
        <v>1105</v>
      </c>
      <c r="E2010" s="119" t="s">
        <v>1606</v>
      </c>
      <c r="H2010" t="s">
        <v>176</v>
      </c>
      <c r="I2010">
        <f>VLOOKUP(H2010,Listas!$B$2:$C$20,2,FALSE)</f>
        <v>500019</v>
      </c>
      <c r="J2010" t="s">
        <v>1607</v>
      </c>
      <c r="K2010">
        <f>VLOOKUP(J2010,Listas!$B$21:$C$50,2,FALSE)</f>
        <v>600001</v>
      </c>
      <c r="L2010">
        <v>0</v>
      </c>
    </row>
    <row r="2011" spans="1:12">
      <c r="A2011">
        <v>116</v>
      </c>
      <c r="B2011" t="s">
        <v>1112</v>
      </c>
      <c r="C2011" s="119">
        <v>5125</v>
      </c>
      <c r="D2011" t="s">
        <v>1113</v>
      </c>
      <c r="E2011" s="119" t="s">
        <v>1606</v>
      </c>
      <c r="H2011" t="s">
        <v>176</v>
      </c>
      <c r="I2011">
        <f>VLOOKUP(H2011,Listas!$B$2:$C$20,2,FALSE)</f>
        <v>500019</v>
      </c>
      <c r="J2011" t="s">
        <v>1607</v>
      </c>
      <c r="K2011">
        <f>VLOOKUP(J2011,Listas!$B$21:$C$50,2,FALSE)</f>
        <v>600001</v>
      </c>
      <c r="L2011">
        <v>0</v>
      </c>
    </row>
    <row r="2012" spans="1:12">
      <c r="A2012">
        <v>116</v>
      </c>
      <c r="B2012" t="s">
        <v>4998</v>
      </c>
      <c r="C2012" s="119">
        <v>5126</v>
      </c>
      <c r="D2012" t="s">
        <v>1107</v>
      </c>
      <c r="E2012" s="119" t="s">
        <v>1606</v>
      </c>
      <c r="H2012" t="s">
        <v>176</v>
      </c>
      <c r="I2012">
        <f>VLOOKUP(H2012,Listas!$B$2:$C$20,2,FALSE)</f>
        <v>500019</v>
      </c>
      <c r="J2012" t="s">
        <v>1607</v>
      </c>
      <c r="K2012">
        <f>VLOOKUP(J2012,Listas!$B$21:$C$50,2,FALSE)</f>
        <v>600001</v>
      </c>
      <c r="L2012">
        <v>0</v>
      </c>
    </row>
    <row r="2013" spans="1:12">
      <c r="A2013">
        <v>116</v>
      </c>
      <c r="B2013" t="s">
        <v>1114</v>
      </c>
      <c r="C2013" s="119">
        <v>5127</v>
      </c>
      <c r="D2013" t="s">
        <v>1115</v>
      </c>
      <c r="E2013" s="119" t="s">
        <v>1606</v>
      </c>
      <c r="H2013" t="s">
        <v>176</v>
      </c>
      <c r="I2013">
        <f>VLOOKUP(H2013,Listas!$B$2:$C$20,2,FALSE)</f>
        <v>500019</v>
      </c>
      <c r="J2013" t="s">
        <v>1607</v>
      </c>
      <c r="K2013">
        <f>VLOOKUP(J2013,Listas!$B$21:$C$50,2,FALSE)</f>
        <v>600001</v>
      </c>
      <c r="L2013">
        <v>0</v>
      </c>
    </row>
    <row r="2014" spans="1:12">
      <c r="A2014">
        <v>116</v>
      </c>
      <c r="B2014" t="s">
        <v>1116</v>
      </c>
      <c r="C2014" s="119">
        <v>5128</v>
      </c>
      <c r="D2014" t="s">
        <v>1117</v>
      </c>
      <c r="E2014" s="119" t="s">
        <v>1606</v>
      </c>
      <c r="H2014" t="s">
        <v>176</v>
      </c>
      <c r="I2014">
        <f>VLOOKUP(H2014,Listas!$B$2:$C$20,2,FALSE)</f>
        <v>500019</v>
      </c>
      <c r="J2014" t="s">
        <v>1607</v>
      </c>
      <c r="K2014">
        <f>VLOOKUP(J2014,Listas!$B$21:$C$50,2,FALSE)</f>
        <v>600001</v>
      </c>
      <c r="L2014">
        <v>0</v>
      </c>
    </row>
    <row r="2015" spans="1:12">
      <c r="A2015">
        <v>116</v>
      </c>
      <c r="B2015" t="s">
        <v>1593</v>
      </c>
      <c r="C2015" s="119">
        <v>5129</v>
      </c>
      <c r="D2015" t="s">
        <v>1594</v>
      </c>
      <c r="E2015" s="119" t="s">
        <v>1606</v>
      </c>
      <c r="H2015" t="s">
        <v>176</v>
      </c>
      <c r="I2015">
        <f>VLOOKUP(H2015,Listas!$B$2:$C$20,2,FALSE)</f>
        <v>500019</v>
      </c>
      <c r="J2015" t="s">
        <v>1607</v>
      </c>
      <c r="K2015">
        <f>VLOOKUP(J2015,Listas!$B$21:$C$50,2,FALSE)</f>
        <v>600001</v>
      </c>
      <c r="L2015">
        <v>0</v>
      </c>
    </row>
    <row r="2016" spans="1:12">
      <c r="A2016">
        <v>116</v>
      </c>
      <c r="B2016" t="s">
        <v>4999</v>
      </c>
      <c r="C2016" s="119">
        <v>51210</v>
      </c>
      <c r="D2016" t="s">
        <v>4990</v>
      </c>
      <c r="E2016" s="119" t="s">
        <v>1606</v>
      </c>
      <c r="H2016" t="s">
        <v>176</v>
      </c>
      <c r="I2016">
        <f>VLOOKUP(H2016,Listas!$B$2:$C$20,2,FALSE)</f>
        <v>500019</v>
      </c>
      <c r="J2016" t="s">
        <v>1607</v>
      </c>
      <c r="K2016">
        <f>VLOOKUP(J2016,Listas!$B$21:$C$50,2,FALSE)</f>
        <v>600001</v>
      </c>
      <c r="L2016">
        <v>0</v>
      </c>
    </row>
    <row r="2017" spans="1:12">
      <c r="A2017">
        <v>116</v>
      </c>
      <c r="B2017" t="s">
        <v>5000</v>
      </c>
      <c r="C2017" s="119">
        <v>51211</v>
      </c>
      <c r="D2017" t="s">
        <v>4992</v>
      </c>
      <c r="E2017" s="119" t="s">
        <v>1606</v>
      </c>
      <c r="H2017" t="s">
        <v>176</v>
      </c>
      <c r="I2017">
        <f>VLOOKUP(H2017,Listas!$B$2:$C$20,2,FALSE)</f>
        <v>500019</v>
      </c>
      <c r="J2017" t="s">
        <v>1607</v>
      </c>
      <c r="K2017">
        <f>VLOOKUP(J2017,Listas!$B$21:$C$50,2,FALSE)</f>
        <v>600001</v>
      </c>
      <c r="L2017">
        <v>0</v>
      </c>
    </row>
    <row r="2018" spans="1:12">
      <c r="A2018">
        <v>116</v>
      </c>
      <c r="B2018" t="s">
        <v>5001</v>
      </c>
      <c r="C2018" s="119">
        <v>51212</v>
      </c>
      <c r="D2018" t="s">
        <v>4994</v>
      </c>
      <c r="E2018" s="119" t="s">
        <v>1606</v>
      </c>
      <c r="H2018" t="s">
        <v>176</v>
      </c>
      <c r="I2018">
        <f>VLOOKUP(H2018,Listas!$B$2:$C$20,2,FALSE)</f>
        <v>500019</v>
      </c>
      <c r="J2018" t="s">
        <v>1607</v>
      </c>
      <c r="K2018">
        <f>VLOOKUP(J2018,Listas!$B$21:$C$50,2,FALSE)</f>
        <v>600001</v>
      </c>
      <c r="L2018">
        <v>0</v>
      </c>
    </row>
    <row r="2019" spans="1:12" s="363" customFormat="1">
      <c r="A2019" s="363">
        <v>116</v>
      </c>
      <c r="B2019" s="363">
        <v>6</v>
      </c>
      <c r="C2019" s="363">
        <v>6</v>
      </c>
      <c r="D2019" s="363" t="s">
        <v>5002</v>
      </c>
      <c r="E2019" s="364" t="s">
        <v>1601</v>
      </c>
    </row>
    <row r="2020" spans="1:12">
      <c r="A2020">
        <v>116</v>
      </c>
      <c r="B2020" t="s">
        <v>5003</v>
      </c>
      <c r="C2020" s="119">
        <v>61</v>
      </c>
      <c r="D2020" t="s">
        <v>82</v>
      </c>
      <c r="E2020" s="119" t="s">
        <v>1606</v>
      </c>
      <c r="H2020" t="s">
        <v>1607</v>
      </c>
      <c r="I2020">
        <f>VLOOKUP(H2020,Listas!$B$2:$C$20,2,FALSE)</f>
        <v>500001</v>
      </c>
      <c r="J2020" t="s">
        <v>1607</v>
      </c>
      <c r="K2020">
        <f>VLOOKUP(J2020,Listas!$B$21:$C$50,2,FALSE)</f>
        <v>600001</v>
      </c>
      <c r="L2020">
        <v>0</v>
      </c>
    </row>
  </sheetData>
  <autoFilter ref="A1:L2020" xr:uid="{00000000-0009-0000-0000-00000A000000}"/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Listas!$B$21:$B$50</xm:f>
          </x14:formula1>
          <xm:sqref>J6:J7 J9:J12 J2007:J2018 J83:J85 J16:J19 J24:J63 J65:J73 J75:J78 J94:J99 J80:J81 J87:J90 J92 J145:J146 J102:J108 J21:J22 J114:J116 J122:J132 J134 J136 J138:J143 J159:J160 J148:J150 J152:J153 J118:J120 J156:J157 J175 J163:J172 J192 J189:J190 J177:J185 J197:J198 J194:J195 J1547:J1550 J207:J208 J211:J212 J1590:J1597 J1324 J1943:J1957 J1976:J1977 J1981:J1988 J1432:J1437 J1439:J1441 J1443:J1445 J1447:J1464 J1466:J1467 J214:J1322 J1979 J1480:J1481 J1484:J1490 J1495:J1496 J1498:J1499 J1502:J1505 J1509 J1507 J201:J202 J1990 J1521 J2020 J1537 J1526 J1530 J1532 J1534 J1558 J1555 J1543:J1545 J1523 J1552:J1553 J1567 J1571 J1573 J1575 J1578:J1580 J1584:J1586 J1511:J1512 J1599:J1600 J1602:J1603 J1605:J1607 J1609 J1612:J1614 J1617:J1620 J1624:J1626 J1628 J1630:J1631 J1633 J1635 J1637 J1639 J1641 J1643 J1645:J1646 J1651:J1664 J1666:J1673 J1675:J1686 J1688 J1690 J1692 J1695:J1699 J1701:J1702 J1704 J1707:J1726 J1728:J1730 J1733:J1740 J1743:J1746 J1749:J1766 J1768:J1780 J1782 J1785 J1788 J1792:J1805 J1807:J1814 J1816:J1827 J1829 J1831 J1834:J1838 J1840:J1841 J1844:J1864 J1866:J1868 J1871:J1883 J1886:J1887 J1889:J1890 J1892:J1893 J1895:J1899 J1902:J1921 J1923:J1940 J1994:J2005 J1960:J1962 J1965 J1967 J1969:J1971 J1973 J1469:J1476</xm:sqref>
        </x14:dataValidation>
        <x14:dataValidation type="list" allowBlank="1" showInputMessage="1" showErrorMessage="1" xr:uid="{00000000-0002-0000-0A00-000001000000}">
          <x14:formula1>
            <xm:f>Listas!$B$21:$B$52</xm:f>
          </x14:formula1>
          <xm:sqref>J1326:J1334 J1336:J1412 J1515:J1516</xm:sqref>
        </x14:dataValidation>
        <x14:dataValidation type="list" allowBlank="1" showInputMessage="1" showErrorMessage="1" xr:uid="{00000000-0002-0000-0A00-000002000000}">
          <x14:formula1>
            <xm:f>Listas!$B$21:$B$53</xm:f>
          </x14:formula1>
          <xm:sqref>J1414:J1430 J1478</xm:sqref>
        </x14:dataValidation>
        <x14:dataValidation type="list" allowBlank="1" showInputMessage="1" showErrorMessage="1" xr:uid="{00000000-0002-0000-0A00-000003000000}">
          <x14:formula1>
            <xm:f>Listas!$B$2:$B$20</xm:f>
          </x14:formula1>
          <xm:sqref>H6:H2020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38"/>
  <sheetViews>
    <sheetView topLeftCell="A409" workbookViewId="0">
      <selection activeCell="A425" sqref="A425:XFD426"/>
    </sheetView>
  </sheetViews>
  <sheetFormatPr defaultColWidth="9.140625" defaultRowHeight="14.45"/>
  <cols>
    <col min="3" max="3" width="9.140625" customWidth="1"/>
    <col min="4" max="4" width="45.140625" customWidth="1"/>
    <col min="5" max="5" width="14.28515625" style="100" bestFit="1" customWidth="1"/>
    <col min="6" max="7" width="15" style="100" bestFit="1" customWidth="1"/>
    <col min="8" max="9" width="14.28515625" style="100" bestFit="1" customWidth="1"/>
    <col min="10" max="10" width="21.5703125" bestFit="1" customWidth="1"/>
    <col min="11" max="11" width="17.7109375" bestFit="1" customWidth="1"/>
    <col min="12" max="12" width="12.85546875" bestFit="1" customWidth="1"/>
    <col min="15" max="15" width="9.42578125" customWidth="1"/>
  </cols>
  <sheetData>
    <row r="1" spans="1:15">
      <c r="B1" t="s">
        <v>411</v>
      </c>
      <c r="C1" t="s">
        <v>412</v>
      </c>
      <c r="D1" t="s">
        <v>413</v>
      </c>
      <c r="E1" s="100" t="s">
        <v>414</v>
      </c>
      <c r="F1" s="100" t="s">
        <v>415</v>
      </c>
      <c r="G1" s="100" t="s">
        <v>416</v>
      </c>
      <c r="H1" s="100" t="s">
        <v>417</v>
      </c>
      <c r="I1" s="100" t="s">
        <v>418</v>
      </c>
    </row>
    <row r="2" spans="1:15">
      <c r="B2" t="s">
        <v>419</v>
      </c>
    </row>
    <row r="4" spans="1:15">
      <c r="B4" t="s">
        <v>5004</v>
      </c>
    </row>
    <row r="6" spans="1:15">
      <c r="A6" t="s">
        <v>422</v>
      </c>
      <c r="B6" t="s">
        <v>422</v>
      </c>
      <c r="C6" t="s">
        <v>423</v>
      </c>
      <c r="D6" t="s">
        <v>189</v>
      </c>
      <c r="E6" s="100" t="s">
        <v>424</v>
      </c>
      <c r="F6" s="100" t="s">
        <v>425</v>
      </c>
      <c r="G6" s="100" t="s">
        <v>426</v>
      </c>
      <c r="H6" s="100" t="s">
        <v>427</v>
      </c>
      <c r="I6" s="100" t="s">
        <v>428</v>
      </c>
      <c r="J6" s="375" t="s">
        <v>1310</v>
      </c>
      <c r="K6" s="375" t="s">
        <v>1311</v>
      </c>
      <c r="L6" t="s">
        <v>1155</v>
      </c>
      <c r="M6" t="s">
        <v>1149</v>
      </c>
      <c r="N6" t="s">
        <v>1312</v>
      </c>
      <c r="O6" t="s">
        <v>1313</v>
      </c>
    </row>
    <row r="7" spans="1:15" ht="18">
      <c r="A7">
        <f>B7</f>
        <v>1</v>
      </c>
      <c r="B7">
        <v>1</v>
      </c>
      <c r="C7">
        <v>1</v>
      </c>
      <c r="D7" t="s">
        <v>429</v>
      </c>
      <c r="E7" s="100">
        <v>51373399.5</v>
      </c>
      <c r="F7" s="100">
        <v>133738505.62</v>
      </c>
      <c r="G7" s="100">
        <v>-126424677.31999999</v>
      </c>
      <c r="H7" s="100">
        <v>7313828.2999999998</v>
      </c>
      <c r="I7" s="100">
        <v>58687227.799999997</v>
      </c>
      <c r="J7" s="135">
        <f>I7/1000</f>
        <v>58687.227800000001</v>
      </c>
      <c r="K7" s="135">
        <f>ROUND(J7,0)</f>
        <v>58687</v>
      </c>
      <c r="L7" s="377">
        <f>IFERROR(VLOOKUP(C7,'[356]DE x PARA'!C2:K2001,7,FALSE),"SINTÉTICA")</f>
        <v>0</v>
      </c>
      <c r="M7">
        <f>IFERROR(VLOOKUP(B7,'[356]DE x PARA'!B2:K2001,10,FALSE),"SINTÉTICA")</f>
        <v>0</v>
      </c>
      <c r="N7">
        <f>IFERROR(VLOOKUP(M7,'[356]DE x PARA'!$K$2:$L$2001,2,FALSE),0)</f>
        <v>0</v>
      </c>
      <c r="O7">
        <f>+H7*N7</f>
        <v>0</v>
      </c>
    </row>
    <row r="8" spans="1:15" ht="18">
      <c r="A8" t="str">
        <f t="shared" ref="A8:A71" si="0">B8</f>
        <v>1.1</v>
      </c>
      <c r="B8" t="s">
        <v>430</v>
      </c>
      <c r="C8">
        <v>11</v>
      </c>
      <c r="D8" t="s">
        <v>8</v>
      </c>
      <c r="E8" s="100">
        <v>35519718.270000003</v>
      </c>
      <c r="F8" s="100">
        <v>132942527.17</v>
      </c>
      <c r="G8" s="100">
        <v>-123746545.63</v>
      </c>
      <c r="H8" s="100">
        <v>9195981.5399999991</v>
      </c>
      <c r="I8" s="100">
        <v>44715699.810000002</v>
      </c>
      <c r="J8" s="135">
        <f t="shared" ref="J8:J71" si="1">I8/1000</f>
        <v>44715.699810000006</v>
      </c>
      <c r="K8" s="135">
        <f t="shared" ref="K8:K71" si="2">ROUND(J8,0)</f>
        <v>44716</v>
      </c>
      <c r="L8" s="377">
        <f>IFERROR(VLOOKUP(C8,'[356]DE x PARA'!C3:K2002,7,FALSE),"SINTÉTICA")</f>
        <v>0</v>
      </c>
      <c r="M8">
        <f>IFERROR(VLOOKUP(B8,'[356]DE x PARA'!B3:K2002,10,FALSE),"SINTÉTICA")</f>
        <v>0</v>
      </c>
      <c r="N8">
        <f>IFERROR(VLOOKUP(M8,'[356]DE x PARA'!$K$2:$L$2001,2,FALSE),0)</f>
        <v>0</v>
      </c>
      <c r="O8">
        <f t="shared" ref="O8:O71" si="3">+H8*N8</f>
        <v>0</v>
      </c>
    </row>
    <row r="9" spans="1:15" ht="18">
      <c r="A9" t="str">
        <f t="shared" si="0"/>
        <v>1.1.1</v>
      </c>
      <c r="B9" t="s">
        <v>431</v>
      </c>
      <c r="C9">
        <v>111</v>
      </c>
      <c r="D9" t="s">
        <v>432</v>
      </c>
      <c r="E9" s="100">
        <v>30622515.34</v>
      </c>
      <c r="F9" s="100">
        <v>115807709.27</v>
      </c>
      <c r="G9" s="100">
        <v>-109961267.14</v>
      </c>
      <c r="H9" s="100">
        <v>5846442.1299999999</v>
      </c>
      <c r="I9" s="100">
        <v>36468957.469999999</v>
      </c>
      <c r="J9" s="135">
        <f t="shared" si="1"/>
        <v>36468.957470000001</v>
      </c>
      <c r="K9" s="135">
        <f t="shared" si="2"/>
        <v>36469</v>
      </c>
      <c r="L9" s="377">
        <f>IFERROR(VLOOKUP(C9,'[356]DE x PARA'!C4:K2003,7,FALSE),"SINTÉTICA")</f>
        <v>0</v>
      </c>
      <c r="M9">
        <f>IFERROR(VLOOKUP(B9,'[356]DE x PARA'!B4:K2003,10,FALSE),"SINTÉTICA")</f>
        <v>0</v>
      </c>
      <c r="N9">
        <f>IFERROR(VLOOKUP(M9,'[356]DE x PARA'!$K$2:$L$2001,2,FALSE),0)</f>
        <v>0</v>
      </c>
      <c r="O9">
        <f t="shared" si="3"/>
        <v>0</v>
      </c>
    </row>
    <row r="10" spans="1:15" ht="18">
      <c r="A10" t="str">
        <f t="shared" si="0"/>
        <v>1.1.1.02</v>
      </c>
      <c r="B10" t="s">
        <v>433</v>
      </c>
      <c r="C10">
        <v>1112</v>
      </c>
      <c r="D10" t="s">
        <v>434</v>
      </c>
      <c r="E10" s="100">
        <v>30622515.34</v>
      </c>
      <c r="F10" s="100">
        <v>115807709.27</v>
      </c>
      <c r="G10" s="100">
        <v>-109961267.14</v>
      </c>
      <c r="H10" s="100">
        <v>5846442.1299999999</v>
      </c>
      <c r="I10" s="100">
        <v>36468957.469999999</v>
      </c>
      <c r="J10" s="135">
        <f t="shared" si="1"/>
        <v>36468.957470000001</v>
      </c>
      <c r="K10" s="135">
        <f t="shared" si="2"/>
        <v>36469</v>
      </c>
      <c r="L10" s="377">
        <f>IFERROR(VLOOKUP(C10,'[356]DE x PARA'!C5:K2004,7,FALSE),"SINTÉTICA")</f>
        <v>0</v>
      </c>
      <c r="M10">
        <f>IFERROR(VLOOKUP(B10,'[356]DE x PARA'!B5:K2004,10,FALSE),"SINTÉTICA")</f>
        <v>0</v>
      </c>
      <c r="N10">
        <f>IFERROR(VLOOKUP(M10,'[356]DE x PARA'!$K$2:$L$2001,2,FALSE),0)</f>
        <v>0</v>
      </c>
      <c r="O10">
        <f t="shared" si="3"/>
        <v>0</v>
      </c>
    </row>
    <row r="11" spans="1:15" ht="18">
      <c r="A11" t="str">
        <f t="shared" si="0"/>
        <v>1.1.1.02.0040</v>
      </c>
      <c r="B11" t="s">
        <v>1610</v>
      </c>
      <c r="C11" t="s">
        <v>1611</v>
      </c>
      <c r="D11" t="s">
        <v>1612</v>
      </c>
      <c r="E11" s="100">
        <v>30622515.34</v>
      </c>
      <c r="F11" s="100">
        <v>0</v>
      </c>
      <c r="G11" s="100">
        <v>-30622515.34</v>
      </c>
      <c r="H11" s="100">
        <v>-30622515.34</v>
      </c>
      <c r="I11" s="100">
        <v>0</v>
      </c>
      <c r="J11" s="135">
        <f t="shared" si="1"/>
        <v>0</v>
      </c>
      <c r="K11" s="135">
        <f t="shared" si="2"/>
        <v>0</v>
      </c>
      <c r="L11" s="377">
        <f>IFERROR(VLOOKUP(C11,'[356]DE x PARA'!C6:K2005,7,FALSE),"SINTÉTICA")</f>
        <v>500001</v>
      </c>
      <c r="M11">
        <f>IFERROR(VLOOKUP(B11,'[356]DE x PARA'!B6:K2005,10,FALSE),"SINTÉTICA")</f>
        <v>600030</v>
      </c>
      <c r="N11">
        <f>IFERROR(VLOOKUP(M11,'[356]DE x PARA'!$K$2:$L$2001,2,FALSE),0)</f>
        <v>-1</v>
      </c>
      <c r="O11">
        <f t="shared" si="3"/>
        <v>30622515.34</v>
      </c>
    </row>
    <row r="12" spans="1:15" ht="18">
      <c r="A12" t="str">
        <f t="shared" si="0"/>
        <v>1.1.1.02.0042</v>
      </c>
      <c r="B12" t="s">
        <v>435</v>
      </c>
      <c r="C12" t="s">
        <v>436</v>
      </c>
      <c r="D12" t="s">
        <v>437</v>
      </c>
      <c r="E12" s="100">
        <v>0</v>
      </c>
      <c r="F12" s="100">
        <v>22224015.43</v>
      </c>
      <c r="G12" s="100">
        <v>-22224015.43</v>
      </c>
      <c r="H12" s="100">
        <v>0</v>
      </c>
      <c r="I12" s="100">
        <v>0</v>
      </c>
      <c r="J12" s="135">
        <f t="shared" si="1"/>
        <v>0</v>
      </c>
      <c r="K12" s="135">
        <f t="shared" si="2"/>
        <v>0</v>
      </c>
      <c r="L12" s="377">
        <f>IFERROR(VLOOKUP(C12,'[356]DE x PARA'!C7:K2006,7,FALSE),"SINTÉTICA")</f>
        <v>500001</v>
      </c>
      <c r="M12">
        <f>IFERROR(VLOOKUP(B12,'[356]DE x PARA'!B7:K2006,10,FALSE),"SINTÉTICA")</f>
        <v>600030</v>
      </c>
      <c r="N12">
        <f>IFERROR(VLOOKUP(M12,'[356]DE x PARA'!$K$2:$L$2001,2,FALSE),0)</f>
        <v>-1</v>
      </c>
      <c r="O12">
        <f t="shared" si="3"/>
        <v>0</v>
      </c>
    </row>
    <row r="13" spans="1:15" ht="18">
      <c r="A13" t="str">
        <f t="shared" si="0"/>
        <v>1.1.1.02.0043</v>
      </c>
      <c r="B13" t="s">
        <v>438</v>
      </c>
      <c r="C13" t="s">
        <v>439</v>
      </c>
      <c r="D13" t="s">
        <v>440</v>
      </c>
      <c r="E13" s="100">
        <v>0</v>
      </c>
      <c r="F13" s="100">
        <v>64121301.210000001</v>
      </c>
      <c r="G13" s="100">
        <v>-55762126.039999999</v>
      </c>
      <c r="H13" s="100">
        <v>8359175.1699999999</v>
      </c>
      <c r="I13" s="100">
        <v>8359175.1699999999</v>
      </c>
      <c r="J13" s="135">
        <f t="shared" si="1"/>
        <v>8359.1751700000004</v>
      </c>
      <c r="K13" s="135">
        <f t="shared" si="2"/>
        <v>8359</v>
      </c>
      <c r="L13" s="377">
        <f>IFERROR(VLOOKUP(C13,'[356]DE x PARA'!C8:K2007,7,FALSE),"SINTÉTICA")</f>
        <v>500001</v>
      </c>
      <c r="M13">
        <f>IFERROR(VLOOKUP(B13,'[356]DE x PARA'!B8:K2007,10,FALSE),"SINTÉTICA")</f>
        <v>600030</v>
      </c>
      <c r="N13">
        <f>IFERROR(VLOOKUP(M13,'[356]DE x PARA'!$K$2:$L$2001,2,FALSE),0)</f>
        <v>-1</v>
      </c>
      <c r="O13">
        <f t="shared" si="3"/>
        <v>-8359175.1699999999</v>
      </c>
    </row>
    <row r="14" spans="1:15" ht="18">
      <c r="A14" t="str">
        <f t="shared" si="0"/>
        <v>1.1.1.02.0044</v>
      </c>
      <c r="B14" t="s">
        <v>441</v>
      </c>
      <c r="C14" t="s">
        <v>442</v>
      </c>
      <c r="D14" t="s">
        <v>443</v>
      </c>
      <c r="E14" s="100">
        <v>0</v>
      </c>
      <c r="F14" s="100">
        <v>29462392.629999999</v>
      </c>
      <c r="G14" s="100">
        <v>-1352610.33</v>
      </c>
      <c r="H14" s="100">
        <v>28109782.300000001</v>
      </c>
      <c r="I14" s="100">
        <v>28109782.300000001</v>
      </c>
      <c r="J14" s="135">
        <f t="shared" si="1"/>
        <v>28109.782299999999</v>
      </c>
      <c r="K14" s="135">
        <f t="shared" si="2"/>
        <v>28110</v>
      </c>
      <c r="L14" s="377">
        <f>IFERROR(VLOOKUP(C14,'[356]DE x PARA'!C9:K2008,7,FALSE),"SINTÉTICA")</f>
        <v>500001</v>
      </c>
      <c r="M14">
        <f>IFERROR(VLOOKUP(B14,'[356]DE x PARA'!B9:K2008,10,FALSE),"SINTÉTICA")</f>
        <v>600030</v>
      </c>
      <c r="N14">
        <f>IFERROR(VLOOKUP(M14,'[356]DE x PARA'!$K$2:$L$2001,2,FALSE),0)</f>
        <v>-1</v>
      </c>
      <c r="O14">
        <f t="shared" si="3"/>
        <v>-28109782.300000001</v>
      </c>
    </row>
    <row r="15" spans="1:15" ht="18">
      <c r="A15" t="str">
        <f t="shared" si="0"/>
        <v>1.1.2</v>
      </c>
      <c r="B15" t="s">
        <v>444</v>
      </c>
      <c r="C15">
        <v>112</v>
      </c>
      <c r="D15" t="s">
        <v>445</v>
      </c>
      <c r="E15" s="100">
        <v>2317758.71</v>
      </c>
      <c r="F15" s="100">
        <v>12871524.939999999</v>
      </c>
      <c r="G15" s="100">
        <v>-9699692.5399999991</v>
      </c>
      <c r="H15" s="100">
        <v>3171832.4</v>
      </c>
      <c r="I15" s="100">
        <v>5489591.1100000003</v>
      </c>
      <c r="J15" s="135">
        <f t="shared" si="1"/>
        <v>5489.5911100000003</v>
      </c>
      <c r="K15" s="135">
        <f t="shared" si="2"/>
        <v>5490</v>
      </c>
      <c r="L15" s="377">
        <f>IFERROR(VLOOKUP(C15,'[356]DE x PARA'!C10:K2009,7,FALSE),"SINTÉTICA")</f>
        <v>0</v>
      </c>
      <c r="M15">
        <f>IFERROR(VLOOKUP(B15,'[356]DE x PARA'!B10:K2009,10,FALSE),"SINTÉTICA")</f>
        <v>0</v>
      </c>
      <c r="N15">
        <f>IFERROR(VLOOKUP(M15,'[356]DE x PARA'!$K$2:$L$2001,2,FALSE),0)</f>
        <v>0</v>
      </c>
      <c r="O15">
        <f t="shared" si="3"/>
        <v>0</v>
      </c>
    </row>
    <row r="16" spans="1:15" ht="18">
      <c r="A16" t="str">
        <f t="shared" si="0"/>
        <v>1.1.2.03</v>
      </c>
      <c r="B16" t="s">
        <v>446</v>
      </c>
      <c r="C16">
        <v>1123</v>
      </c>
      <c r="D16" t="s">
        <v>447</v>
      </c>
      <c r="E16" s="100">
        <v>1526087.55</v>
      </c>
      <c r="F16" s="100">
        <v>2765786.62</v>
      </c>
      <c r="G16" s="100">
        <v>-1385952.84</v>
      </c>
      <c r="H16" s="100">
        <v>1379833.78</v>
      </c>
      <c r="I16" s="100">
        <v>2905921.33</v>
      </c>
      <c r="J16" s="135">
        <f t="shared" si="1"/>
        <v>2905.9213300000001</v>
      </c>
      <c r="K16" s="135">
        <f t="shared" si="2"/>
        <v>2906</v>
      </c>
      <c r="L16" s="377">
        <f>IFERROR(VLOOKUP(C16,'[356]DE x PARA'!C11:K2010,7,FALSE),"SINTÉTICA")</f>
        <v>0</v>
      </c>
      <c r="M16">
        <f>IFERROR(VLOOKUP(B16,'[356]DE x PARA'!B11:K2010,10,FALSE),"SINTÉTICA")</f>
        <v>0</v>
      </c>
      <c r="N16">
        <f>IFERROR(VLOOKUP(M16,'[356]DE x PARA'!$K$2:$L$2001,2,FALSE),0)</f>
        <v>0</v>
      </c>
      <c r="O16">
        <f t="shared" si="3"/>
        <v>0</v>
      </c>
    </row>
    <row r="17" spans="1:15" ht="18">
      <c r="A17" t="str">
        <f t="shared" si="0"/>
        <v>1.1.2.03.0009</v>
      </c>
      <c r="B17" t="s">
        <v>448</v>
      </c>
      <c r="C17">
        <v>11239</v>
      </c>
      <c r="D17" t="s">
        <v>193</v>
      </c>
      <c r="E17" s="100">
        <v>1487.38</v>
      </c>
      <c r="F17" s="100">
        <v>98.85</v>
      </c>
      <c r="G17" s="100">
        <v>-7.24</v>
      </c>
      <c r="H17" s="100">
        <v>91.61</v>
      </c>
      <c r="I17" s="100">
        <v>1578.99</v>
      </c>
      <c r="J17" s="135">
        <f t="shared" si="1"/>
        <v>1.5789900000000001</v>
      </c>
      <c r="K17" s="135">
        <f t="shared" si="2"/>
        <v>2</v>
      </c>
      <c r="L17" s="377">
        <f>IFERROR(VLOOKUP(C17,'[356]DE x PARA'!C12:K2011,7,FALSE),"SINTÉTICA")</f>
        <v>500001</v>
      </c>
      <c r="M17">
        <f>IFERROR(VLOOKUP(B17,'[356]DE x PARA'!B12:K2011,10,FALSE),"SINTÉTICA")</f>
        <v>600014</v>
      </c>
      <c r="N17">
        <f>IFERROR(VLOOKUP(M17,'[356]DE x PARA'!$K$2:$L$2001,2,FALSE),0)</f>
        <v>-1</v>
      </c>
      <c r="O17">
        <f t="shared" si="3"/>
        <v>-91.61</v>
      </c>
    </row>
    <row r="18" spans="1:15" ht="18">
      <c r="A18" t="str">
        <f t="shared" si="0"/>
        <v>1.1.2.03.0016</v>
      </c>
      <c r="B18" t="s">
        <v>449</v>
      </c>
      <c r="C18">
        <v>112316</v>
      </c>
      <c r="D18" t="s">
        <v>450</v>
      </c>
      <c r="E18" s="100">
        <v>668444.49</v>
      </c>
      <c r="F18" s="100">
        <v>615232.9</v>
      </c>
      <c r="G18" s="100">
        <v>-855457.12</v>
      </c>
      <c r="H18" s="100">
        <v>-240224.22</v>
      </c>
      <c r="I18" s="100">
        <v>428220.27</v>
      </c>
      <c r="J18" s="135">
        <f t="shared" si="1"/>
        <v>428.22027000000003</v>
      </c>
      <c r="K18" s="135">
        <f t="shared" si="2"/>
        <v>428</v>
      </c>
      <c r="L18" s="377">
        <f>IFERROR(VLOOKUP(C18,'[356]DE x PARA'!C13:K2012,7,FALSE),"SINTÉTICA")</f>
        <v>500001</v>
      </c>
      <c r="M18">
        <f>IFERROR(VLOOKUP(B18,'[356]DE x PARA'!B13:K2012,10,FALSE),"SINTÉTICA")</f>
        <v>600014</v>
      </c>
      <c r="N18">
        <f>IFERROR(VLOOKUP(M18,'[356]DE x PARA'!$K$2:$L$2001,2,FALSE),0)</f>
        <v>-1</v>
      </c>
      <c r="O18">
        <f t="shared" si="3"/>
        <v>240224.22</v>
      </c>
    </row>
    <row r="19" spans="1:15" ht="18">
      <c r="A19" t="str">
        <f t="shared" si="0"/>
        <v>1.1.2.03.0017</v>
      </c>
      <c r="B19" t="s">
        <v>451</v>
      </c>
      <c r="C19">
        <v>112317</v>
      </c>
      <c r="D19" t="s">
        <v>452</v>
      </c>
      <c r="E19" s="100">
        <v>267519.28000000003</v>
      </c>
      <c r="F19" s="100">
        <v>203053.6</v>
      </c>
      <c r="G19" s="100">
        <v>-347035.18</v>
      </c>
      <c r="H19" s="100">
        <v>-143981.57999999999</v>
      </c>
      <c r="I19" s="100">
        <v>123537.7</v>
      </c>
      <c r="J19" s="135">
        <f t="shared" si="1"/>
        <v>123.5377</v>
      </c>
      <c r="K19" s="135">
        <f t="shared" si="2"/>
        <v>124</v>
      </c>
      <c r="L19" s="377">
        <f>IFERROR(VLOOKUP(C19,'[356]DE x PARA'!C14:K2013,7,FALSE),"SINTÉTICA")</f>
        <v>500001</v>
      </c>
      <c r="M19">
        <f>IFERROR(VLOOKUP(B19,'[356]DE x PARA'!B14:K2013,10,FALSE),"SINTÉTICA")</f>
        <v>600014</v>
      </c>
      <c r="N19">
        <f>IFERROR(VLOOKUP(M19,'[356]DE x PARA'!$K$2:$L$2001,2,FALSE),0)</f>
        <v>-1</v>
      </c>
      <c r="O19">
        <f t="shared" si="3"/>
        <v>143981.57999999999</v>
      </c>
    </row>
    <row r="20" spans="1:15" ht="18">
      <c r="A20" t="str">
        <f t="shared" si="0"/>
        <v>1.1.2.03.0021</v>
      </c>
      <c r="B20" t="s">
        <v>1661</v>
      </c>
      <c r="C20">
        <v>112321</v>
      </c>
      <c r="D20" t="s">
        <v>1662</v>
      </c>
      <c r="E20" s="100">
        <v>160515.44</v>
      </c>
      <c r="F20" s="100">
        <v>22937.86</v>
      </c>
      <c r="G20" s="100">
        <v>-183453.3</v>
      </c>
      <c r="H20" s="100">
        <v>-160515.44</v>
      </c>
      <c r="I20" s="100">
        <v>0</v>
      </c>
      <c r="J20" s="135">
        <f t="shared" si="1"/>
        <v>0</v>
      </c>
      <c r="K20" s="135">
        <f t="shared" si="2"/>
        <v>0</v>
      </c>
      <c r="L20" s="377">
        <f>IFERROR(VLOOKUP(C20,'[356]DE x PARA'!C15:K2014,7,FALSE),"SINTÉTICA")</f>
        <v>500001</v>
      </c>
      <c r="M20">
        <f>IFERROR(VLOOKUP(B20,'[356]DE x PARA'!B15:K2014,10,FALSE),"SINTÉTICA")</f>
        <v>600014</v>
      </c>
      <c r="N20">
        <f>IFERROR(VLOOKUP(M20,'[356]DE x PARA'!$K$2:$L$2001,2,FALSE),0)</f>
        <v>-1</v>
      </c>
      <c r="O20">
        <f t="shared" si="3"/>
        <v>160515.44</v>
      </c>
    </row>
    <row r="21" spans="1:15" ht="18">
      <c r="A21" t="str">
        <f t="shared" si="0"/>
        <v>1.1.2.03.0023</v>
      </c>
      <c r="B21" t="s">
        <v>453</v>
      </c>
      <c r="C21">
        <v>112323</v>
      </c>
      <c r="D21" t="s">
        <v>454</v>
      </c>
      <c r="E21" s="100">
        <v>6209.59</v>
      </c>
      <c r="F21" s="100">
        <v>873254.35</v>
      </c>
      <c r="G21" s="100">
        <v>0</v>
      </c>
      <c r="H21" s="100">
        <v>873254.35</v>
      </c>
      <c r="I21" s="100">
        <v>879463.94</v>
      </c>
      <c r="J21" s="135">
        <f t="shared" si="1"/>
        <v>879.46393999999998</v>
      </c>
      <c r="K21" s="135">
        <f t="shared" si="2"/>
        <v>879</v>
      </c>
      <c r="L21" s="377">
        <f>IFERROR(VLOOKUP(C21,'[356]DE x PARA'!C16:K2015,7,FALSE),"SINTÉTICA")</f>
        <v>500001</v>
      </c>
      <c r="M21">
        <f>IFERROR(VLOOKUP(B21,'[356]DE x PARA'!B16:K2015,10,FALSE),"SINTÉTICA")</f>
        <v>600014</v>
      </c>
      <c r="N21">
        <f>IFERROR(VLOOKUP(M21,'[356]DE x PARA'!$K$2:$L$2001,2,FALSE),0)</f>
        <v>-1</v>
      </c>
      <c r="O21">
        <f t="shared" si="3"/>
        <v>-873254.35</v>
      </c>
    </row>
    <row r="22" spans="1:15" ht="18">
      <c r="A22" t="str">
        <f t="shared" si="0"/>
        <v>1.1.2.03.0025</v>
      </c>
      <c r="B22" t="s">
        <v>455</v>
      </c>
      <c r="C22">
        <v>112325</v>
      </c>
      <c r="D22" t="s">
        <v>456</v>
      </c>
      <c r="E22" s="100">
        <v>0</v>
      </c>
      <c r="F22" s="100">
        <v>3184.32</v>
      </c>
      <c r="G22" s="100">
        <v>0</v>
      </c>
      <c r="H22" s="100">
        <v>3184.32</v>
      </c>
      <c r="I22" s="100">
        <v>3184.32</v>
      </c>
      <c r="J22" s="135">
        <f t="shared" si="1"/>
        <v>3.18432</v>
      </c>
      <c r="K22" s="135">
        <f t="shared" si="2"/>
        <v>3</v>
      </c>
      <c r="L22" s="377">
        <f>IFERROR(VLOOKUP(C22,'[356]DE x PARA'!C17:K2016,7,FALSE),"SINTÉTICA")</f>
        <v>500001</v>
      </c>
      <c r="M22">
        <f>IFERROR(VLOOKUP(B22,'[356]DE x PARA'!B17:K2016,10,FALSE),"SINTÉTICA")</f>
        <v>600014</v>
      </c>
      <c r="N22">
        <f>IFERROR(VLOOKUP(M22,'[356]DE x PARA'!$K$2:$L$2001,2,FALSE),0)</f>
        <v>-1</v>
      </c>
      <c r="O22">
        <f t="shared" si="3"/>
        <v>-3184.32</v>
      </c>
    </row>
    <row r="23" spans="1:15" ht="18">
      <c r="A23" t="str">
        <f t="shared" si="0"/>
        <v>1.1.2.03.0027</v>
      </c>
      <c r="B23" t="s">
        <v>457</v>
      </c>
      <c r="C23">
        <v>112327</v>
      </c>
      <c r="D23" t="s">
        <v>458</v>
      </c>
      <c r="E23" s="100">
        <v>239.03</v>
      </c>
      <c r="F23" s="100">
        <v>17.559999999999999</v>
      </c>
      <c r="G23" s="100">
        <v>0</v>
      </c>
      <c r="H23" s="100">
        <v>17.559999999999999</v>
      </c>
      <c r="I23" s="100">
        <v>256.58999999999997</v>
      </c>
      <c r="J23" s="135">
        <f t="shared" si="1"/>
        <v>0.25658999999999998</v>
      </c>
      <c r="K23" s="135">
        <f t="shared" si="2"/>
        <v>0</v>
      </c>
      <c r="L23" s="377">
        <f>IFERROR(VLOOKUP(C23,'[356]DE x PARA'!C18:K2017,7,FALSE),"SINTÉTICA")</f>
        <v>500001</v>
      </c>
      <c r="M23">
        <f>IFERROR(VLOOKUP(B23,'[356]DE x PARA'!B18:K2017,10,FALSE),"SINTÉTICA")</f>
        <v>600014</v>
      </c>
      <c r="N23">
        <f>IFERROR(VLOOKUP(M23,'[356]DE x PARA'!$K$2:$L$2001,2,FALSE),0)</f>
        <v>-1</v>
      </c>
      <c r="O23">
        <f t="shared" si="3"/>
        <v>-17.559999999999999</v>
      </c>
    </row>
    <row r="24" spans="1:15" ht="18">
      <c r="A24" t="str">
        <f t="shared" si="0"/>
        <v>1.1.2.03.0032</v>
      </c>
      <c r="B24" t="s">
        <v>459</v>
      </c>
      <c r="C24">
        <v>112332</v>
      </c>
      <c r="D24" t="s">
        <v>460</v>
      </c>
      <c r="E24" s="100">
        <v>303457.43</v>
      </c>
      <c r="F24" s="100">
        <v>23167.38</v>
      </c>
      <c r="G24" s="100">
        <v>0</v>
      </c>
      <c r="H24" s="100">
        <v>23167.38</v>
      </c>
      <c r="I24" s="100">
        <v>326624.81</v>
      </c>
      <c r="J24" s="135">
        <f t="shared" si="1"/>
        <v>326.62481000000002</v>
      </c>
      <c r="K24" s="135">
        <f t="shared" si="2"/>
        <v>327</v>
      </c>
      <c r="L24" s="377">
        <f>IFERROR(VLOOKUP(C24,'[356]DE x PARA'!C19:K2018,7,FALSE),"SINTÉTICA")</f>
        <v>500001</v>
      </c>
      <c r="M24">
        <f>IFERROR(VLOOKUP(B24,'[356]DE x PARA'!B19:K2018,10,FALSE),"SINTÉTICA")</f>
        <v>600014</v>
      </c>
      <c r="N24">
        <f>IFERROR(VLOOKUP(M24,'[356]DE x PARA'!$K$2:$L$2001,2,FALSE),0)</f>
        <v>-1</v>
      </c>
      <c r="O24">
        <f t="shared" si="3"/>
        <v>-23167.38</v>
      </c>
    </row>
    <row r="25" spans="1:15" ht="18">
      <c r="A25" t="str">
        <f t="shared" si="0"/>
        <v>1.1.2.03.0033</v>
      </c>
      <c r="B25" t="s">
        <v>461</v>
      </c>
      <c r="C25">
        <v>112333</v>
      </c>
      <c r="D25" t="s">
        <v>462</v>
      </c>
      <c r="E25" s="100">
        <v>116319.94</v>
      </c>
      <c r="F25" s="100">
        <v>8880.41</v>
      </c>
      <c r="G25" s="100">
        <v>0</v>
      </c>
      <c r="H25" s="100">
        <v>8880.41</v>
      </c>
      <c r="I25" s="100">
        <v>125200.35</v>
      </c>
      <c r="J25" s="135">
        <f t="shared" si="1"/>
        <v>125.20035</v>
      </c>
      <c r="K25" s="135">
        <f t="shared" si="2"/>
        <v>125</v>
      </c>
      <c r="L25" s="377">
        <f>IFERROR(VLOOKUP(C25,'[356]DE x PARA'!C20:K2019,7,FALSE),"SINTÉTICA")</f>
        <v>500001</v>
      </c>
      <c r="M25">
        <f>IFERROR(VLOOKUP(B25,'[356]DE x PARA'!B20:K2019,10,FALSE),"SINTÉTICA")</f>
        <v>600014</v>
      </c>
      <c r="N25">
        <f>IFERROR(VLOOKUP(M25,'[356]DE x PARA'!$K$2:$L$2001,2,FALSE),0)</f>
        <v>-1</v>
      </c>
      <c r="O25">
        <f t="shared" si="3"/>
        <v>-8880.41</v>
      </c>
    </row>
    <row r="26" spans="1:15" ht="18">
      <c r="A26" t="str">
        <f t="shared" si="0"/>
        <v>1.1.2.03.0034</v>
      </c>
      <c r="B26" t="s">
        <v>463</v>
      </c>
      <c r="C26">
        <v>112334</v>
      </c>
      <c r="D26" t="s">
        <v>198</v>
      </c>
      <c r="E26" s="100">
        <v>1894.97</v>
      </c>
      <c r="F26" s="100">
        <v>157.91999999999999</v>
      </c>
      <c r="G26" s="100">
        <v>0</v>
      </c>
      <c r="H26" s="100">
        <v>157.91999999999999</v>
      </c>
      <c r="I26" s="100">
        <v>2052.89</v>
      </c>
      <c r="J26" s="135">
        <f t="shared" si="1"/>
        <v>2.0528899999999997</v>
      </c>
      <c r="K26" s="135">
        <f t="shared" si="2"/>
        <v>2</v>
      </c>
      <c r="L26" s="377">
        <f>IFERROR(VLOOKUP(C26,'[356]DE x PARA'!C21:K2020,7,FALSE),"SINTÉTICA")</f>
        <v>500001</v>
      </c>
      <c r="M26">
        <f>IFERROR(VLOOKUP(B26,'[356]DE x PARA'!B21:K2020,10,FALSE),"SINTÉTICA")</f>
        <v>600014</v>
      </c>
      <c r="N26">
        <f>IFERROR(VLOOKUP(M26,'[356]DE x PARA'!$K$2:$L$2001,2,FALSE),0)</f>
        <v>-1</v>
      </c>
      <c r="O26">
        <f t="shared" si="3"/>
        <v>-157.91999999999999</v>
      </c>
    </row>
    <row r="27" spans="1:15" ht="18">
      <c r="A27" t="str">
        <f t="shared" si="0"/>
        <v>1.1.2.03.0036</v>
      </c>
      <c r="B27" t="s">
        <v>464</v>
      </c>
      <c r="C27">
        <v>112336</v>
      </c>
      <c r="D27" t="s">
        <v>465</v>
      </c>
      <c r="E27" s="100">
        <v>0</v>
      </c>
      <c r="F27" s="100">
        <v>725462.8</v>
      </c>
      <c r="G27" s="100">
        <v>0</v>
      </c>
      <c r="H27" s="100">
        <v>725462.8</v>
      </c>
      <c r="I27" s="100">
        <v>725462.8</v>
      </c>
      <c r="J27" s="135">
        <f t="shared" si="1"/>
        <v>725.46280000000002</v>
      </c>
      <c r="K27" s="135">
        <f t="shared" si="2"/>
        <v>725</v>
      </c>
      <c r="L27" s="377">
        <f>IFERROR(VLOOKUP(C27,'[356]DE x PARA'!C22:K2021,7,FALSE),"SINTÉTICA")</f>
        <v>500001</v>
      </c>
      <c r="M27">
        <f>IFERROR(VLOOKUP(B27,'[356]DE x PARA'!B22:K2021,10,FALSE),"SINTÉTICA")</f>
        <v>600014</v>
      </c>
      <c r="N27">
        <f>IFERROR(VLOOKUP(M27,'[356]DE x PARA'!$K$2:$L$2001,2,FALSE),0)</f>
        <v>-1</v>
      </c>
      <c r="O27">
        <f t="shared" si="3"/>
        <v>-725462.8</v>
      </c>
    </row>
    <row r="28" spans="1:15" ht="18">
      <c r="A28" t="str">
        <f t="shared" si="0"/>
        <v>1.1.2.03.0037</v>
      </c>
      <c r="B28" t="s">
        <v>466</v>
      </c>
      <c r="C28">
        <v>112337</v>
      </c>
      <c r="D28" t="s">
        <v>467</v>
      </c>
      <c r="E28" s="100">
        <v>0</v>
      </c>
      <c r="F28" s="100">
        <v>290338.67</v>
      </c>
      <c r="G28" s="100">
        <v>0</v>
      </c>
      <c r="H28" s="100">
        <v>290338.67</v>
      </c>
      <c r="I28" s="100">
        <v>290338.67</v>
      </c>
      <c r="J28" s="135">
        <f t="shared" si="1"/>
        <v>290.33866999999998</v>
      </c>
      <c r="K28" s="135">
        <f t="shared" si="2"/>
        <v>290</v>
      </c>
      <c r="L28" s="377">
        <f>IFERROR(VLOOKUP(C28,'[356]DE x PARA'!C23:K2022,7,FALSE),"SINTÉTICA")</f>
        <v>500001</v>
      </c>
      <c r="M28">
        <f>IFERROR(VLOOKUP(B28,'[356]DE x PARA'!B23:K2022,10,FALSE),"SINTÉTICA")</f>
        <v>600014</v>
      </c>
      <c r="N28">
        <f>IFERROR(VLOOKUP(M28,'[356]DE x PARA'!$K$2:$L$2001,2,FALSE),0)</f>
        <v>-1</v>
      </c>
      <c r="O28">
        <f t="shared" si="3"/>
        <v>-290338.67</v>
      </c>
    </row>
    <row r="29" spans="1:15" ht="18">
      <c r="A29" t="str">
        <f t="shared" si="0"/>
        <v>1.1.2.04</v>
      </c>
      <c r="B29" t="s">
        <v>468</v>
      </c>
      <c r="C29">
        <v>1124</v>
      </c>
      <c r="D29" t="s">
        <v>469</v>
      </c>
      <c r="E29" s="100">
        <v>791539.18</v>
      </c>
      <c r="F29" s="100">
        <v>6660726.3300000001</v>
      </c>
      <c r="G29" s="100">
        <v>-4895627.71</v>
      </c>
      <c r="H29" s="100">
        <v>1765098.62</v>
      </c>
      <c r="I29" s="100">
        <v>2556637.7999999998</v>
      </c>
      <c r="J29" s="135">
        <f t="shared" si="1"/>
        <v>2556.6378</v>
      </c>
      <c r="K29" s="135">
        <f t="shared" si="2"/>
        <v>2557</v>
      </c>
      <c r="L29" s="377">
        <f>IFERROR(VLOOKUP(C29,'[356]DE x PARA'!C24:K2023,7,FALSE),"SINTÉTICA")</f>
        <v>0</v>
      </c>
      <c r="M29">
        <f>IFERROR(VLOOKUP(B29,'[356]DE x PARA'!B24:K2023,10,FALSE),"SINTÉTICA")</f>
        <v>0</v>
      </c>
      <c r="N29">
        <f>IFERROR(VLOOKUP(M29,'[356]DE x PARA'!$K$2:$L$2001,2,FALSE),0)</f>
        <v>0</v>
      </c>
      <c r="O29">
        <f t="shared" si="3"/>
        <v>0</v>
      </c>
    </row>
    <row r="30" spans="1:15" ht="18">
      <c r="A30" t="str">
        <f t="shared" si="0"/>
        <v>1.1.2.04.0001</v>
      </c>
      <c r="B30" t="s">
        <v>470</v>
      </c>
      <c r="C30">
        <v>11241</v>
      </c>
      <c r="D30" t="s">
        <v>471</v>
      </c>
      <c r="E30" s="100">
        <v>791539.18</v>
      </c>
      <c r="F30" s="100">
        <v>3737463.88</v>
      </c>
      <c r="G30" s="100">
        <v>-4290433.21</v>
      </c>
      <c r="H30" s="100">
        <v>-552969.32999999996</v>
      </c>
      <c r="I30" s="100">
        <v>238569.85</v>
      </c>
      <c r="J30" s="135">
        <f t="shared" si="1"/>
        <v>238.56985</v>
      </c>
      <c r="K30" s="135">
        <f t="shared" si="2"/>
        <v>239</v>
      </c>
      <c r="L30" s="377">
        <f>IFERROR(VLOOKUP(C30,'[356]DE x PARA'!C25:K2024,7,FALSE),"SINTÉTICA")</f>
        <v>500001</v>
      </c>
      <c r="M30">
        <f>IFERROR(VLOOKUP(B30,'[356]DE x PARA'!B25:K2024,10,FALSE),"SINTÉTICA")</f>
        <v>600011</v>
      </c>
      <c r="N30">
        <f>IFERROR(VLOOKUP(M30,'[356]DE x PARA'!$K$2:$L$2001,2,FALSE),0)</f>
        <v>-1</v>
      </c>
      <c r="O30">
        <f t="shared" si="3"/>
        <v>552969.32999999996</v>
      </c>
    </row>
    <row r="31" spans="1:15" ht="18">
      <c r="A31" t="str">
        <f t="shared" si="0"/>
        <v>1.1.2.04.0002</v>
      </c>
      <c r="B31" t="s">
        <v>472</v>
      </c>
      <c r="C31">
        <v>11242</v>
      </c>
      <c r="D31" t="s">
        <v>473</v>
      </c>
      <c r="E31" s="100">
        <v>0</v>
      </c>
      <c r="F31" s="100">
        <v>2373741.42</v>
      </c>
      <c r="G31" s="100">
        <v>-55673.47</v>
      </c>
      <c r="H31" s="100">
        <v>2318067.9500000002</v>
      </c>
      <c r="I31" s="100">
        <v>2318067.9500000002</v>
      </c>
      <c r="J31" s="135">
        <f t="shared" si="1"/>
        <v>2318.0679500000001</v>
      </c>
      <c r="K31" s="135">
        <f t="shared" si="2"/>
        <v>2318</v>
      </c>
      <c r="L31" s="377">
        <f>IFERROR(VLOOKUP(C31,'[356]DE x PARA'!C26:K2025,7,FALSE),"SINTÉTICA")</f>
        <v>500001</v>
      </c>
      <c r="M31">
        <f>IFERROR(VLOOKUP(B31,'[356]DE x PARA'!B26:K2025,10,FALSE),"SINTÉTICA")</f>
        <v>600011</v>
      </c>
      <c r="N31">
        <f>IFERROR(VLOOKUP(M31,'[356]DE x PARA'!$K$2:$L$2001,2,FALSE),0)</f>
        <v>-1</v>
      </c>
      <c r="O31">
        <f t="shared" si="3"/>
        <v>-2318067.9500000002</v>
      </c>
    </row>
    <row r="32" spans="1:15" ht="18">
      <c r="A32" t="str">
        <f t="shared" si="0"/>
        <v>1.1.2.04.0024</v>
      </c>
      <c r="B32" t="s">
        <v>474</v>
      </c>
      <c r="C32">
        <v>112424</v>
      </c>
      <c r="D32" t="s">
        <v>475</v>
      </c>
      <c r="E32" s="100">
        <v>0</v>
      </c>
      <c r="F32" s="100">
        <v>508473.69</v>
      </c>
      <c r="G32" s="100">
        <v>-508473.69</v>
      </c>
      <c r="H32" s="100">
        <v>0</v>
      </c>
      <c r="I32" s="100">
        <v>0</v>
      </c>
      <c r="J32" s="135">
        <f t="shared" si="1"/>
        <v>0</v>
      </c>
      <c r="K32" s="135">
        <f t="shared" si="2"/>
        <v>0</v>
      </c>
      <c r="L32" s="377">
        <f>IFERROR(VLOOKUP(C32,'[356]DE x PARA'!C27:K2026,7,FALSE),"SINTÉTICA")</f>
        <v>500001</v>
      </c>
      <c r="M32">
        <f>IFERROR(VLOOKUP(B32,'[356]DE x PARA'!B27:K2026,10,FALSE),"SINTÉTICA")</f>
        <v>600011</v>
      </c>
      <c r="N32">
        <f>IFERROR(VLOOKUP(M32,'[356]DE x PARA'!$K$2:$L$2001,2,FALSE),0)</f>
        <v>-1</v>
      </c>
      <c r="O32">
        <f t="shared" si="3"/>
        <v>0</v>
      </c>
    </row>
    <row r="33" spans="1:15" ht="18">
      <c r="A33" t="str">
        <f t="shared" si="0"/>
        <v>1.1.2.04.0025</v>
      </c>
      <c r="B33" t="s">
        <v>476</v>
      </c>
      <c r="C33">
        <v>112425</v>
      </c>
      <c r="D33" t="s">
        <v>477</v>
      </c>
      <c r="E33" s="100">
        <v>0</v>
      </c>
      <c r="F33" s="100">
        <v>41047.339999999997</v>
      </c>
      <c r="G33" s="100">
        <v>-41047.339999999997</v>
      </c>
      <c r="H33" s="100">
        <v>0</v>
      </c>
      <c r="I33" s="100">
        <v>0</v>
      </c>
      <c r="J33" s="135">
        <f t="shared" si="1"/>
        <v>0</v>
      </c>
      <c r="K33" s="135">
        <f t="shared" si="2"/>
        <v>0</v>
      </c>
      <c r="L33" s="377">
        <f>IFERROR(VLOOKUP(C33,'[356]DE x PARA'!C28:K2027,7,FALSE),"SINTÉTICA")</f>
        <v>500001</v>
      </c>
      <c r="M33">
        <f>IFERROR(VLOOKUP(B33,'[356]DE x PARA'!B28:K2027,10,FALSE),"SINTÉTICA")</f>
        <v>600011</v>
      </c>
      <c r="N33">
        <f>IFERROR(VLOOKUP(M33,'[356]DE x PARA'!$K$2:$L$2001,2,FALSE),0)</f>
        <v>-1</v>
      </c>
      <c r="O33">
        <f t="shared" si="3"/>
        <v>0</v>
      </c>
    </row>
    <row r="34" spans="1:15" ht="18">
      <c r="A34" t="str">
        <f t="shared" si="0"/>
        <v>1.1.2.05</v>
      </c>
      <c r="B34" t="s">
        <v>478</v>
      </c>
      <c r="C34">
        <v>1125</v>
      </c>
      <c r="D34" t="s">
        <v>479</v>
      </c>
      <c r="E34" s="100">
        <v>0</v>
      </c>
      <c r="F34" s="100">
        <v>116900</v>
      </c>
      <c r="G34" s="100">
        <v>-90000</v>
      </c>
      <c r="H34" s="100">
        <v>26900</v>
      </c>
      <c r="I34" s="100">
        <v>26900</v>
      </c>
      <c r="J34" s="135">
        <f t="shared" si="1"/>
        <v>26.9</v>
      </c>
      <c r="K34" s="135">
        <f t="shared" si="2"/>
        <v>27</v>
      </c>
      <c r="L34" s="377">
        <f>IFERROR(VLOOKUP(C34,'[356]DE x PARA'!C29:K2028,7,FALSE),"SINTÉTICA")</f>
        <v>0</v>
      </c>
      <c r="M34">
        <f>IFERROR(VLOOKUP(B34,'[356]DE x PARA'!B29:K2028,10,FALSE),"SINTÉTICA")</f>
        <v>0</v>
      </c>
      <c r="N34">
        <f>IFERROR(VLOOKUP(M34,'[356]DE x PARA'!$K$2:$L$2001,2,FALSE),0)</f>
        <v>0</v>
      </c>
      <c r="O34">
        <f t="shared" si="3"/>
        <v>0</v>
      </c>
    </row>
    <row r="35" spans="1:15" ht="18">
      <c r="A35" t="str">
        <f t="shared" si="0"/>
        <v>1.1.2.05.0004</v>
      </c>
      <c r="B35" t="s">
        <v>480</v>
      </c>
      <c r="C35">
        <v>11254</v>
      </c>
      <c r="D35" t="s">
        <v>481</v>
      </c>
      <c r="E35" s="100">
        <v>0</v>
      </c>
      <c r="F35" s="100">
        <v>116900</v>
      </c>
      <c r="G35" s="100">
        <v>-90000</v>
      </c>
      <c r="H35" s="100">
        <v>26900</v>
      </c>
      <c r="I35" s="100">
        <v>26900</v>
      </c>
      <c r="J35" s="135">
        <f t="shared" si="1"/>
        <v>26.9</v>
      </c>
      <c r="K35" s="135">
        <f t="shared" si="2"/>
        <v>27</v>
      </c>
      <c r="L35" s="377">
        <f>IFERROR(VLOOKUP(C35,'[356]DE x PARA'!C30:K2029,7,FALSE),"SINTÉTICA")</f>
        <v>500001</v>
      </c>
      <c r="M35">
        <f>IFERROR(VLOOKUP(B35,'[356]DE x PARA'!B30:K2029,10,FALSE),"SINTÉTICA")</f>
        <v>600011</v>
      </c>
      <c r="N35">
        <f>IFERROR(VLOOKUP(M35,'[356]DE x PARA'!$K$2:$L$2001,2,FALSE),0)</f>
        <v>-1</v>
      </c>
      <c r="O35">
        <f t="shared" si="3"/>
        <v>-26900</v>
      </c>
    </row>
    <row r="36" spans="1:15" ht="18">
      <c r="A36" t="str">
        <f t="shared" si="0"/>
        <v>1.1.2.09</v>
      </c>
      <c r="B36" t="s">
        <v>482</v>
      </c>
      <c r="C36">
        <v>1129</v>
      </c>
      <c r="D36" t="s">
        <v>104</v>
      </c>
      <c r="E36" s="100">
        <v>0</v>
      </c>
      <c r="F36" s="100">
        <v>2888985.89</v>
      </c>
      <c r="G36" s="100">
        <v>-2888985.89</v>
      </c>
      <c r="H36" s="100">
        <v>0</v>
      </c>
      <c r="I36" s="100">
        <v>0</v>
      </c>
      <c r="J36" s="135">
        <f t="shared" si="1"/>
        <v>0</v>
      </c>
      <c r="K36" s="135">
        <f t="shared" si="2"/>
        <v>0</v>
      </c>
      <c r="L36" s="377">
        <f>IFERROR(VLOOKUP(C36,'[356]DE x PARA'!C31:K2030,7,FALSE),"SINTÉTICA")</f>
        <v>0</v>
      </c>
      <c r="M36">
        <f>IFERROR(VLOOKUP(B36,'[356]DE x PARA'!B31:K2030,10,FALSE),"SINTÉTICA")</f>
        <v>0</v>
      </c>
      <c r="N36">
        <f>IFERROR(VLOOKUP(M36,'[356]DE x PARA'!$K$2:$L$2001,2,FALSE),0)</f>
        <v>0</v>
      </c>
      <c r="O36">
        <f t="shared" si="3"/>
        <v>0</v>
      </c>
    </row>
    <row r="37" spans="1:15" ht="18">
      <c r="A37" t="str">
        <f t="shared" si="0"/>
        <v>1.1.2.09.0001</v>
      </c>
      <c r="B37" t="s">
        <v>483</v>
      </c>
      <c r="C37">
        <v>11291</v>
      </c>
      <c r="D37" t="s">
        <v>484</v>
      </c>
      <c r="E37" s="100">
        <v>0</v>
      </c>
      <c r="F37" s="100">
        <v>2888985.89</v>
      </c>
      <c r="G37" s="100">
        <v>-2888985.89</v>
      </c>
      <c r="H37" s="100">
        <v>0</v>
      </c>
      <c r="I37" s="100">
        <v>0</v>
      </c>
      <c r="J37" s="135">
        <f t="shared" si="1"/>
        <v>0</v>
      </c>
      <c r="K37" s="135">
        <f t="shared" si="2"/>
        <v>0</v>
      </c>
      <c r="L37" s="377">
        <f>IFERROR(VLOOKUP(C37,'[356]DE x PARA'!C32:K2031,7,FALSE),"SINTÉTICA")</f>
        <v>500001</v>
      </c>
      <c r="M37">
        <f>IFERROR(VLOOKUP(B37,'[356]DE x PARA'!B32:K2031,10,FALSE),"SINTÉTICA")</f>
        <v>600010</v>
      </c>
      <c r="N37">
        <f>IFERROR(VLOOKUP(M37,'[356]DE x PARA'!$K$2:$L$2001,2,FALSE),0)</f>
        <v>-1</v>
      </c>
      <c r="O37">
        <f t="shared" si="3"/>
        <v>0</v>
      </c>
    </row>
    <row r="38" spans="1:15" ht="18">
      <c r="A38" t="str">
        <f t="shared" si="0"/>
        <v>1.1.2.99</v>
      </c>
      <c r="B38" t="s">
        <v>485</v>
      </c>
      <c r="C38">
        <v>11299</v>
      </c>
      <c r="D38" t="s">
        <v>486</v>
      </c>
      <c r="E38" s="100">
        <v>131.97999999999999</v>
      </c>
      <c r="F38" s="100">
        <v>439126.1</v>
      </c>
      <c r="G38" s="100">
        <v>-439126.1</v>
      </c>
      <c r="H38" s="100">
        <v>0</v>
      </c>
      <c r="I38" s="100">
        <v>131.97999999999999</v>
      </c>
      <c r="J38" s="135">
        <f t="shared" si="1"/>
        <v>0.13197999999999999</v>
      </c>
      <c r="K38" s="135">
        <f t="shared" si="2"/>
        <v>0</v>
      </c>
      <c r="L38" s="377">
        <f>IFERROR(VLOOKUP(C38,'[356]DE x PARA'!C33:K2032,7,FALSE),"SINTÉTICA")</f>
        <v>0</v>
      </c>
      <c r="M38">
        <f>IFERROR(VLOOKUP(B38,'[356]DE x PARA'!B33:K2032,10,FALSE),"SINTÉTICA")</f>
        <v>0</v>
      </c>
      <c r="N38">
        <f>IFERROR(VLOOKUP(M38,'[356]DE x PARA'!$K$2:$L$2001,2,FALSE),0)</f>
        <v>0</v>
      </c>
      <c r="O38">
        <f t="shared" si="3"/>
        <v>0</v>
      </c>
    </row>
    <row r="39" spans="1:15" ht="18">
      <c r="A39" t="str">
        <f t="shared" si="0"/>
        <v>1.1.2.99.0005</v>
      </c>
      <c r="B39" t="s">
        <v>487</v>
      </c>
      <c r="C39">
        <v>112995</v>
      </c>
      <c r="D39" t="s">
        <v>488</v>
      </c>
      <c r="E39" s="100">
        <v>0</v>
      </c>
      <c r="F39" s="100">
        <v>439126.1</v>
      </c>
      <c r="G39" s="100">
        <v>-439126.1</v>
      </c>
      <c r="H39" s="100">
        <v>0</v>
      </c>
      <c r="I39" s="100">
        <v>0</v>
      </c>
      <c r="J39" s="135">
        <f t="shared" si="1"/>
        <v>0</v>
      </c>
      <c r="K39" s="135">
        <f t="shared" si="2"/>
        <v>0</v>
      </c>
      <c r="L39" s="377">
        <f>IFERROR(VLOOKUP(C39,'[356]DE x PARA'!C34:K2033,7,FALSE),"SINTÉTICA")</f>
        <v>500001</v>
      </c>
      <c r="M39">
        <f>IFERROR(VLOOKUP(B39,'[356]DE x PARA'!B34:K2033,10,FALSE),"SINTÉTICA")</f>
        <v>600016</v>
      </c>
      <c r="N39">
        <f>IFERROR(VLOOKUP(M39,'[356]DE x PARA'!$K$2:$L$2001,2,FALSE),0)</f>
        <v>-1</v>
      </c>
      <c r="O39">
        <f t="shared" si="3"/>
        <v>0</v>
      </c>
    </row>
    <row r="40" spans="1:15" ht="18">
      <c r="A40" t="str">
        <f t="shared" si="0"/>
        <v>1.1.2.99.0999</v>
      </c>
      <c r="B40" t="s">
        <v>489</v>
      </c>
      <c r="C40">
        <v>11299999</v>
      </c>
      <c r="D40" t="s">
        <v>490</v>
      </c>
      <c r="E40" s="100">
        <v>131.97999999999999</v>
      </c>
      <c r="F40" s="100">
        <v>0</v>
      </c>
      <c r="G40" s="100">
        <v>0</v>
      </c>
      <c r="H40" s="100">
        <v>0</v>
      </c>
      <c r="I40" s="100">
        <v>131.97999999999999</v>
      </c>
      <c r="J40" s="135">
        <f t="shared" si="1"/>
        <v>0.13197999999999999</v>
      </c>
      <c r="K40" s="135">
        <f t="shared" si="2"/>
        <v>0</v>
      </c>
      <c r="L40" s="377">
        <f>IFERROR(VLOOKUP(C40,'[356]DE x PARA'!C35:K2034,7,FALSE),"SINTÉTICA")</f>
        <v>500001</v>
      </c>
      <c r="M40">
        <f>IFERROR(VLOOKUP(B40,'[356]DE x PARA'!B35:K2034,10,FALSE),"SINTÉTICA")</f>
        <v>600016</v>
      </c>
      <c r="N40">
        <f>IFERROR(VLOOKUP(M40,'[356]DE x PARA'!$K$2:$L$2001,2,FALSE),0)</f>
        <v>-1</v>
      </c>
      <c r="O40">
        <f t="shared" si="3"/>
        <v>0</v>
      </c>
    </row>
    <row r="41" spans="1:15" ht="18">
      <c r="A41" t="str">
        <f t="shared" si="0"/>
        <v>1.1.3</v>
      </c>
      <c r="B41" t="s">
        <v>491</v>
      </c>
      <c r="C41">
        <v>113</v>
      </c>
      <c r="D41" t="s">
        <v>139</v>
      </c>
      <c r="E41" s="100">
        <v>2579444.2200000002</v>
      </c>
      <c r="F41" s="100">
        <v>4263292.96</v>
      </c>
      <c r="G41" s="100">
        <v>-4085585.95</v>
      </c>
      <c r="H41" s="100">
        <v>177707.01</v>
      </c>
      <c r="I41" s="100">
        <v>2757151.23</v>
      </c>
      <c r="J41" s="135">
        <f t="shared" si="1"/>
        <v>2757.1512299999999</v>
      </c>
      <c r="K41" s="135">
        <f t="shared" si="2"/>
        <v>2757</v>
      </c>
      <c r="L41" s="377">
        <f>IFERROR(VLOOKUP(C41,'[356]DE x PARA'!C36:K2035,7,FALSE),"SINTÉTICA")</f>
        <v>0</v>
      </c>
      <c r="M41">
        <f>IFERROR(VLOOKUP(B41,'[356]DE x PARA'!B36:K2035,10,FALSE),"SINTÉTICA")</f>
        <v>0</v>
      </c>
      <c r="N41">
        <f>IFERROR(VLOOKUP(M41,'[356]DE x PARA'!$K$2:$L$2001,2,FALSE),0)</f>
        <v>0</v>
      </c>
      <c r="O41">
        <f t="shared" si="3"/>
        <v>0</v>
      </c>
    </row>
    <row r="42" spans="1:15" ht="18">
      <c r="A42" t="str">
        <f t="shared" si="0"/>
        <v>1.1.3.01</v>
      </c>
      <c r="B42" t="s">
        <v>492</v>
      </c>
      <c r="C42">
        <v>1131</v>
      </c>
      <c r="D42" t="s">
        <v>139</v>
      </c>
      <c r="E42" s="100">
        <v>2579444.2200000002</v>
      </c>
      <c r="F42" s="100">
        <v>4263292.96</v>
      </c>
      <c r="G42" s="100">
        <v>-4085585.95</v>
      </c>
      <c r="H42" s="100">
        <v>177707.01</v>
      </c>
      <c r="I42" s="100">
        <v>2757151.23</v>
      </c>
      <c r="J42" s="135">
        <f t="shared" si="1"/>
        <v>2757.1512299999999</v>
      </c>
      <c r="K42" s="135">
        <f t="shared" si="2"/>
        <v>2757</v>
      </c>
      <c r="L42" s="377">
        <f>IFERROR(VLOOKUP(C42,'[356]DE x PARA'!C37:K2036,7,FALSE),"SINTÉTICA")</f>
        <v>0</v>
      </c>
      <c r="M42">
        <f>IFERROR(VLOOKUP(B42,'[356]DE x PARA'!B37:K2036,10,FALSE),"SINTÉTICA")</f>
        <v>0</v>
      </c>
      <c r="N42">
        <f>IFERROR(VLOOKUP(M42,'[356]DE x PARA'!$K$2:$L$2001,2,FALSE),0)</f>
        <v>0</v>
      </c>
      <c r="O42">
        <f t="shared" si="3"/>
        <v>0</v>
      </c>
    </row>
    <row r="43" spans="1:15" ht="18">
      <c r="A43" t="str">
        <f t="shared" si="0"/>
        <v>1.1.3.01.0001</v>
      </c>
      <c r="B43" t="s">
        <v>493</v>
      </c>
      <c r="C43">
        <v>11311</v>
      </c>
      <c r="D43" t="s">
        <v>494</v>
      </c>
      <c r="E43" s="100">
        <v>182386.24</v>
      </c>
      <c r="F43" s="100">
        <v>0</v>
      </c>
      <c r="G43" s="100">
        <v>-129590.22</v>
      </c>
      <c r="H43" s="100">
        <v>-129590.22</v>
      </c>
      <c r="I43" s="100">
        <v>52796.02</v>
      </c>
      <c r="J43" s="135">
        <f t="shared" si="1"/>
        <v>52.796019999999999</v>
      </c>
      <c r="K43" s="135">
        <f t="shared" si="2"/>
        <v>53</v>
      </c>
      <c r="L43" s="377">
        <f>IFERROR(VLOOKUP(C43,'[356]DE x PARA'!C38:K2037,7,FALSE),"SINTÉTICA")</f>
        <v>500001</v>
      </c>
      <c r="M43">
        <f>IFERROR(VLOOKUP(B43,'[356]DE x PARA'!B38:K2037,10,FALSE),"SINTÉTICA")</f>
        <v>600012</v>
      </c>
      <c r="N43">
        <f>IFERROR(VLOOKUP(M43,'[356]DE x PARA'!$K$2:$L$2001,2,FALSE),0)</f>
        <v>-1</v>
      </c>
      <c r="O43">
        <f t="shared" si="3"/>
        <v>129590.22</v>
      </c>
    </row>
    <row r="44" spans="1:15" ht="18">
      <c r="A44" t="str">
        <f t="shared" si="0"/>
        <v>1.1.3.01.0002</v>
      </c>
      <c r="B44" t="s">
        <v>495</v>
      </c>
      <c r="C44">
        <v>11312</v>
      </c>
      <c r="D44" t="s">
        <v>496</v>
      </c>
      <c r="E44" s="100">
        <v>997373.59</v>
      </c>
      <c r="F44" s="100">
        <v>1492554.82</v>
      </c>
      <c r="G44" s="100">
        <v>-1297884.8500000001</v>
      </c>
      <c r="H44" s="100">
        <v>194669.97</v>
      </c>
      <c r="I44" s="100">
        <v>1192043.56</v>
      </c>
      <c r="J44" s="135">
        <f t="shared" si="1"/>
        <v>1192.0435600000001</v>
      </c>
      <c r="K44" s="135">
        <f t="shared" si="2"/>
        <v>1192</v>
      </c>
      <c r="L44" s="377">
        <f>IFERROR(VLOOKUP(C44,'[356]DE x PARA'!C39:K2038,7,FALSE),"SINTÉTICA")</f>
        <v>500001</v>
      </c>
      <c r="M44">
        <f>IFERROR(VLOOKUP(B44,'[356]DE x PARA'!B39:K2038,10,FALSE),"SINTÉTICA")</f>
        <v>600012</v>
      </c>
      <c r="N44">
        <f>IFERROR(VLOOKUP(M44,'[356]DE x PARA'!$K$2:$L$2001,2,FALSE),0)</f>
        <v>-1</v>
      </c>
      <c r="O44">
        <f t="shared" si="3"/>
        <v>-194669.97</v>
      </c>
    </row>
    <row r="45" spans="1:15" ht="18">
      <c r="A45" t="str">
        <f t="shared" si="0"/>
        <v>1.1.3.01.0003</v>
      </c>
      <c r="B45" t="s">
        <v>497</v>
      </c>
      <c r="C45">
        <v>11313</v>
      </c>
      <c r="D45" t="s">
        <v>498</v>
      </c>
      <c r="E45" s="100">
        <v>122487.05</v>
      </c>
      <c r="F45" s="100">
        <v>289211.71000000002</v>
      </c>
      <c r="G45" s="100">
        <v>-161487.98000000001</v>
      </c>
      <c r="H45" s="100">
        <v>127723.73</v>
      </c>
      <c r="I45" s="100">
        <v>250210.78</v>
      </c>
      <c r="J45" s="135">
        <f t="shared" si="1"/>
        <v>250.21078</v>
      </c>
      <c r="K45" s="135">
        <f t="shared" si="2"/>
        <v>250</v>
      </c>
      <c r="L45" s="377">
        <f>IFERROR(VLOOKUP(C45,'[356]DE x PARA'!C40:K2039,7,FALSE),"SINTÉTICA")</f>
        <v>500001</v>
      </c>
      <c r="M45">
        <f>IFERROR(VLOOKUP(B45,'[356]DE x PARA'!B40:K2039,10,FALSE),"SINTÉTICA")</f>
        <v>600012</v>
      </c>
      <c r="N45">
        <f>IFERROR(VLOOKUP(M45,'[356]DE x PARA'!$K$2:$L$2001,2,FALSE),0)</f>
        <v>-1</v>
      </c>
      <c r="O45">
        <f t="shared" si="3"/>
        <v>-127723.73</v>
      </c>
    </row>
    <row r="46" spans="1:15" ht="18">
      <c r="A46" t="str">
        <f t="shared" si="0"/>
        <v>1.1.3.01.0005</v>
      </c>
      <c r="B46" t="s">
        <v>499</v>
      </c>
      <c r="C46">
        <v>11315</v>
      </c>
      <c r="D46" t="s">
        <v>500</v>
      </c>
      <c r="E46" s="100">
        <v>0</v>
      </c>
      <c r="F46" s="100">
        <v>447067.74</v>
      </c>
      <c r="G46" s="100">
        <v>-297636.88</v>
      </c>
      <c r="H46" s="100">
        <v>149430.85999999999</v>
      </c>
      <c r="I46" s="100">
        <v>149430.85999999999</v>
      </c>
      <c r="J46" s="135">
        <f t="shared" si="1"/>
        <v>149.43086</v>
      </c>
      <c r="K46" s="135">
        <f t="shared" si="2"/>
        <v>149</v>
      </c>
      <c r="L46" s="377">
        <f>IFERROR(VLOOKUP(C46,'[356]DE x PARA'!C41:K2040,7,FALSE),"SINTÉTICA")</f>
        <v>500001</v>
      </c>
      <c r="M46">
        <f>IFERROR(VLOOKUP(B46,'[356]DE x PARA'!B41:K2040,10,FALSE),"SINTÉTICA")</f>
        <v>600012</v>
      </c>
      <c r="N46">
        <f>IFERROR(VLOOKUP(M46,'[356]DE x PARA'!$K$2:$L$2001,2,FALSE),0)</f>
        <v>-1</v>
      </c>
      <c r="O46">
        <f t="shared" si="3"/>
        <v>-149430.85999999999</v>
      </c>
    </row>
    <row r="47" spans="1:15" ht="18">
      <c r="A47" t="str">
        <f t="shared" si="0"/>
        <v>1.1.3.01.0006</v>
      </c>
      <c r="B47" t="s">
        <v>501</v>
      </c>
      <c r="C47">
        <v>11316</v>
      </c>
      <c r="D47" t="s">
        <v>221</v>
      </c>
      <c r="E47" s="100">
        <v>1277197.3400000001</v>
      </c>
      <c r="F47" s="100">
        <v>2034458.69</v>
      </c>
      <c r="G47" s="100">
        <v>-2198986.02</v>
      </c>
      <c r="H47" s="100">
        <v>-164527.32999999999</v>
      </c>
      <c r="I47" s="100">
        <v>1112670.01</v>
      </c>
      <c r="J47" s="135">
        <f t="shared" si="1"/>
        <v>1112.67001</v>
      </c>
      <c r="K47" s="135">
        <f t="shared" si="2"/>
        <v>1113</v>
      </c>
      <c r="L47" s="377">
        <f>IFERROR(VLOOKUP(C47,'[356]DE x PARA'!C42:K2041,7,FALSE),"SINTÉTICA")</f>
        <v>500001</v>
      </c>
      <c r="M47">
        <f>IFERROR(VLOOKUP(B47,'[356]DE x PARA'!B42:K2041,10,FALSE),"SINTÉTICA")</f>
        <v>600012</v>
      </c>
      <c r="N47">
        <f>IFERROR(VLOOKUP(M47,'[356]DE x PARA'!$K$2:$L$2001,2,FALSE),0)</f>
        <v>-1</v>
      </c>
      <c r="O47">
        <f t="shared" si="3"/>
        <v>164527.32999999999</v>
      </c>
    </row>
    <row r="48" spans="1:15" ht="18">
      <c r="A48" t="str">
        <f t="shared" si="0"/>
        <v>1.2</v>
      </c>
      <c r="B48" t="s">
        <v>502</v>
      </c>
      <c r="C48">
        <v>12</v>
      </c>
      <c r="D48" t="s">
        <v>503</v>
      </c>
      <c r="E48" s="100">
        <v>15853681.23</v>
      </c>
      <c r="F48" s="100">
        <v>795978.45</v>
      </c>
      <c r="G48" s="100">
        <v>-2678131.69</v>
      </c>
      <c r="H48" s="100">
        <v>-1882153.24</v>
      </c>
      <c r="I48" s="100">
        <v>13971527.99</v>
      </c>
      <c r="J48" s="135">
        <f t="shared" si="1"/>
        <v>13971.527990000001</v>
      </c>
      <c r="K48" s="135">
        <f t="shared" si="2"/>
        <v>13972</v>
      </c>
      <c r="L48" s="377">
        <f>IFERROR(VLOOKUP(C48,'[356]DE x PARA'!C43:K2042,7,FALSE),"SINTÉTICA")</f>
        <v>0</v>
      </c>
      <c r="M48">
        <f>IFERROR(VLOOKUP(B48,'[356]DE x PARA'!B43:K2042,10,FALSE),"SINTÉTICA")</f>
        <v>0</v>
      </c>
      <c r="N48">
        <f>IFERROR(VLOOKUP(M48,'[356]DE x PARA'!$K$2:$L$2001,2,FALSE),0)</f>
        <v>0</v>
      </c>
      <c r="O48">
        <f t="shared" si="3"/>
        <v>0</v>
      </c>
    </row>
    <row r="49" spans="1:15" ht="18">
      <c r="A49" t="str">
        <f t="shared" si="0"/>
        <v>1.2.1</v>
      </c>
      <c r="B49" t="s">
        <v>504</v>
      </c>
      <c r="C49">
        <v>121</v>
      </c>
      <c r="D49" t="s">
        <v>505</v>
      </c>
      <c r="E49" s="100">
        <v>4843914.13</v>
      </c>
      <c r="F49" s="100">
        <v>313082.45</v>
      </c>
      <c r="G49" s="100">
        <v>-301911.92</v>
      </c>
      <c r="H49" s="100">
        <v>11170.53</v>
      </c>
      <c r="I49" s="100">
        <v>4855084.66</v>
      </c>
      <c r="J49" s="135">
        <f t="shared" si="1"/>
        <v>4855.0846600000004</v>
      </c>
      <c r="K49" s="135">
        <f t="shared" si="2"/>
        <v>4855</v>
      </c>
      <c r="L49" s="377">
        <f>IFERROR(VLOOKUP(C49,'[356]DE x PARA'!C44:K2043,7,FALSE),"SINTÉTICA")</f>
        <v>0</v>
      </c>
      <c r="M49">
        <f>IFERROR(VLOOKUP(B49,'[356]DE x PARA'!B44:K2043,10,FALSE),"SINTÉTICA")</f>
        <v>0</v>
      </c>
      <c r="N49">
        <f>IFERROR(VLOOKUP(M49,'[356]DE x PARA'!$K$2:$L$2001,2,FALSE),0)</f>
        <v>0</v>
      </c>
      <c r="O49">
        <f t="shared" si="3"/>
        <v>0</v>
      </c>
    </row>
    <row r="50" spans="1:15" ht="18">
      <c r="A50" t="str">
        <f t="shared" si="0"/>
        <v>1.2.1.03</v>
      </c>
      <c r="B50" t="s">
        <v>506</v>
      </c>
      <c r="C50">
        <v>1213</v>
      </c>
      <c r="D50" t="s">
        <v>447</v>
      </c>
      <c r="E50" s="100">
        <v>163736.13</v>
      </c>
      <c r="F50" s="100">
        <v>11524.68</v>
      </c>
      <c r="G50" s="100">
        <v>0</v>
      </c>
      <c r="H50" s="100">
        <v>11524.68</v>
      </c>
      <c r="I50" s="100">
        <v>175260.81</v>
      </c>
      <c r="J50" s="135">
        <f t="shared" si="1"/>
        <v>175.26080999999999</v>
      </c>
      <c r="K50" s="135">
        <f t="shared" si="2"/>
        <v>175</v>
      </c>
      <c r="L50" s="377">
        <f>IFERROR(VLOOKUP(C50,'[356]DE x PARA'!C45:K2044,7,FALSE),"SINTÉTICA")</f>
        <v>0</v>
      </c>
      <c r="M50">
        <f>IFERROR(VLOOKUP(B50,'[356]DE x PARA'!B45:K2044,10,FALSE),"SINTÉTICA")</f>
        <v>0</v>
      </c>
      <c r="N50">
        <f>IFERROR(VLOOKUP(M50,'[356]DE x PARA'!$K$2:$L$2001,2,FALSE),0)</f>
        <v>0</v>
      </c>
      <c r="O50">
        <f t="shared" si="3"/>
        <v>0</v>
      </c>
    </row>
    <row r="51" spans="1:15" ht="18">
      <c r="A51" t="str">
        <f t="shared" si="0"/>
        <v>1.2.1.03.0001</v>
      </c>
      <c r="B51" t="s">
        <v>507</v>
      </c>
      <c r="C51">
        <v>12131</v>
      </c>
      <c r="D51" t="s">
        <v>508</v>
      </c>
      <c r="E51" s="100">
        <v>21320.17</v>
      </c>
      <c r="F51" s="100">
        <v>1476.16</v>
      </c>
      <c r="G51" s="100">
        <v>0</v>
      </c>
      <c r="H51" s="100">
        <v>1476.16</v>
      </c>
      <c r="I51" s="100">
        <v>22796.33</v>
      </c>
      <c r="J51" s="135">
        <f t="shared" si="1"/>
        <v>22.796330000000001</v>
      </c>
      <c r="K51" s="135">
        <f t="shared" si="2"/>
        <v>23</v>
      </c>
      <c r="L51" s="377">
        <f>IFERROR(VLOOKUP(C51,'[356]DE x PARA'!C46:K2045,7,FALSE),"SINTÉTICA")</f>
        <v>500001</v>
      </c>
      <c r="M51">
        <f>IFERROR(VLOOKUP(B51,'[356]DE x PARA'!B46:K2045,10,FALSE),"SINTÉTICA")</f>
        <v>600014</v>
      </c>
      <c r="N51">
        <f>IFERROR(VLOOKUP(M51,'[356]DE x PARA'!$K$2:$L$2001,2,FALSE),0)</f>
        <v>-1</v>
      </c>
      <c r="O51">
        <f t="shared" si="3"/>
        <v>-1476.16</v>
      </c>
    </row>
    <row r="52" spans="1:15" ht="18">
      <c r="A52" t="str">
        <f t="shared" si="0"/>
        <v>1.2.1.03.0004</v>
      </c>
      <c r="B52" t="s">
        <v>509</v>
      </c>
      <c r="C52">
        <v>12134</v>
      </c>
      <c r="D52" t="s">
        <v>510</v>
      </c>
      <c r="E52" s="100">
        <v>4640.58</v>
      </c>
      <c r="F52" s="100">
        <v>0</v>
      </c>
      <c r="G52" s="100">
        <v>0</v>
      </c>
      <c r="H52" s="100">
        <v>0</v>
      </c>
      <c r="I52" s="100">
        <v>4640.58</v>
      </c>
      <c r="J52" s="135">
        <f t="shared" si="1"/>
        <v>4.6405799999999999</v>
      </c>
      <c r="K52" s="135">
        <f t="shared" si="2"/>
        <v>5</v>
      </c>
      <c r="L52" s="377">
        <f>IFERROR(VLOOKUP(C52,'[356]DE x PARA'!C47:K2046,7,FALSE),"SINTÉTICA")</f>
        <v>500001</v>
      </c>
      <c r="M52">
        <f>IFERROR(VLOOKUP(B52,'[356]DE x PARA'!B47:K2046,10,FALSE),"SINTÉTICA")</f>
        <v>600014</v>
      </c>
      <c r="N52">
        <f>IFERROR(VLOOKUP(M52,'[356]DE x PARA'!$K$2:$L$2001,2,FALSE),0)</f>
        <v>-1</v>
      </c>
      <c r="O52">
        <f t="shared" si="3"/>
        <v>0</v>
      </c>
    </row>
    <row r="53" spans="1:15" ht="18">
      <c r="A53" t="str">
        <f t="shared" si="0"/>
        <v>1.2.1.03.0005</v>
      </c>
      <c r="B53" t="s">
        <v>511</v>
      </c>
      <c r="C53">
        <v>12135</v>
      </c>
      <c r="D53" t="s">
        <v>512</v>
      </c>
      <c r="E53" s="100">
        <v>137775.38</v>
      </c>
      <c r="F53" s="100">
        <v>10048.52</v>
      </c>
      <c r="G53" s="100">
        <v>0</v>
      </c>
      <c r="H53" s="100">
        <v>10048.52</v>
      </c>
      <c r="I53" s="100">
        <v>147823.9</v>
      </c>
      <c r="J53" s="135">
        <f t="shared" si="1"/>
        <v>147.82389999999998</v>
      </c>
      <c r="K53" s="135">
        <f t="shared" si="2"/>
        <v>148</v>
      </c>
      <c r="L53" s="377">
        <f>IFERROR(VLOOKUP(C53,'[356]DE x PARA'!C48:K2047,7,FALSE),"SINTÉTICA")</f>
        <v>500001</v>
      </c>
      <c r="M53">
        <f>IFERROR(VLOOKUP(B53,'[356]DE x PARA'!B48:K2047,10,FALSE),"SINTÉTICA")</f>
        <v>600014</v>
      </c>
      <c r="N53">
        <f>IFERROR(VLOOKUP(M53,'[356]DE x PARA'!$K$2:$L$2001,2,FALSE),0)</f>
        <v>-1</v>
      </c>
      <c r="O53">
        <f t="shared" si="3"/>
        <v>-10048.52</v>
      </c>
    </row>
    <row r="54" spans="1:15" ht="18">
      <c r="A54" t="str">
        <f t="shared" si="0"/>
        <v>1.2.1.06</v>
      </c>
      <c r="B54" t="s">
        <v>1752</v>
      </c>
      <c r="C54">
        <v>1216</v>
      </c>
      <c r="D54" t="s">
        <v>139</v>
      </c>
      <c r="E54" s="100">
        <v>281071.57</v>
      </c>
      <c r="F54" s="100">
        <v>0</v>
      </c>
      <c r="G54" s="100">
        <v>-281071.57</v>
      </c>
      <c r="H54" s="100">
        <v>-281071.57</v>
      </c>
      <c r="I54" s="100">
        <v>0</v>
      </c>
      <c r="J54" s="135">
        <f t="shared" si="1"/>
        <v>0</v>
      </c>
      <c r="K54" s="135">
        <f t="shared" si="2"/>
        <v>0</v>
      </c>
      <c r="L54" s="377">
        <f>IFERROR(VLOOKUP(C54,'[356]DE x PARA'!C49:K2048,7,FALSE),"SINTÉTICA")</f>
        <v>0</v>
      </c>
      <c r="M54">
        <f>IFERROR(VLOOKUP(B54,'[356]DE x PARA'!B49:K2048,10,FALSE),"SINTÉTICA")</f>
        <v>0</v>
      </c>
      <c r="N54">
        <f>IFERROR(VLOOKUP(M54,'[356]DE x PARA'!$K$2:$L$2001,2,FALSE),0)</f>
        <v>0</v>
      </c>
      <c r="O54">
        <f t="shared" si="3"/>
        <v>0</v>
      </c>
    </row>
    <row r="55" spans="1:15" ht="18">
      <c r="A55" t="str">
        <f t="shared" si="0"/>
        <v>1.2.1.06.0005</v>
      </c>
      <c r="B55" t="s">
        <v>1759</v>
      </c>
      <c r="C55">
        <v>12165</v>
      </c>
      <c r="D55" t="s">
        <v>221</v>
      </c>
      <c r="E55" s="100">
        <v>281071.57</v>
      </c>
      <c r="F55" s="100">
        <v>0</v>
      </c>
      <c r="G55" s="100">
        <v>-281071.57</v>
      </c>
      <c r="H55" s="100">
        <v>-281071.57</v>
      </c>
      <c r="I55" s="100">
        <v>0</v>
      </c>
      <c r="J55" s="135">
        <f t="shared" si="1"/>
        <v>0</v>
      </c>
      <c r="K55" s="135">
        <f t="shared" si="2"/>
        <v>0</v>
      </c>
      <c r="L55" s="377">
        <f>IFERROR(VLOOKUP(C55,'[356]DE x PARA'!C50:K2049,7,FALSE),"SINTÉTICA")</f>
        <v>500001</v>
      </c>
      <c r="M55">
        <f>IFERROR(VLOOKUP(B55,'[356]DE x PARA'!B50:K2049,10,FALSE),"SINTÉTICA")</f>
        <v>600012</v>
      </c>
      <c r="N55">
        <f>IFERROR(VLOOKUP(M55,'[356]DE x PARA'!$K$2:$L$2001,2,FALSE),0)</f>
        <v>-1</v>
      </c>
      <c r="O55">
        <f t="shared" si="3"/>
        <v>281071.57</v>
      </c>
    </row>
    <row r="56" spans="1:15" ht="18">
      <c r="A56" t="str">
        <f t="shared" si="0"/>
        <v>1.2.1.07</v>
      </c>
      <c r="B56" t="s">
        <v>513</v>
      </c>
      <c r="C56">
        <v>1217</v>
      </c>
      <c r="D56" t="s">
        <v>514</v>
      </c>
      <c r="E56" s="100">
        <v>147.28</v>
      </c>
      <c r="F56" s="100">
        <v>24.92</v>
      </c>
      <c r="G56" s="100">
        <v>0</v>
      </c>
      <c r="H56" s="100">
        <v>24.92</v>
      </c>
      <c r="I56" s="100">
        <v>172.2</v>
      </c>
      <c r="J56" s="135">
        <f t="shared" si="1"/>
        <v>0.17219999999999999</v>
      </c>
      <c r="K56" s="135">
        <f t="shared" si="2"/>
        <v>0</v>
      </c>
      <c r="L56" s="377">
        <f>IFERROR(VLOOKUP(C56,'[356]DE x PARA'!C51:K2050,7,FALSE),"SINTÉTICA")</f>
        <v>0</v>
      </c>
      <c r="M56">
        <f>IFERROR(VLOOKUP(B56,'[356]DE x PARA'!B51:K2050,10,FALSE),"SINTÉTICA")</f>
        <v>0</v>
      </c>
      <c r="N56">
        <f>IFERROR(VLOOKUP(M56,'[356]DE x PARA'!$K$2:$L$2001,2,FALSE),0)</f>
        <v>0</v>
      </c>
      <c r="O56">
        <f t="shared" si="3"/>
        <v>0</v>
      </c>
    </row>
    <row r="57" spans="1:15" ht="18">
      <c r="A57" t="str">
        <f t="shared" si="0"/>
        <v>1.2.1.07.0001</v>
      </c>
      <c r="B57" t="s">
        <v>515</v>
      </c>
      <c r="C57">
        <v>12171</v>
      </c>
      <c r="D57" t="s">
        <v>516</v>
      </c>
      <c r="E57" s="100">
        <v>147.28</v>
      </c>
      <c r="F57" s="100">
        <v>24.92</v>
      </c>
      <c r="G57" s="100">
        <v>0</v>
      </c>
      <c r="H57" s="100">
        <v>24.92</v>
      </c>
      <c r="I57" s="100">
        <v>172.2</v>
      </c>
      <c r="J57" s="135">
        <f t="shared" si="1"/>
        <v>0.17219999999999999</v>
      </c>
      <c r="K57" s="135">
        <f t="shared" si="2"/>
        <v>0</v>
      </c>
      <c r="L57" s="377">
        <f>IFERROR(VLOOKUP(C57,'[356]DE x PARA'!C52:K2051,7,FALSE),"SINTÉTICA")</f>
        <v>500001</v>
      </c>
      <c r="M57">
        <f>IFERROR(VLOOKUP(B57,'[356]DE x PARA'!B52:K2051,10,FALSE),"SINTÉTICA")</f>
        <v>600016</v>
      </c>
      <c r="N57">
        <f>IFERROR(VLOOKUP(M57,'[356]DE x PARA'!$K$2:$L$2001,2,FALSE),0)</f>
        <v>-1</v>
      </c>
      <c r="O57">
        <f t="shared" si="3"/>
        <v>-24.92</v>
      </c>
    </row>
    <row r="58" spans="1:15" ht="18">
      <c r="A58" t="str">
        <f t="shared" si="0"/>
        <v>1.2.1.08</v>
      </c>
      <c r="B58" t="s">
        <v>517</v>
      </c>
      <c r="C58">
        <v>1218</v>
      </c>
      <c r="D58" t="s">
        <v>518</v>
      </c>
      <c r="E58" s="100">
        <v>4398959.1500000004</v>
      </c>
      <c r="F58" s="100">
        <v>301532.84999999998</v>
      </c>
      <c r="G58" s="100">
        <v>-20840.349999999999</v>
      </c>
      <c r="H58" s="100">
        <v>280692.5</v>
      </c>
      <c r="I58" s="100">
        <v>4679651.6500000004</v>
      </c>
      <c r="J58" s="135">
        <f t="shared" si="1"/>
        <v>4679.6516500000007</v>
      </c>
      <c r="K58" s="135">
        <f t="shared" si="2"/>
        <v>4680</v>
      </c>
      <c r="L58" s="377">
        <f>IFERROR(VLOOKUP(C58,'[356]DE x PARA'!C53:K2052,7,FALSE),"SINTÉTICA")</f>
        <v>0</v>
      </c>
      <c r="M58">
        <f>IFERROR(VLOOKUP(B58,'[356]DE x PARA'!B53:K2052,10,FALSE),"SINTÉTICA")</f>
        <v>0</v>
      </c>
      <c r="N58">
        <f>IFERROR(VLOOKUP(M58,'[356]DE x PARA'!$K$2:$L$2001,2,FALSE),0)</f>
        <v>0</v>
      </c>
      <c r="O58">
        <f t="shared" si="3"/>
        <v>0</v>
      </c>
    </row>
    <row r="59" spans="1:15" ht="18">
      <c r="A59" t="str">
        <f t="shared" si="0"/>
        <v>1.2.1.08.0001</v>
      </c>
      <c r="B59" t="s">
        <v>519</v>
      </c>
      <c r="C59">
        <v>12181</v>
      </c>
      <c r="D59" t="s">
        <v>520</v>
      </c>
      <c r="E59" s="100">
        <v>3928358.17</v>
      </c>
      <c r="F59" s="100">
        <v>161824.1</v>
      </c>
      <c r="G59" s="100">
        <v>-7707.71</v>
      </c>
      <c r="H59" s="100">
        <v>154116.39000000001</v>
      </c>
      <c r="I59" s="100">
        <v>4082474.56</v>
      </c>
      <c r="J59" s="135">
        <f t="shared" si="1"/>
        <v>4082.4745600000001</v>
      </c>
      <c r="K59" s="135">
        <f t="shared" si="2"/>
        <v>4082</v>
      </c>
      <c r="L59" s="377">
        <f>IFERROR(VLOOKUP(C59,'[356]DE x PARA'!C54:K2053,7,FALSE),"SINTÉTICA")</f>
        <v>500001</v>
      </c>
      <c r="M59">
        <f>IFERROR(VLOOKUP(B59,'[356]DE x PARA'!B54:K2053,10,FALSE),"SINTÉTICA")</f>
        <v>600013</v>
      </c>
      <c r="N59">
        <f>IFERROR(VLOOKUP(M59,'[356]DE x PARA'!$K$2:$L$2001,2,FALSE),0)</f>
        <v>-1</v>
      </c>
      <c r="O59">
        <f t="shared" si="3"/>
        <v>-154116.39000000001</v>
      </c>
    </row>
    <row r="60" spans="1:15" ht="18">
      <c r="A60" t="str">
        <f t="shared" si="0"/>
        <v>1.2.1.08.0002</v>
      </c>
      <c r="B60" t="s">
        <v>521</v>
      </c>
      <c r="C60">
        <v>12182</v>
      </c>
      <c r="D60" t="s">
        <v>522</v>
      </c>
      <c r="E60" s="100">
        <v>309419.75</v>
      </c>
      <c r="F60" s="100">
        <v>131903.5</v>
      </c>
      <c r="G60" s="100">
        <v>-10352.64</v>
      </c>
      <c r="H60" s="100">
        <v>121550.86</v>
      </c>
      <c r="I60" s="100">
        <v>430970.61</v>
      </c>
      <c r="J60" s="135">
        <f t="shared" si="1"/>
        <v>430.97060999999997</v>
      </c>
      <c r="K60" s="135">
        <f t="shared" si="2"/>
        <v>431</v>
      </c>
      <c r="L60" s="377">
        <f>IFERROR(VLOOKUP(C60,'[356]DE x PARA'!C55:K2054,7,FALSE),"SINTÉTICA")</f>
        <v>500001</v>
      </c>
      <c r="M60">
        <f>IFERROR(VLOOKUP(B60,'[356]DE x PARA'!B55:K2054,10,FALSE),"SINTÉTICA")</f>
        <v>600013</v>
      </c>
      <c r="N60">
        <f>IFERROR(VLOOKUP(M60,'[356]DE x PARA'!$K$2:$L$2001,2,FALSE),0)</f>
        <v>-1</v>
      </c>
      <c r="O60">
        <f t="shared" si="3"/>
        <v>-121550.86</v>
      </c>
    </row>
    <row r="61" spans="1:15" ht="18">
      <c r="A61" t="str">
        <f t="shared" si="0"/>
        <v>1.2.1.08.0003</v>
      </c>
      <c r="B61" t="s">
        <v>523</v>
      </c>
      <c r="C61">
        <v>12183</v>
      </c>
      <c r="D61" t="s">
        <v>524</v>
      </c>
      <c r="E61" s="100">
        <v>161181.23000000001</v>
      </c>
      <c r="F61" s="100">
        <v>7805.25</v>
      </c>
      <c r="G61" s="100">
        <v>-2780</v>
      </c>
      <c r="H61" s="100">
        <v>5025.25</v>
      </c>
      <c r="I61" s="100">
        <v>166206.48000000001</v>
      </c>
      <c r="J61" s="135">
        <f t="shared" si="1"/>
        <v>166.20648</v>
      </c>
      <c r="K61" s="135">
        <f t="shared" si="2"/>
        <v>166</v>
      </c>
      <c r="L61" s="377">
        <f>IFERROR(VLOOKUP(C61,'[356]DE x PARA'!C56:K2055,7,FALSE),"SINTÉTICA")</f>
        <v>500001</v>
      </c>
      <c r="M61">
        <f>IFERROR(VLOOKUP(B61,'[356]DE x PARA'!B56:K2055,10,FALSE),"SINTÉTICA")</f>
        <v>600013</v>
      </c>
      <c r="N61">
        <f>IFERROR(VLOOKUP(M61,'[356]DE x PARA'!$K$2:$L$2001,2,FALSE),0)</f>
        <v>-1</v>
      </c>
      <c r="O61">
        <f t="shared" si="3"/>
        <v>-5025.25</v>
      </c>
    </row>
    <row r="62" spans="1:15" ht="18">
      <c r="A62" t="str">
        <f t="shared" si="0"/>
        <v>1.2.3</v>
      </c>
      <c r="B62" t="s">
        <v>525</v>
      </c>
      <c r="C62">
        <v>123</v>
      </c>
      <c r="D62" t="s">
        <v>526</v>
      </c>
      <c r="E62" s="100">
        <v>6830589.3200000003</v>
      </c>
      <c r="F62" s="100">
        <v>482896</v>
      </c>
      <c r="G62" s="100">
        <v>-1367417.76</v>
      </c>
      <c r="H62" s="100">
        <v>-884521.76</v>
      </c>
      <c r="I62" s="100">
        <v>5946067.5599999996</v>
      </c>
      <c r="J62" s="135">
        <f t="shared" si="1"/>
        <v>5946.0675599999995</v>
      </c>
      <c r="K62" s="135">
        <f t="shared" si="2"/>
        <v>5946</v>
      </c>
      <c r="L62" s="377">
        <f>IFERROR(VLOOKUP(C62,'[356]DE x PARA'!C57:K2056,7,FALSE),"SINTÉTICA")</f>
        <v>0</v>
      </c>
      <c r="M62">
        <f>IFERROR(VLOOKUP(B62,'[356]DE x PARA'!B57:K2056,10,FALSE),"SINTÉTICA")</f>
        <v>0</v>
      </c>
      <c r="N62">
        <f>IFERROR(VLOOKUP(M62,'[356]DE x PARA'!$K$2:$L$2001,2,FALSE),0)</f>
        <v>0</v>
      </c>
      <c r="O62">
        <f t="shared" si="3"/>
        <v>0</v>
      </c>
    </row>
    <row r="63" spans="1:15" ht="18">
      <c r="A63" t="str">
        <f t="shared" si="0"/>
        <v>1.2.3.01</v>
      </c>
      <c r="B63" t="s">
        <v>527</v>
      </c>
      <c r="C63">
        <v>1231</v>
      </c>
      <c r="D63" t="s">
        <v>528</v>
      </c>
      <c r="E63" s="100">
        <v>16839721.48</v>
      </c>
      <c r="F63" s="100">
        <v>482896</v>
      </c>
      <c r="G63" s="100">
        <v>-226448</v>
      </c>
      <c r="H63" s="100">
        <v>256448</v>
      </c>
      <c r="I63" s="100">
        <v>17096169.48</v>
      </c>
      <c r="J63" s="135">
        <f t="shared" si="1"/>
        <v>17096.16948</v>
      </c>
      <c r="K63" s="135">
        <f t="shared" si="2"/>
        <v>17096</v>
      </c>
      <c r="L63" s="377">
        <f>IFERROR(VLOOKUP(C63,'[356]DE x PARA'!C58:K2057,7,FALSE),"SINTÉTICA")</f>
        <v>0</v>
      </c>
      <c r="M63">
        <f>IFERROR(VLOOKUP(B63,'[356]DE x PARA'!B58:K2057,10,FALSE),"SINTÉTICA")</f>
        <v>0</v>
      </c>
      <c r="N63">
        <f>IFERROR(VLOOKUP(M63,'[356]DE x PARA'!$K$2:$L$2001,2,FALSE),0)</f>
        <v>0</v>
      </c>
      <c r="O63">
        <f t="shared" si="3"/>
        <v>0</v>
      </c>
    </row>
    <row r="64" spans="1:15" ht="18">
      <c r="A64" t="str">
        <f t="shared" si="0"/>
        <v>1.2.3.01.0003</v>
      </c>
      <c r="B64" t="s">
        <v>529</v>
      </c>
      <c r="C64">
        <v>12313</v>
      </c>
      <c r="D64" t="s">
        <v>233</v>
      </c>
      <c r="E64" s="100">
        <v>2400056.5099999998</v>
      </c>
      <c r="F64" s="100">
        <v>0</v>
      </c>
      <c r="G64" s="100">
        <v>0</v>
      </c>
      <c r="H64" s="100">
        <v>0</v>
      </c>
      <c r="I64" s="100">
        <v>2400056.5099999998</v>
      </c>
      <c r="J64" s="135">
        <f t="shared" si="1"/>
        <v>2400.0565099999999</v>
      </c>
      <c r="K64" s="135">
        <f t="shared" si="2"/>
        <v>2400</v>
      </c>
      <c r="L64" s="377">
        <f>IFERROR(VLOOKUP(C64,'[356]DE x PARA'!C59:K2058,7,FALSE),"SINTÉTICA")</f>
        <v>500001</v>
      </c>
      <c r="M64">
        <f>IFERROR(VLOOKUP(B64,'[356]DE x PARA'!B59:K2058,10,FALSE),"SINTÉTICA")</f>
        <v>600024</v>
      </c>
      <c r="N64">
        <f>IFERROR(VLOOKUP(M64,'[356]DE x PARA'!$K$2:$L$2001,2,FALSE),0)</f>
        <v>-1</v>
      </c>
      <c r="O64">
        <f t="shared" si="3"/>
        <v>0</v>
      </c>
    </row>
    <row r="65" spans="1:15" ht="18">
      <c r="A65" t="str">
        <f t="shared" si="0"/>
        <v>1.2.3.01.0004</v>
      </c>
      <c r="B65" t="s">
        <v>530</v>
      </c>
      <c r="C65">
        <v>12314</v>
      </c>
      <c r="D65" t="s">
        <v>234</v>
      </c>
      <c r="E65" s="100">
        <v>791662.23</v>
      </c>
      <c r="F65" s="100">
        <v>0</v>
      </c>
      <c r="G65" s="100">
        <v>0</v>
      </c>
      <c r="H65" s="100">
        <v>0</v>
      </c>
      <c r="I65" s="100">
        <v>791662.23</v>
      </c>
      <c r="J65" s="135">
        <f t="shared" si="1"/>
        <v>791.66223000000002</v>
      </c>
      <c r="K65" s="135">
        <f t="shared" si="2"/>
        <v>792</v>
      </c>
      <c r="L65" s="377">
        <f>IFERROR(VLOOKUP(C65,'[356]DE x PARA'!C60:K2059,7,FALSE),"SINTÉTICA")</f>
        <v>500001</v>
      </c>
      <c r="M65">
        <f>IFERROR(VLOOKUP(B65,'[356]DE x PARA'!B60:K2059,10,FALSE),"SINTÉTICA")</f>
        <v>600024</v>
      </c>
      <c r="N65">
        <f>IFERROR(VLOOKUP(M65,'[356]DE x PARA'!$K$2:$L$2001,2,FALSE),0)</f>
        <v>-1</v>
      </c>
      <c r="O65">
        <f t="shared" si="3"/>
        <v>0</v>
      </c>
    </row>
    <row r="66" spans="1:15" ht="18">
      <c r="A66" t="str">
        <f t="shared" si="0"/>
        <v>1.2.3.01.0005</v>
      </c>
      <c r="B66" t="s">
        <v>531</v>
      </c>
      <c r="C66">
        <v>12315</v>
      </c>
      <c r="D66" t="s">
        <v>235</v>
      </c>
      <c r="E66" s="100">
        <v>11462174.43</v>
      </c>
      <c r="F66" s="100">
        <v>450156</v>
      </c>
      <c r="G66" s="100">
        <v>-210078</v>
      </c>
      <c r="H66" s="100">
        <v>240078</v>
      </c>
      <c r="I66" s="100">
        <v>11702252.43</v>
      </c>
      <c r="J66" s="135">
        <f t="shared" si="1"/>
        <v>11702.25243</v>
      </c>
      <c r="K66" s="135">
        <f t="shared" si="2"/>
        <v>11702</v>
      </c>
      <c r="L66" s="377">
        <f>IFERROR(VLOOKUP(C66,'[356]DE x PARA'!C61:K2060,7,FALSE),"SINTÉTICA")</f>
        <v>500001</v>
      </c>
      <c r="M66">
        <f>IFERROR(VLOOKUP(B66,'[356]DE x PARA'!B61:K2060,10,FALSE),"SINTÉTICA")</f>
        <v>600024</v>
      </c>
      <c r="N66">
        <f>IFERROR(VLOOKUP(M66,'[356]DE x PARA'!$K$2:$L$2001,2,FALSE),0)</f>
        <v>-1</v>
      </c>
      <c r="O66">
        <f t="shared" si="3"/>
        <v>-240078</v>
      </c>
    </row>
    <row r="67" spans="1:15" ht="18">
      <c r="A67" t="str">
        <f t="shared" si="0"/>
        <v>1.2.3.01.0007</v>
      </c>
      <c r="B67" t="s">
        <v>532</v>
      </c>
      <c r="C67">
        <v>12317</v>
      </c>
      <c r="D67" t="s">
        <v>236</v>
      </c>
      <c r="E67" s="100">
        <v>2185828.31</v>
      </c>
      <c r="F67" s="100">
        <v>32740</v>
      </c>
      <c r="G67" s="100">
        <v>-16370</v>
      </c>
      <c r="H67" s="100">
        <v>16370</v>
      </c>
      <c r="I67" s="100">
        <v>2202198.31</v>
      </c>
      <c r="J67" s="135">
        <f t="shared" si="1"/>
        <v>2202.1983100000002</v>
      </c>
      <c r="K67" s="135">
        <f t="shared" si="2"/>
        <v>2202</v>
      </c>
      <c r="L67" s="377">
        <f>IFERROR(VLOOKUP(C67,'[356]DE x PARA'!C62:K2061,7,FALSE),"SINTÉTICA")</f>
        <v>500001</v>
      </c>
      <c r="M67">
        <f>IFERROR(VLOOKUP(B67,'[356]DE x PARA'!B62:K2061,10,FALSE),"SINTÉTICA")</f>
        <v>600024</v>
      </c>
      <c r="N67">
        <f>IFERROR(VLOOKUP(M67,'[356]DE x PARA'!$K$2:$L$2001,2,FALSE),0)</f>
        <v>-1</v>
      </c>
      <c r="O67">
        <f t="shared" si="3"/>
        <v>-16370</v>
      </c>
    </row>
    <row r="68" spans="1:15" ht="18">
      <c r="A68" t="str">
        <f t="shared" si="0"/>
        <v>1.2.3.98</v>
      </c>
      <c r="B68" t="s">
        <v>533</v>
      </c>
      <c r="C68">
        <v>12398</v>
      </c>
      <c r="D68" t="s">
        <v>534</v>
      </c>
      <c r="E68" s="100">
        <v>-10009132.16</v>
      </c>
      <c r="F68" s="100">
        <v>0</v>
      </c>
      <c r="G68" s="100">
        <v>-1140969.76</v>
      </c>
      <c r="H68" s="100">
        <v>-1140969.76</v>
      </c>
      <c r="I68" s="100">
        <v>-11150101.92</v>
      </c>
      <c r="J68" s="135">
        <f t="shared" si="1"/>
        <v>-11150.101919999999</v>
      </c>
      <c r="K68" s="135">
        <f t="shared" si="2"/>
        <v>-11150</v>
      </c>
      <c r="L68" s="377">
        <f>IFERROR(VLOOKUP(C68,'[356]DE x PARA'!C63:K2062,7,FALSE),"SINTÉTICA")</f>
        <v>0</v>
      </c>
      <c r="M68">
        <f>IFERROR(VLOOKUP(B68,'[356]DE x PARA'!B63:K2062,10,FALSE),"SINTÉTICA")</f>
        <v>0</v>
      </c>
      <c r="N68">
        <f>IFERROR(VLOOKUP(M68,'[356]DE x PARA'!$K$2:$L$2001,2,FALSE),0)</f>
        <v>0</v>
      </c>
      <c r="O68">
        <f t="shared" si="3"/>
        <v>0</v>
      </c>
    </row>
    <row r="69" spans="1:15" ht="18">
      <c r="A69" t="str">
        <f t="shared" si="0"/>
        <v>1.2.3.98.0002</v>
      </c>
      <c r="B69" t="s">
        <v>535</v>
      </c>
      <c r="C69">
        <v>123982</v>
      </c>
      <c r="D69" t="s">
        <v>536</v>
      </c>
      <c r="E69" s="100">
        <v>-479210.73</v>
      </c>
      <c r="F69" s="100">
        <v>0</v>
      </c>
      <c r="G69" s="100">
        <v>-160003.68</v>
      </c>
      <c r="H69" s="100">
        <v>-160003.68</v>
      </c>
      <c r="I69" s="100">
        <v>-639214.41</v>
      </c>
      <c r="J69" s="135">
        <f t="shared" si="1"/>
        <v>-639.21441000000004</v>
      </c>
      <c r="K69" s="135">
        <f t="shared" si="2"/>
        <v>-639</v>
      </c>
      <c r="L69" s="377">
        <f>IFERROR(VLOOKUP(C69,'[356]DE x PARA'!C64:K2063,7,FALSE),"SINTÉTICA")</f>
        <v>500001</v>
      </c>
      <c r="M69">
        <f>IFERROR(VLOOKUP(B69,'[356]DE x PARA'!B64:K2063,10,FALSE),"SINTÉTICA")</f>
        <v>600005</v>
      </c>
      <c r="N69">
        <f>IFERROR(VLOOKUP(M69,'[356]DE x PARA'!$K$2:$L$2001,2,FALSE),0)</f>
        <v>-1</v>
      </c>
      <c r="O69">
        <f t="shared" si="3"/>
        <v>160003.68</v>
      </c>
    </row>
    <row r="70" spans="1:15" ht="18">
      <c r="A70" t="str">
        <f t="shared" si="0"/>
        <v>1.2.3.98.0003</v>
      </c>
      <c r="B70" t="s">
        <v>537</v>
      </c>
      <c r="C70">
        <v>123983</v>
      </c>
      <c r="D70" t="s">
        <v>538</v>
      </c>
      <c r="E70" s="100">
        <v>-715192.57</v>
      </c>
      <c r="F70" s="100">
        <v>0</v>
      </c>
      <c r="G70" s="100">
        <v>-14172.63</v>
      </c>
      <c r="H70" s="100">
        <v>-14172.63</v>
      </c>
      <c r="I70" s="100">
        <v>-729365.2</v>
      </c>
      <c r="J70" s="135">
        <f t="shared" si="1"/>
        <v>-729.36519999999996</v>
      </c>
      <c r="K70" s="135">
        <f t="shared" si="2"/>
        <v>-729</v>
      </c>
      <c r="L70" s="377">
        <f>IFERROR(VLOOKUP(C70,'[356]DE x PARA'!C65:K2064,7,FALSE),"SINTÉTICA")</f>
        <v>500001</v>
      </c>
      <c r="M70">
        <f>IFERROR(VLOOKUP(B70,'[356]DE x PARA'!B65:K2064,10,FALSE),"SINTÉTICA")</f>
        <v>600005</v>
      </c>
      <c r="N70">
        <f>IFERROR(VLOOKUP(M70,'[356]DE x PARA'!$K$2:$L$2001,2,FALSE),0)</f>
        <v>-1</v>
      </c>
      <c r="O70">
        <f t="shared" si="3"/>
        <v>14172.63</v>
      </c>
    </row>
    <row r="71" spans="1:15" ht="18">
      <c r="A71" t="str">
        <f t="shared" si="0"/>
        <v>1.2.3.98.0004</v>
      </c>
      <c r="B71" t="s">
        <v>539</v>
      </c>
      <c r="C71">
        <v>123984</v>
      </c>
      <c r="D71" t="s">
        <v>540</v>
      </c>
      <c r="E71" s="100">
        <v>-6818386.9199999999</v>
      </c>
      <c r="F71" s="100">
        <v>0</v>
      </c>
      <c r="G71" s="100">
        <v>-939682.21</v>
      </c>
      <c r="H71" s="100">
        <v>-939682.21</v>
      </c>
      <c r="I71" s="100">
        <v>-7758069.1299999999</v>
      </c>
      <c r="J71" s="135">
        <f t="shared" si="1"/>
        <v>-7758.0691299999999</v>
      </c>
      <c r="K71" s="135">
        <f t="shared" si="2"/>
        <v>-7758</v>
      </c>
      <c r="L71" s="377">
        <f>IFERROR(VLOOKUP(C71,'[356]DE x PARA'!C66:K2065,7,FALSE),"SINTÉTICA")</f>
        <v>500001</v>
      </c>
      <c r="M71">
        <f>IFERROR(VLOOKUP(B71,'[356]DE x PARA'!B66:K2065,10,FALSE),"SINTÉTICA")</f>
        <v>600005</v>
      </c>
      <c r="N71">
        <f>IFERROR(VLOOKUP(M71,'[356]DE x PARA'!$K$2:$L$2001,2,FALSE),0)</f>
        <v>-1</v>
      </c>
      <c r="O71">
        <f t="shared" si="3"/>
        <v>939682.21</v>
      </c>
    </row>
    <row r="72" spans="1:15" ht="18">
      <c r="A72" t="str">
        <f t="shared" ref="A72:A135" si="4">B72</f>
        <v>1.2.3.98.0006</v>
      </c>
      <c r="B72" t="s">
        <v>541</v>
      </c>
      <c r="C72">
        <v>123986</v>
      </c>
      <c r="D72" t="s">
        <v>542</v>
      </c>
      <c r="E72" s="100">
        <v>-1996341.94</v>
      </c>
      <c r="F72" s="100">
        <v>0</v>
      </c>
      <c r="G72" s="100">
        <v>-27111.24</v>
      </c>
      <c r="H72" s="100">
        <v>-27111.24</v>
      </c>
      <c r="I72" s="100">
        <v>-2023453.18</v>
      </c>
      <c r="J72" s="135">
        <f t="shared" ref="J72:J135" si="5">I72/1000</f>
        <v>-2023.45318</v>
      </c>
      <c r="K72" s="135">
        <f t="shared" ref="K72:K135" si="6">ROUND(J72,0)</f>
        <v>-2023</v>
      </c>
      <c r="L72" s="377">
        <f>IFERROR(VLOOKUP(C72,'[356]DE x PARA'!C67:K2066,7,FALSE),"SINTÉTICA")</f>
        <v>500001</v>
      </c>
      <c r="M72">
        <f>IFERROR(VLOOKUP(B72,'[356]DE x PARA'!B67:K2066,10,FALSE),"SINTÉTICA")</f>
        <v>600005</v>
      </c>
      <c r="N72">
        <f>IFERROR(VLOOKUP(M72,'[356]DE x PARA'!$K$2:$L$2001,2,FALSE),0)</f>
        <v>-1</v>
      </c>
      <c r="O72">
        <f t="shared" ref="O72:O135" si="7">+H72*N72</f>
        <v>27111.24</v>
      </c>
    </row>
    <row r="73" spans="1:15" ht="18">
      <c r="A73" t="str">
        <f t="shared" si="4"/>
        <v>1.2.4</v>
      </c>
      <c r="B73" t="s">
        <v>543</v>
      </c>
      <c r="C73">
        <v>124</v>
      </c>
      <c r="D73" t="s">
        <v>544</v>
      </c>
      <c r="E73" s="100">
        <v>4179177.78</v>
      </c>
      <c r="F73" s="100">
        <v>0</v>
      </c>
      <c r="G73" s="100">
        <v>-1008802.01</v>
      </c>
      <c r="H73" s="100">
        <v>-1008802.01</v>
      </c>
      <c r="I73" s="100">
        <v>3170375.77</v>
      </c>
      <c r="J73" s="135">
        <f t="shared" si="5"/>
        <v>3170.3757700000001</v>
      </c>
      <c r="K73" s="135">
        <f t="shared" si="6"/>
        <v>3170</v>
      </c>
      <c r="L73" s="377">
        <f>IFERROR(VLOOKUP(C73,'[356]DE x PARA'!C68:K2067,7,FALSE),"SINTÉTICA")</f>
        <v>0</v>
      </c>
      <c r="M73">
        <f>IFERROR(VLOOKUP(B73,'[356]DE x PARA'!B68:K2067,10,FALSE),"SINTÉTICA")</f>
        <v>0</v>
      </c>
      <c r="N73">
        <f>IFERROR(VLOOKUP(M73,'[356]DE x PARA'!$K$2:$L$2001,2,FALSE),0)</f>
        <v>0</v>
      </c>
      <c r="O73">
        <f t="shared" si="7"/>
        <v>0</v>
      </c>
    </row>
    <row r="74" spans="1:15" ht="18">
      <c r="A74" t="str">
        <f t="shared" si="4"/>
        <v>1.2.4.01</v>
      </c>
      <c r="B74" t="s">
        <v>545</v>
      </c>
      <c r="C74">
        <v>1241</v>
      </c>
      <c r="D74" t="s">
        <v>260</v>
      </c>
      <c r="E74" s="100">
        <v>12791215.48</v>
      </c>
      <c r="F74" s="100">
        <v>0</v>
      </c>
      <c r="G74" s="100">
        <v>0</v>
      </c>
      <c r="H74" s="100">
        <v>0</v>
      </c>
      <c r="I74" s="100">
        <v>12791215.48</v>
      </c>
      <c r="J74" s="135">
        <f t="shared" si="5"/>
        <v>12791.215480000001</v>
      </c>
      <c r="K74" s="135">
        <f t="shared" si="6"/>
        <v>12791</v>
      </c>
      <c r="L74" s="377">
        <f>IFERROR(VLOOKUP(C74,'[356]DE x PARA'!C69:K2068,7,FALSE),"SINTÉTICA")</f>
        <v>0</v>
      </c>
      <c r="M74">
        <f>IFERROR(VLOOKUP(B74,'[356]DE x PARA'!B69:K2068,10,FALSE),"SINTÉTICA")</f>
        <v>0</v>
      </c>
      <c r="N74">
        <f>IFERROR(VLOOKUP(M74,'[356]DE x PARA'!$K$2:$L$2001,2,FALSE),0)</f>
        <v>0</v>
      </c>
      <c r="O74">
        <f t="shared" si="7"/>
        <v>0</v>
      </c>
    </row>
    <row r="75" spans="1:15" ht="18">
      <c r="A75" t="str">
        <f t="shared" si="4"/>
        <v>1.2.4.01.0001</v>
      </c>
      <c r="B75" t="s">
        <v>546</v>
      </c>
      <c r="C75">
        <v>124101</v>
      </c>
      <c r="D75" t="s">
        <v>260</v>
      </c>
      <c r="E75" s="100">
        <v>12791215.48</v>
      </c>
      <c r="F75" s="100">
        <v>0</v>
      </c>
      <c r="G75" s="100">
        <v>0</v>
      </c>
      <c r="H75" s="100">
        <v>0</v>
      </c>
      <c r="I75" s="100">
        <v>12791215.48</v>
      </c>
      <c r="J75" s="135">
        <f t="shared" si="5"/>
        <v>12791.215480000001</v>
      </c>
      <c r="K75" s="135">
        <f t="shared" si="6"/>
        <v>12791</v>
      </c>
      <c r="L75" s="377">
        <f>IFERROR(VLOOKUP(C75,'[356]DE x PARA'!C70:K2069,7,FALSE),"SINTÉTICA")</f>
        <v>500001</v>
      </c>
      <c r="M75">
        <f>IFERROR(VLOOKUP(B75,'[356]DE x PARA'!B70:K2069,10,FALSE),"SINTÉTICA")</f>
        <v>600023</v>
      </c>
      <c r="N75">
        <f>IFERROR(VLOOKUP(M75,'[356]DE x PARA'!$K$2:$L$2001,2,FALSE),0)</f>
        <v>-1</v>
      </c>
      <c r="O75">
        <f t="shared" si="7"/>
        <v>0</v>
      </c>
    </row>
    <row r="76" spans="1:15" ht="18">
      <c r="A76" t="str">
        <f t="shared" si="4"/>
        <v>1.2.4.98</v>
      </c>
      <c r="B76" t="s">
        <v>547</v>
      </c>
      <c r="C76">
        <v>12498</v>
      </c>
      <c r="D76" t="s">
        <v>548</v>
      </c>
      <c r="E76" s="100">
        <v>-8612037.6999999993</v>
      </c>
      <c r="F76" s="100">
        <v>0</v>
      </c>
      <c r="G76" s="100">
        <v>-1008802.01</v>
      </c>
      <c r="H76" s="100">
        <v>-1008802.01</v>
      </c>
      <c r="I76" s="100">
        <v>-9620839.7100000009</v>
      </c>
      <c r="J76" s="135">
        <f t="shared" si="5"/>
        <v>-9620.8397100000002</v>
      </c>
      <c r="K76" s="135">
        <f t="shared" si="6"/>
        <v>-9621</v>
      </c>
      <c r="L76" s="377">
        <f>IFERROR(VLOOKUP(C76,'[356]DE x PARA'!C71:K2070,7,FALSE),"SINTÉTICA")</f>
        <v>0</v>
      </c>
      <c r="M76">
        <f>IFERROR(VLOOKUP(B76,'[356]DE x PARA'!B71:K2070,10,FALSE),"SINTÉTICA")</f>
        <v>0</v>
      </c>
      <c r="N76">
        <f>IFERROR(VLOOKUP(M76,'[356]DE x PARA'!$K$2:$L$2001,2,FALSE),0)</f>
        <v>0</v>
      </c>
      <c r="O76">
        <f t="shared" si="7"/>
        <v>0</v>
      </c>
    </row>
    <row r="77" spans="1:15" ht="18">
      <c r="A77" t="str">
        <f t="shared" si="4"/>
        <v>1.2.4.98.0001</v>
      </c>
      <c r="B77" t="s">
        <v>549</v>
      </c>
      <c r="C77">
        <v>1242</v>
      </c>
      <c r="D77" t="s">
        <v>550</v>
      </c>
      <c r="E77" s="100">
        <v>-8612037.6999999993</v>
      </c>
      <c r="F77" s="100">
        <v>0</v>
      </c>
      <c r="G77" s="100">
        <v>-1008802.01</v>
      </c>
      <c r="H77" s="100">
        <v>-1008802.01</v>
      </c>
      <c r="I77" s="100">
        <v>-9620839.7100000009</v>
      </c>
      <c r="J77" s="135">
        <f t="shared" si="5"/>
        <v>-9620.8397100000002</v>
      </c>
      <c r="K77" s="135">
        <f t="shared" si="6"/>
        <v>-9621</v>
      </c>
      <c r="L77" s="377">
        <f>IFERROR(VLOOKUP(C77,'[356]DE x PARA'!C72:K2071,7,FALSE),"SINTÉTICA")</f>
        <v>500001</v>
      </c>
      <c r="M77">
        <f>IFERROR(VLOOKUP(B77,'[356]DE x PARA'!B72:K2071,10,FALSE),"SINTÉTICA")</f>
        <v>600005</v>
      </c>
      <c r="N77">
        <f>IFERROR(VLOOKUP(M77,'[356]DE x PARA'!$K$2:$L$2001,2,FALSE),0)</f>
        <v>-1</v>
      </c>
      <c r="O77">
        <f t="shared" si="7"/>
        <v>1008802.01</v>
      </c>
    </row>
    <row r="78" spans="1:15" ht="18">
      <c r="A78">
        <f t="shared" si="4"/>
        <v>2</v>
      </c>
      <c r="B78">
        <v>2</v>
      </c>
      <c r="C78">
        <v>2</v>
      </c>
      <c r="D78" t="s">
        <v>551</v>
      </c>
      <c r="E78" s="100">
        <v>-51373399.5</v>
      </c>
      <c r="F78" s="100">
        <v>110009340.26000001</v>
      </c>
      <c r="G78" s="100">
        <v>-117323168.56</v>
      </c>
      <c r="H78" s="100">
        <v>-7313828.2999999998</v>
      </c>
      <c r="I78" s="100">
        <v>-58687227.799999997</v>
      </c>
      <c r="J78" s="135">
        <f t="shared" si="5"/>
        <v>-58687.227800000001</v>
      </c>
      <c r="K78" s="135">
        <f t="shared" si="6"/>
        <v>-58687</v>
      </c>
      <c r="L78" s="377">
        <f>IFERROR(VLOOKUP(C78,'[356]DE x PARA'!C73:K2072,7,FALSE),"SINTÉTICA")</f>
        <v>0</v>
      </c>
      <c r="M78">
        <f>IFERROR(VLOOKUP(B78,'[356]DE x PARA'!B73:K2072,10,FALSE),"SINTÉTICA")</f>
        <v>0</v>
      </c>
      <c r="N78">
        <f>IFERROR(VLOOKUP(M78,'[356]DE x PARA'!$K$2:$L$2001,2,FALSE),0)</f>
        <v>0</v>
      </c>
      <c r="O78">
        <f t="shared" si="7"/>
        <v>0</v>
      </c>
    </row>
    <row r="79" spans="1:15" ht="18">
      <c r="A79" t="str">
        <f t="shared" si="4"/>
        <v>2.1</v>
      </c>
      <c r="B79" t="s">
        <v>552</v>
      </c>
      <c r="C79">
        <v>21</v>
      </c>
      <c r="D79" t="s">
        <v>8</v>
      </c>
      <c r="E79" s="100">
        <v>-19124740.949999999</v>
      </c>
      <c r="F79" s="100">
        <v>100838536.84999999</v>
      </c>
      <c r="G79" s="100">
        <v>-102511307</v>
      </c>
      <c r="H79" s="100">
        <v>-1672770.15</v>
      </c>
      <c r="I79" s="100">
        <v>-20797511.100000001</v>
      </c>
      <c r="J79" s="135">
        <f t="shared" si="5"/>
        <v>-20797.5111</v>
      </c>
      <c r="K79" s="135">
        <f t="shared" si="6"/>
        <v>-20798</v>
      </c>
      <c r="L79" s="377">
        <f>IFERROR(VLOOKUP(C79,'[356]DE x PARA'!C74:K2073,7,FALSE),"SINTÉTICA")</f>
        <v>0</v>
      </c>
      <c r="M79">
        <f>IFERROR(VLOOKUP(B79,'[356]DE x PARA'!B74:K2073,10,FALSE),"SINTÉTICA")</f>
        <v>0</v>
      </c>
      <c r="N79">
        <f>IFERROR(VLOOKUP(M79,'[356]DE x PARA'!$K$2:$L$2001,2,FALSE),0)</f>
        <v>0</v>
      </c>
      <c r="O79">
        <f t="shared" si="7"/>
        <v>0</v>
      </c>
    </row>
    <row r="80" spans="1:15" ht="18">
      <c r="A80" t="str">
        <f t="shared" si="4"/>
        <v>2.1.1</v>
      </c>
      <c r="B80" t="s">
        <v>553</v>
      </c>
      <c r="C80">
        <v>211</v>
      </c>
      <c r="D80" t="s">
        <v>554</v>
      </c>
      <c r="E80" s="100">
        <v>-19124740.949999999</v>
      </c>
      <c r="F80" s="100">
        <v>100838536.84999999</v>
      </c>
      <c r="G80" s="100">
        <v>-102511307</v>
      </c>
      <c r="H80" s="100">
        <v>-1672770.15</v>
      </c>
      <c r="I80" s="100">
        <v>-20797511.100000001</v>
      </c>
      <c r="J80" s="135">
        <f t="shared" si="5"/>
        <v>-20797.5111</v>
      </c>
      <c r="K80" s="135">
        <f t="shared" si="6"/>
        <v>-20798</v>
      </c>
      <c r="L80" s="377">
        <f>IFERROR(VLOOKUP(C80,'[356]DE x PARA'!C75:K2074,7,FALSE),"SINTÉTICA")</f>
        <v>0</v>
      </c>
      <c r="M80">
        <f>IFERROR(VLOOKUP(B80,'[356]DE x PARA'!B75:K2074,10,FALSE),"SINTÉTICA")</f>
        <v>0</v>
      </c>
      <c r="N80">
        <f>IFERROR(VLOOKUP(M80,'[356]DE x PARA'!$K$2:$L$2001,2,FALSE),0)</f>
        <v>0</v>
      </c>
      <c r="O80">
        <f t="shared" si="7"/>
        <v>0</v>
      </c>
    </row>
    <row r="81" spans="1:15" ht="18">
      <c r="A81" t="str">
        <f t="shared" si="4"/>
        <v>2.1.1.04</v>
      </c>
      <c r="B81" t="s">
        <v>555</v>
      </c>
      <c r="C81">
        <v>2114</v>
      </c>
      <c r="D81" t="s">
        <v>556</v>
      </c>
      <c r="E81" s="100">
        <v>-305576.36</v>
      </c>
      <c r="F81" s="100">
        <v>17472050.640000001</v>
      </c>
      <c r="G81" s="100">
        <v>-18211239.190000001</v>
      </c>
      <c r="H81" s="100">
        <v>-739188.55</v>
      </c>
      <c r="I81" s="100">
        <v>-1044764.91</v>
      </c>
      <c r="J81" s="135">
        <f t="shared" si="5"/>
        <v>-1044.7649100000001</v>
      </c>
      <c r="K81" s="135">
        <f t="shared" si="6"/>
        <v>-1045</v>
      </c>
      <c r="L81" s="377">
        <f>IFERROR(VLOOKUP(C81,'[356]DE x PARA'!C76:K2075,7,FALSE),"SINTÉTICA")</f>
        <v>0</v>
      </c>
      <c r="M81">
        <f>IFERROR(VLOOKUP(B81,'[356]DE x PARA'!B76:K2075,10,FALSE),"SINTÉTICA")</f>
        <v>0</v>
      </c>
      <c r="N81">
        <f>IFERROR(VLOOKUP(M81,'[356]DE x PARA'!$K$2:$L$2001,2,FALSE),0)</f>
        <v>0</v>
      </c>
      <c r="O81">
        <f t="shared" si="7"/>
        <v>0</v>
      </c>
    </row>
    <row r="82" spans="1:15" ht="18">
      <c r="A82" t="str">
        <f t="shared" si="4"/>
        <v>2.1.1.04.0001</v>
      </c>
      <c r="B82" t="s">
        <v>557</v>
      </c>
      <c r="C82" s="650">
        <v>60444400000000</v>
      </c>
      <c r="D82" t="s">
        <v>558</v>
      </c>
      <c r="E82" s="100">
        <v>0</v>
      </c>
      <c r="F82" s="100">
        <v>310004.06</v>
      </c>
      <c r="G82" s="100">
        <v>-340004.06</v>
      </c>
      <c r="H82" s="100">
        <v>-30000</v>
      </c>
      <c r="I82" s="100">
        <v>-30000</v>
      </c>
      <c r="J82" s="135">
        <f t="shared" si="5"/>
        <v>-30</v>
      </c>
      <c r="K82" s="135">
        <f t="shared" si="6"/>
        <v>-30</v>
      </c>
      <c r="L82" s="377" t="str">
        <f>IFERROR(VLOOKUP(C82,'[356]DE x PARA'!C77:K2076,7,FALSE),"SINTÉTICA")</f>
        <v>SINTÉTICA</v>
      </c>
      <c r="M82">
        <f>IFERROR(VLOOKUP(B82,'[356]DE x PARA'!B77:K2076,10,FALSE),"SINTÉTICA")</f>
        <v>600017</v>
      </c>
      <c r="N82">
        <f>IFERROR(VLOOKUP(M82,'[356]DE x PARA'!$K$2:$L$2001,2,FALSE),0)</f>
        <v>-1</v>
      </c>
      <c r="O82">
        <f t="shared" si="7"/>
        <v>30000</v>
      </c>
    </row>
    <row r="83" spans="1:15" ht="18">
      <c r="A83" t="str">
        <f t="shared" si="4"/>
        <v>2.1.1.04.0002</v>
      </c>
      <c r="B83" t="s">
        <v>1333</v>
      </c>
      <c r="C83" s="650">
        <v>57143000000000</v>
      </c>
      <c r="D83" t="s">
        <v>1334</v>
      </c>
      <c r="E83" s="100">
        <v>0</v>
      </c>
      <c r="F83" s="100">
        <v>961206.28</v>
      </c>
      <c r="G83" s="100">
        <v>-961206.28</v>
      </c>
      <c r="H83" s="100">
        <v>0</v>
      </c>
      <c r="I83" s="100">
        <v>0</v>
      </c>
      <c r="J83" s="135">
        <f t="shared" si="5"/>
        <v>0</v>
      </c>
      <c r="K83" s="135">
        <f t="shared" si="6"/>
        <v>0</v>
      </c>
      <c r="L83" s="377" t="str">
        <f>IFERROR(VLOOKUP(C83,'[356]DE x PARA'!C78:K2077,7,FALSE),"SINTÉTICA")</f>
        <v>SINTÉTICA</v>
      </c>
      <c r="M83">
        <f>IFERROR(VLOOKUP(B83,'[356]DE x PARA'!B78:K2077,10,FALSE),"SINTÉTICA")</f>
        <v>600017</v>
      </c>
      <c r="N83">
        <f>IFERROR(VLOOKUP(M83,'[356]DE x PARA'!$K$2:$L$2001,2,FALSE),0)</f>
        <v>-1</v>
      </c>
      <c r="O83">
        <f t="shared" si="7"/>
        <v>0</v>
      </c>
    </row>
    <row r="84" spans="1:15" ht="18">
      <c r="A84" t="str">
        <f t="shared" si="4"/>
        <v>2.1.1.04.0003</v>
      </c>
      <c r="B84" t="s">
        <v>559</v>
      </c>
      <c r="C84" s="650">
        <v>34028300000000</v>
      </c>
      <c r="D84" t="s">
        <v>560</v>
      </c>
      <c r="E84" s="100">
        <v>0</v>
      </c>
      <c r="F84" s="100">
        <v>1582.23</v>
      </c>
      <c r="G84" s="100">
        <v>-1582.23</v>
      </c>
      <c r="H84" s="100">
        <v>0</v>
      </c>
      <c r="I84" s="100">
        <v>0</v>
      </c>
      <c r="J84" s="135">
        <f t="shared" si="5"/>
        <v>0</v>
      </c>
      <c r="K84" s="135">
        <f t="shared" si="6"/>
        <v>0</v>
      </c>
      <c r="L84" s="377" t="str">
        <f>IFERROR(VLOOKUP(C84,'[356]DE x PARA'!C79:K2078,7,FALSE),"SINTÉTICA")</f>
        <v>SINTÉTICA</v>
      </c>
      <c r="M84">
        <f>IFERROR(VLOOKUP(B84,'[356]DE x PARA'!B79:K2078,10,FALSE),"SINTÉTICA")</f>
        <v>600017</v>
      </c>
      <c r="N84">
        <f>IFERROR(VLOOKUP(M84,'[356]DE x PARA'!$K$2:$L$2001,2,FALSE),0)</f>
        <v>-1</v>
      </c>
      <c r="O84">
        <f t="shared" si="7"/>
        <v>0</v>
      </c>
    </row>
    <row r="85" spans="1:15" ht="18">
      <c r="A85" t="str">
        <f t="shared" si="4"/>
        <v>2.1.1.04.0006</v>
      </c>
      <c r="B85" t="s">
        <v>1836</v>
      </c>
      <c r="C85" t="s">
        <v>1837</v>
      </c>
      <c r="D85" t="s">
        <v>1838</v>
      </c>
      <c r="E85" s="100">
        <v>0</v>
      </c>
      <c r="F85" s="100">
        <v>24000</v>
      </c>
      <c r="G85" s="100">
        <v>-24000</v>
      </c>
      <c r="H85" s="100">
        <v>0</v>
      </c>
      <c r="I85" s="100">
        <v>0</v>
      </c>
      <c r="J85" s="135">
        <f t="shared" si="5"/>
        <v>0</v>
      </c>
      <c r="K85" s="135">
        <f t="shared" si="6"/>
        <v>0</v>
      </c>
      <c r="L85" s="377">
        <f>IFERROR(VLOOKUP(C85,'[356]DE x PARA'!C80:K2079,7,FALSE),"SINTÉTICA")</f>
        <v>500001</v>
      </c>
      <c r="M85">
        <f>IFERROR(VLOOKUP(B85,'[356]DE x PARA'!B80:K2079,10,FALSE),"SINTÉTICA")</f>
        <v>600017</v>
      </c>
      <c r="N85">
        <f>IFERROR(VLOOKUP(M85,'[356]DE x PARA'!$K$2:$L$2001,2,FALSE),0)</f>
        <v>-1</v>
      </c>
      <c r="O85">
        <f t="shared" si="7"/>
        <v>0</v>
      </c>
    </row>
    <row r="86" spans="1:15" ht="18">
      <c r="A86" t="str">
        <f t="shared" si="4"/>
        <v>2.1.1.04.0010</v>
      </c>
      <c r="B86" t="s">
        <v>1847</v>
      </c>
      <c r="C86" t="s">
        <v>1848</v>
      </c>
      <c r="D86" t="s">
        <v>1849</v>
      </c>
      <c r="E86" s="100">
        <v>0</v>
      </c>
      <c r="F86" s="100">
        <v>55289.86</v>
      </c>
      <c r="G86" s="100">
        <v>-55289.86</v>
      </c>
      <c r="H86" s="100">
        <v>0</v>
      </c>
      <c r="I86" s="100">
        <v>0</v>
      </c>
      <c r="J86" s="135">
        <f t="shared" si="5"/>
        <v>0</v>
      </c>
      <c r="K86" s="135">
        <f t="shared" si="6"/>
        <v>0</v>
      </c>
      <c r="L86" s="377">
        <f>IFERROR(VLOOKUP(C86,'[356]DE x PARA'!C81:K2080,7,FALSE),"SINTÉTICA")</f>
        <v>500001</v>
      </c>
      <c r="M86">
        <f>IFERROR(VLOOKUP(B86,'[356]DE x PARA'!B81:K2080,10,FALSE),"SINTÉTICA")</f>
        <v>600017</v>
      </c>
      <c r="N86">
        <f>IFERROR(VLOOKUP(M86,'[356]DE x PARA'!$K$2:$L$2001,2,FALSE),0)</f>
        <v>-1</v>
      </c>
      <c r="O86">
        <f t="shared" si="7"/>
        <v>0</v>
      </c>
    </row>
    <row r="87" spans="1:15" ht="18">
      <c r="A87" t="str">
        <f t="shared" si="4"/>
        <v>2.1.1.04.0011</v>
      </c>
      <c r="B87" t="s">
        <v>561</v>
      </c>
      <c r="C87" t="s">
        <v>562</v>
      </c>
      <c r="D87" t="s">
        <v>563</v>
      </c>
      <c r="E87" s="100">
        <v>-980</v>
      </c>
      <c r="F87" s="100">
        <v>626951.6</v>
      </c>
      <c r="G87" s="100">
        <v>-651285.44999999995</v>
      </c>
      <c r="H87" s="100">
        <v>-24333.85</v>
      </c>
      <c r="I87" s="100">
        <v>-25313.85</v>
      </c>
      <c r="J87" s="135">
        <f t="shared" si="5"/>
        <v>-25.313849999999999</v>
      </c>
      <c r="K87" s="135">
        <f t="shared" si="6"/>
        <v>-25</v>
      </c>
      <c r="L87" s="377">
        <f>IFERROR(VLOOKUP(C87,'[356]DE x PARA'!C82:K2081,7,FALSE),"SINTÉTICA")</f>
        <v>500001</v>
      </c>
      <c r="M87">
        <f>IFERROR(VLOOKUP(B87,'[356]DE x PARA'!B82:K2081,10,FALSE),"SINTÉTICA")</f>
        <v>600017</v>
      </c>
      <c r="N87">
        <f>IFERROR(VLOOKUP(M87,'[356]DE x PARA'!$K$2:$L$2001,2,FALSE),0)</f>
        <v>-1</v>
      </c>
      <c r="O87">
        <f t="shared" si="7"/>
        <v>24333.85</v>
      </c>
    </row>
    <row r="88" spans="1:15" ht="18">
      <c r="A88" t="str">
        <f t="shared" si="4"/>
        <v>2.1.1.04.0031</v>
      </c>
      <c r="B88" t="s">
        <v>564</v>
      </c>
      <c r="C88" t="s">
        <v>565</v>
      </c>
      <c r="D88" t="s">
        <v>566</v>
      </c>
      <c r="E88" s="100">
        <v>0</v>
      </c>
      <c r="F88" s="100">
        <v>43270.559999999998</v>
      </c>
      <c r="G88" s="100">
        <v>-49270.559999999998</v>
      </c>
      <c r="H88" s="100">
        <v>-6000</v>
      </c>
      <c r="I88" s="100">
        <v>-6000</v>
      </c>
      <c r="J88" s="135">
        <f t="shared" si="5"/>
        <v>-6</v>
      </c>
      <c r="K88" s="135">
        <f t="shared" si="6"/>
        <v>-6</v>
      </c>
      <c r="L88" s="377">
        <f>IFERROR(VLOOKUP(C88,'[356]DE x PARA'!C83:K2082,7,FALSE),"SINTÉTICA")</f>
        <v>500001</v>
      </c>
      <c r="M88">
        <f>IFERROR(VLOOKUP(B88,'[356]DE x PARA'!B83:K2082,10,FALSE),"SINTÉTICA")</f>
        <v>600017</v>
      </c>
      <c r="N88">
        <f>IFERROR(VLOOKUP(M88,'[356]DE x PARA'!$K$2:$L$2001,2,FALSE),0)</f>
        <v>-1</v>
      </c>
      <c r="O88">
        <f t="shared" si="7"/>
        <v>6000</v>
      </c>
    </row>
    <row r="89" spans="1:15" ht="18">
      <c r="A89" t="str">
        <f t="shared" si="4"/>
        <v>2.1.1.04.0041</v>
      </c>
      <c r="B89" t="s">
        <v>567</v>
      </c>
      <c r="C89" t="s">
        <v>568</v>
      </c>
      <c r="D89" t="s">
        <v>569</v>
      </c>
      <c r="E89" s="100">
        <v>0</v>
      </c>
      <c r="F89" s="100">
        <v>1355732.03</v>
      </c>
      <c r="G89" s="100">
        <v>-1574362.87</v>
      </c>
      <c r="H89" s="100">
        <v>-218630.84</v>
      </c>
      <c r="I89" s="100">
        <v>-218630.84</v>
      </c>
      <c r="J89" s="135">
        <f t="shared" si="5"/>
        <v>-218.63084000000001</v>
      </c>
      <c r="K89" s="135">
        <f t="shared" si="6"/>
        <v>-219</v>
      </c>
      <c r="L89" s="377">
        <f>IFERROR(VLOOKUP(C89,'[356]DE x PARA'!C84:K2083,7,FALSE),"SINTÉTICA")</f>
        <v>500001</v>
      </c>
      <c r="M89">
        <f>IFERROR(VLOOKUP(B89,'[356]DE x PARA'!B84:K2083,10,FALSE),"SINTÉTICA")</f>
        <v>600017</v>
      </c>
      <c r="N89">
        <f>IFERROR(VLOOKUP(M89,'[356]DE x PARA'!$K$2:$L$2001,2,FALSE),0)</f>
        <v>-1</v>
      </c>
      <c r="O89">
        <f t="shared" si="7"/>
        <v>218630.84</v>
      </c>
    </row>
    <row r="90" spans="1:15" ht="18">
      <c r="A90" t="str">
        <f t="shared" si="4"/>
        <v>2.1.1.04.0069</v>
      </c>
      <c r="B90" t="s">
        <v>1335</v>
      </c>
      <c r="C90" t="s">
        <v>1336</v>
      </c>
      <c r="D90" t="s">
        <v>1337</v>
      </c>
      <c r="E90" s="100">
        <v>0</v>
      </c>
      <c r="F90" s="100">
        <v>523858.32</v>
      </c>
      <c r="G90" s="100">
        <v>-523858.32</v>
      </c>
      <c r="H90" s="100">
        <v>0</v>
      </c>
      <c r="I90" s="100">
        <v>0</v>
      </c>
      <c r="J90" s="135">
        <f t="shared" si="5"/>
        <v>0</v>
      </c>
      <c r="K90" s="135">
        <f t="shared" si="6"/>
        <v>0</v>
      </c>
      <c r="L90" s="377">
        <f>IFERROR(VLOOKUP(C90,'[356]DE x PARA'!C85:K2084,7,FALSE),"SINTÉTICA")</f>
        <v>500001</v>
      </c>
      <c r="M90">
        <f>IFERROR(VLOOKUP(B90,'[356]DE x PARA'!B85:K2084,10,FALSE),"SINTÉTICA")</f>
        <v>600017</v>
      </c>
      <c r="N90">
        <f>IFERROR(VLOOKUP(M90,'[356]DE x PARA'!$K$2:$L$2001,2,FALSE),0)</f>
        <v>-1</v>
      </c>
      <c r="O90">
        <f t="shared" si="7"/>
        <v>0</v>
      </c>
    </row>
    <row r="91" spans="1:15" ht="18">
      <c r="A91" t="str">
        <f t="shared" si="4"/>
        <v>2.1.1.04.0076</v>
      </c>
      <c r="B91" t="s">
        <v>570</v>
      </c>
      <c r="C91" t="s">
        <v>571</v>
      </c>
      <c r="D91" t="s">
        <v>572</v>
      </c>
      <c r="E91" s="100">
        <v>0</v>
      </c>
      <c r="F91" s="100">
        <v>50724.72</v>
      </c>
      <c r="G91" s="100">
        <v>-50724.72</v>
      </c>
      <c r="H91" s="100">
        <v>0</v>
      </c>
      <c r="I91" s="100">
        <v>0</v>
      </c>
      <c r="J91" s="135">
        <f t="shared" si="5"/>
        <v>0</v>
      </c>
      <c r="K91" s="135">
        <f t="shared" si="6"/>
        <v>0</v>
      </c>
      <c r="L91" s="377">
        <f>IFERROR(VLOOKUP(C91,'[356]DE x PARA'!C86:K2085,7,FALSE),"SINTÉTICA")</f>
        <v>500001</v>
      </c>
      <c r="M91">
        <f>IFERROR(VLOOKUP(B91,'[356]DE x PARA'!B86:K2085,10,FALSE),"SINTÉTICA")</f>
        <v>600017</v>
      </c>
      <c r="N91">
        <f>IFERROR(VLOOKUP(M91,'[356]DE x PARA'!$K$2:$L$2001,2,FALSE),0)</f>
        <v>-1</v>
      </c>
      <c r="O91">
        <f t="shared" si="7"/>
        <v>0</v>
      </c>
    </row>
    <row r="92" spans="1:15" ht="18">
      <c r="A92" t="str">
        <f t="shared" si="4"/>
        <v>2.1.1.04.0081</v>
      </c>
      <c r="B92" t="s">
        <v>573</v>
      </c>
      <c r="C92" t="s">
        <v>574</v>
      </c>
      <c r="D92" t="s">
        <v>575</v>
      </c>
      <c r="E92" s="100">
        <v>0</v>
      </c>
      <c r="F92" s="100">
        <v>20619</v>
      </c>
      <c r="G92" s="100">
        <v>-23200</v>
      </c>
      <c r="H92" s="100">
        <v>-2581</v>
      </c>
      <c r="I92" s="100">
        <v>-2581</v>
      </c>
      <c r="J92" s="135">
        <f t="shared" si="5"/>
        <v>-2.581</v>
      </c>
      <c r="K92" s="135">
        <f t="shared" si="6"/>
        <v>-3</v>
      </c>
      <c r="L92" s="377">
        <f>IFERROR(VLOOKUP(C92,'[356]DE x PARA'!C87:K2086,7,FALSE),"SINTÉTICA")</f>
        <v>500001</v>
      </c>
      <c r="M92">
        <f>IFERROR(VLOOKUP(B92,'[356]DE x PARA'!B87:K2086,10,FALSE),"SINTÉTICA")</f>
        <v>600017</v>
      </c>
      <c r="N92">
        <f>IFERROR(VLOOKUP(M92,'[356]DE x PARA'!$K$2:$L$2001,2,FALSE),0)</f>
        <v>-1</v>
      </c>
      <c r="O92">
        <f t="shared" si="7"/>
        <v>2581</v>
      </c>
    </row>
    <row r="93" spans="1:15" ht="18">
      <c r="A93" t="str">
        <f t="shared" si="4"/>
        <v>2.1.1.04.0103</v>
      </c>
      <c r="B93" t="s">
        <v>576</v>
      </c>
      <c r="C93" t="s">
        <v>577</v>
      </c>
      <c r="D93" t="s">
        <v>578</v>
      </c>
      <c r="E93" s="100">
        <v>-2241.17</v>
      </c>
      <c r="F93" s="100">
        <v>9157.4699999999993</v>
      </c>
      <c r="G93" s="100">
        <v>-7722.32</v>
      </c>
      <c r="H93" s="100">
        <v>1435.15</v>
      </c>
      <c r="I93" s="100">
        <v>-806.02</v>
      </c>
      <c r="J93" s="135">
        <f t="shared" si="5"/>
        <v>-0.80601999999999996</v>
      </c>
      <c r="K93" s="135">
        <f t="shared" si="6"/>
        <v>-1</v>
      </c>
      <c r="L93" s="377">
        <f>IFERROR(VLOOKUP(C93,'[356]DE x PARA'!C88:K2087,7,FALSE),"SINTÉTICA")</f>
        <v>500001</v>
      </c>
      <c r="M93">
        <f>IFERROR(VLOOKUP(B93,'[356]DE x PARA'!B88:K2087,10,FALSE),"SINTÉTICA")</f>
        <v>600017</v>
      </c>
      <c r="N93">
        <f>IFERROR(VLOOKUP(M93,'[356]DE x PARA'!$K$2:$L$2001,2,FALSE),0)</f>
        <v>-1</v>
      </c>
      <c r="O93">
        <f t="shared" si="7"/>
        <v>-1435.15</v>
      </c>
    </row>
    <row r="94" spans="1:15" ht="18">
      <c r="A94" t="str">
        <f t="shared" si="4"/>
        <v>2.1.1.04.0105</v>
      </c>
      <c r="B94" t="s">
        <v>2100</v>
      </c>
      <c r="C94" t="s">
        <v>2101</v>
      </c>
      <c r="D94" t="s">
        <v>2102</v>
      </c>
      <c r="E94" s="100">
        <v>0</v>
      </c>
      <c r="F94" s="100">
        <v>790</v>
      </c>
      <c r="G94" s="100">
        <v>-790</v>
      </c>
      <c r="H94" s="100">
        <v>0</v>
      </c>
      <c r="I94" s="100">
        <v>0</v>
      </c>
      <c r="J94" s="135">
        <f t="shared" si="5"/>
        <v>0</v>
      </c>
      <c r="K94" s="135">
        <f t="shared" si="6"/>
        <v>0</v>
      </c>
      <c r="L94" s="377">
        <f>IFERROR(VLOOKUP(C94,'[356]DE x PARA'!C89:K2088,7,FALSE),"SINTÉTICA")</f>
        <v>500001</v>
      </c>
      <c r="M94">
        <f>IFERROR(VLOOKUP(B94,'[356]DE x PARA'!B89:K2088,10,FALSE),"SINTÉTICA")</f>
        <v>600017</v>
      </c>
      <c r="N94">
        <f>IFERROR(VLOOKUP(M94,'[356]DE x PARA'!$K$2:$L$2001,2,FALSE),0)</f>
        <v>-1</v>
      </c>
      <c r="O94">
        <f t="shared" si="7"/>
        <v>0</v>
      </c>
    </row>
    <row r="95" spans="1:15" ht="18">
      <c r="A95" t="str">
        <f t="shared" si="4"/>
        <v>2.1.1.04.0112</v>
      </c>
      <c r="B95" t="s">
        <v>1344</v>
      </c>
      <c r="C95" t="s">
        <v>1345</v>
      </c>
      <c r="D95" t="s">
        <v>1346</v>
      </c>
      <c r="E95" s="100">
        <v>0</v>
      </c>
      <c r="F95" s="100">
        <v>790</v>
      </c>
      <c r="G95" s="100">
        <v>-790</v>
      </c>
      <c r="H95" s="100">
        <v>0</v>
      </c>
      <c r="I95" s="100">
        <v>0</v>
      </c>
      <c r="J95" s="135">
        <f t="shared" si="5"/>
        <v>0</v>
      </c>
      <c r="K95" s="135">
        <f t="shared" si="6"/>
        <v>0</v>
      </c>
      <c r="L95" s="377">
        <f>IFERROR(VLOOKUP(C95,'[356]DE x PARA'!C90:K2089,7,FALSE),"SINTÉTICA")</f>
        <v>500001</v>
      </c>
      <c r="M95">
        <f>IFERROR(VLOOKUP(B95,'[356]DE x PARA'!B90:K2089,10,FALSE),"SINTÉTICA")</f>
        <v>600017</v>
      </c>
      <c r="N95">
        <f>IFERROR(VLOOKUP(M95,'[356]DE x PARA'!$K$2:$L$2001,2,FALSE),0)</f>
        <v>-1</v>
      </c>
      <c r="O95">
        <f t="shared" si="7"/>
        <v>0</v>
      </c>
    </row>
    <row r="96" spans="1:15" ht="18">
      <c r="A96" t="str">
        <f t="shared" si="4"/>
        <v>2.1.1.04.0121</v>
      </c>
      <c r="B96" t="s">
        <v>579</v>
      </c>
      <c r="C96" s="650" t="s">
        <v>580</v>
      </c>
      <c r="D96" t="s">
        <v>581</v>
      </c>
      <c r="E96" s="100">
        <v>0</v>
      </c>
      <c r="F96" s="100">
        <v>0</v>
      </c>
      <c r="G96" s="100">
        <v>-11560</v>
      </c>
      <c r="H96" s="100">
        <v>-11560</v>
      </c>
      <c r="I96" s="100">
        <v>-11560</v>
      </c>
      <c r="J96" s="135">
        <f t="shared" si="5"/>
        <v>-11.56</v>
      </c>
      <c r="K96" s="135">
        <f t="shared" si="6"/>
        <v>-12</v>
      </c>
      <c r="L96" s="377">
        <f>IFERROR(VLOOKUP(C96,'[356]DE x PARA'!C91:K2090,7,FALSE),"SINTÉTICA")</f>
        <v>500001</v>
      </c>
      <c r="M96">
        <f>IFERROR(VLOOKUP(B96,'[356]DE x PARA'!B91:K2090,10,FALSE),"SINTÉTICA")</f>
        <v>600017</v>
      </c>
      <c r="N96">
        <f>IFERROR(VLOOKUP(M96,'[356]DE x PARA'!$K$2:$L$2001,2,FALSE),0)</f>
        <v>-1</v>
      </c>
      <c r="O96">
        <f t="shared" si="7"/>
        <v>11560</v>
      </c>
    </row>
    <row r="97" spans="1:15" ht="18">
      <c r="A97" t="str">
        <f t="shared" si="4"/>
        <v>2.1.1.04.0138</v>
      </c>
      <c r="B97" t="s">
        <v>582</v>
      </c>
      <c r="C97" s="650">
        <v>33634300000000</v>
      </c>
      <c r="D97" t="s">
        <v>583</v>
      </c>
      <c r="E97" s="100">
        <v>0</v>
      </c>
      <c r="F97" s="100">
        <v>65306.59</v>
      </c>
      <c r="G97" s="100">
        <v>-79548.759999999995</v>
      </c>
      <c r="H97" s="100">
        <v>-14242.17</v>
      </c>
      <c r="I97" s="100">
        <v>-14242.17</v>
      </c>
      <c r="J97" s="135">
        <f t="shared" si="5"/>
        <v>-14.24217</v>
      </c>
      <c r="K97" s="135">
        <f t="shared" si="6"/>
        <v>-14</v>
      </c>
      <c r="L97" s="377" t="str">
        <f>IFERROR(VLOOKUP(C97,'[356]DE x PARA'!C92:K2091,7,FALSE),"SINTÉTICA")</f>
        <v>SINTÉTICA</v>
      </c>
      <c r="M97">
        <f>IFERROR(VLOOKUP(B97,'[356]DE x PARA'!B92:K2091,10,FALSE),"SINTÉTICA")</f>
        <v>600017</v>
      </c>
      <c r="N97">
        <f>IFERROR(VLOOKUP(M97,'[356]DE x PARA'!$K$2:$L$2001,2,FALSE),0)</f>
        <v>-1</v>
      </c>
      <c r="O97">
        <f t="shared" si="7"/>
        <v>14242.17</v>
      </c>
    </row>
    <row r="98" spans="1:15" ht="18">
      <c r="A98" t="str">
        <f t="shared" si="4"/>
        <v>2.1.1.04.0148</v>
      </c>
      <c r="B98" t="s">
        <v>584</v>
      </c>
      <c r="C98" s="650" t="s">
        <v>585</v>
      </c>
      <c r="D98" t="s">
        <v>586</v>
      </c>
      <c r="E98" s="100">
        <v>0</v>
      </c>
      <c r="F98" s="100">
        <v>10208.31</v>
      </c>
      <c r="G98" s="100">
        <v>-11666.64</v>
      </c>
      <c r="H98" s="100">
        <v>-1458.33</v>
      </c>
      <c r="I98" s="100">
        <v>-1458.33</v>
      </c>
      <c r="J98" s="135">
        <f t="shared" si="5"/>
        <v>-1.4583299999999999</v>
      </c>
      <c r="K98" s="135">
        <f t="shared" si="6"/>
        <v>-1</v>
      </c>
      <c r="L98" s="377">
        <f>IFERROR(VLOOKUP(C98,'[356]DE x PARA'!C93:K2092,7,FALSE),"SINTÉTICA")</f>
        <v>500001</v>
      </c>
      <c r="M98">
        <f>IFERROR(VLOOKUP(B98,'[356]DE x PARA'!B93:K2092,10,FALSE),"SINTÉTICA")</f>
        <v>600017</v>
      </c>
      <c r="N98">
        <f>IFERROR(VLOOKUP(M98,'[356]DE x PARA'!$K$2:$L$2001,2,FALSE),0)</f>
        <v>-1</v>
      </c>
      <c r="O98">
        <f t="shared" si="7"/>
        <v>1458.33</v>
      </c>
    </row>
    <row r="99" spans="1:15" ht="18">
      <c r="A99" t="str">
        <f t="shared" si="4"/>
        <v>2.1.1.04.0161</v>
      </c>
      <c r="B99" t="s">
        <v>1350</v>
      </c>
      <c r="C99" s="650">
        <v>30033800000000</v>
      </c>
      <c r="D99" t="s">
        <v>1351</v>
      </c>
      <c r="E99" s="100">
        <v>0</v>
      </c>
      <c r="F99" s="100">
        <v>6510</v>
      </c>
      <c r="G99" s="100">
        <v>-6510</v>
      </c>
      <c r="H99" s="100">
        <v>0</v>
      </c>
      <c r="I99" s="100">
        <v>0</v>
      </c>
      <c r="J99" s="135">
        <f t="shared" si="5"/>
        <v>0</v>
      </c>
      <c r="K99" s="135">
        <f t="shared" si="6"/>
        <v>0</v>
      </c>
      <c r="L99" s="377" t="str">
        <f>IFERROR(VLOOKUP(C99,'[356]DE x PARA'!C94:K2093,7,FALSE),"SINTÉTICA")</f>
        <v>SINTÉTICA</v>
      </c>
      <c r="M99">
        <f>IFERROR(VLOOKUP(B99,'[356]DE x PARA'!B94:K2093,10,FALSE),"SINTÉTICA")</f>
        <v>600017</v>
      </c>
      <c r="N99">
        <f>IFERROR(VLOOKUP(M99,'[356]DE x PARA'!$K$2:$L$2001,2,FALSE),0)</f>
        <v>-1</v>
      </c>
      <c r="O99">
        <f t="shared" si="7"/>
        <v>0</v>
      </c>
    </row>
    <row r="100" spans="1:15" ht="18">
      <c r="A100" t="str">
        <f t="shared" si="4"/>
        <v>2.1.1.04.0242</v>
      </c>
      <c r="B100" t="s">
        <v>1352</v>
      </c>
      <c r="C100" t="s">
        <v>1353</v>
      </c>
      <c r="D100" t="s">
        <v>1354</v>
      </c>
      <c r="E100" s="100">
        <v>0</v>
      </c>
      <c r="F100" s="100">
        <v>655.5</v>
      </c>
      <c r="G100" s="100">
        <v>-655.5</v>
      </c>
      <c r="H100" s="100">
        <v>0</v>
      </c>
      <c r="I100" s="100">
        <v>0</v>
      </c>
      <c r="J100" s="135">
        <f t="shared" si="5"/>
        <v>0</v>
      </c>
      <c r="K100" s="135">
        <f t="shared" si="6"/>
        <v>0</v>
      </c>
      <c r="L100" s="377">
        <f>IFERROR(VLOOKUP(C100,'[356]DE x PARA'!C95:K2094,7,FALSE),"SINTÉTICA")</f>
        <v>500001</v>
      </c>
      <c r="M100">
        <f>IFERROR(VLOOKUP(B100,'[356]DE x PARA'!B95:K2094,10,FALSE),"SINTÉTICA")</f>
        <v>600017</v>
      </c>
      <c r="N100">
        <f>IFERROR(VLOOKUP(M100,'[356]DE x PARA'!$K$2:$L$2001,2,FALSE),0)</f>
        <v>-1</v>
      </c>
      <c r="O100">
        <f t="shared" si="7"/>
        <v>0</v>
      </c>
    </row>
    <row r="101" spans="1:15" ht="18">
      <c r="A101" t="str">
        <f t="shared" si="4"/>
        <v>2.1.1.04.0289</v>
      </c>
      <c r="B101" t="s">
        <v>2618</v>
      </c>
      <c r="C101" t="s">
        <v>2619</v>
      </c>
      <c r="D101" t="s">
        <v>2620</v>
      </c>
      <c r="E101" s="100">
        <v>0</v>
      </c>
      <c r="F101" s="100">
        <v>558691.13</v>
      </c>
      <c r="G101" s="100">
        <v>-558691.13</v>
      </c>
      <c r="H101" s="100">
        <v>0</v>
      </c>
      <c r="I101" s="100">
        <v>0</v>
      </c>
      <c r="J101" s="135">
        <f t="shared" si="5"/>
        <v>0</v>
      </c>
      <c r="K101" s="135">
        <f t="shared" si="6"/>
        <v>0</v>
      </c>
      <c r="L101" s="377">
        <f>IFERROR(VLOOKUP(C101,'[356]DE x PARA'!C96:K2095,7,FALSE),"SINTÉTICA")</f>
        <v>500001</v>
      </c>
      <c r="M101">
        <f>IFERROR(VLOOKUP(B101,'[356]DE x PARA'!B96:K2095,10,FALSE),"SINTÉTICA")</f>
        <v>600017</v>
      </c>
      <c r="N101">
        <f>IFERROR(VLOOKUP(M101,'[356]DE x PARA'!$K$2:$L$2001,2,FALSE),0)</f>
        <v>-1</v>
      </c>
      <c r="O101">
        <f t="shared" si="7"/>
        <v>0</v>
      </c>
    </row>
    <row r="102" spans="1:15" ht="18">
      <c r="A102" t="str">
        <f t="shared" si="4"/>
        <v>2.1.1.04.0293</v>
      </c>
      <c r="B102" t="s">
        <v>587</v>
      </c>
      <c r="C102" s="650" t="s">
        <v>588</v>
      </c>
      <c r="D102" t="s">
        <v>589</v>
      </c>
      <c r="E102" s="100">
        <v>0</v>
      </c>
      <c r="F102" s="100">
        <v>30000</v>
      </c>
      <c r="G102" s="100">
        <v>-33000</v>
      </c>
      <c r="H102" s="100">
        <v>-3000</v>
      </c>
      <c r="I102" s="100">
        <v>-3000</v>
      </c>
      <c r="J102" s="135">
        <f t="shared" si="5"/>
        <v>-3</v>
      </c>
      <c r="K102" s="135">
        <f t="shared" si="6"/>
        <v>-3</v>
      </c>
      <c r="L102" s="377">
        <f>IFERROR(VLOOKUP(C102,'[356]DE x PARA'!C97:K2096,7,FALSE),"SINTÉTICA")</f>
        <v>500001</v>
      </c>
      <c r="M102">
        <f>IFERROR(VLOOKUP(B102,'[356]DE x PARA'!B97:K2096,10,FALSE),"SINTÉTICA")</f>
        <v>600017</v>
      </c>
      <c r="N102">
        <f>IFERROR(VLOOKUP(M102,'[356]DE x PARA'!$K$2:$L$2001,2,FALSE),0)</f>
        <v>-1</v>
      </c>
      <c r="O102">
        <f t="shared" si="7"/>
        <v>3000</v>
      </c>
    </row>
    <row r="103" spans="1:15" ht="18">
      <c r="A103" t="str">
        <f t="shared" si="4"/>
        <v>2.1.1.04.0310</v>
      </c>
      <c r="B103" t="s">
        <v>590</v>
      </c>
      <c r="C103" s="650" t="s">
        <v>591</v>
      </c>
      <c r="D103" t="s">
        <v>592</v>
      </c>
      <c r="E103" s="100">
        <v>-9179.42</v>
      </c>
      <c r="F103" s="100">
        <v>142063.07999999999</v>
      </c>
      <c r="G103" s="100">
        <v>-132883.66</v>
      </c>
      <c r="H103" s="100">
        <v>9179.42</v>
      </c>
      <c r="I103" s="100">
        <v>0</v>
      </c>
      <c r="J103" s="135">
        <f t="shared" si="5"/>
        <v>0</v>
      </c>
      <c r="K103" s="135">
        <f t="shared" si="6"/>
        <v>0</v>
      </c>
      <c r="L103" s="377">
        <f>IFERROR(VLOOKUP(C103,'[356]DE x PARA'!C98:K2097,7,FALSE),"SINTÉTICA")</f>
        <v>500001</v>
      </c>
      <c r="M103">
        <f>IFERROR(VLOOKUP(B103,'[356]DE x PARA'!B98:K2097,10,FALSE),"SINTÉTICA")</f>
        <v>600017</v>
      </c>
      <c r="N103">
        <f>IFERROR(VLOOKUP(M103,'[356]DE x PARA'!$K$2:$L$2001,2,FALSE),0)</f>
        <v>-1</v>
      </c>
      <c r="O103">
        <f t="shared" si="7"/>
        <v>-9179.42</v>
      </c>
    </row>
    <row r="104" spans="1:15" ht="18">
      <c r="A104" t="str">
        <f t="shared" si="4"/>
        <v>2.1.1.04.0336</v>
      </c>
      <c r="B104" t="s">
        <v>593</v>
      </c>
      <c r="C104" s="650" t="s">
        <v>594</v>
      </c>
      <c r="D104" t="s">
        <v>595</v>
      </c>
      <c r="E104" s="100">
        <v>0</v>
      </c>
      <c r="F104" s="100">
        <v>50000</v>
      </c>
      <c r="G104" s="100">
        <v>-50000</v>
      </c>
      <c r="H104" s="100">
        <v>0</v>
      </c>
      <c r="I104" s="100">
        <v>0</v>
      </c>
      <c r="J104" s="135">
        <f t="shared" si="5"/>
        <v>0</v>
      </c>
      <c r="K104" s="135">
        <f t="shared" si="6"/>
        <v>0</v>
      </c>
      <c r="L104" s="377">
        <f>IFERROR(VLOOKUP(C104,'[356]DE x PARA'!C99:K2098,7,FALSE),"SINTÉTICA")</f>
        <v>500001</v>
      </c>
      <c r="M104">
        <f>IFERROR(VLOOKUP(B104,'[356]DE x PARA'!B99:K2098,10,FALSE),"SINTÉTICA")</f>
        <v>600017</v>
      </c>
      <c r="N104">
        <f>IFERROR(VLOOKUP(M104,'[356]DE x PARA'!$K$2:$L$2001,2,FALSE),0)</f>
        <v>-1</v>
      </c>
      <c r="O104">
        <f t="shared" si="7"/>
        <v>0</v>
      </c>
    </row>
    <row r="105" spans="1:15" ht="18">
      <c r="A105" t="str">
        <f t="shared" si="4"/>
        <v>2.1.1.04.0375</v>
      </c>
      <c r="B105" t="s">
        <v>596</v>
      </c>
      <c r="C105" s="650" t="s">
        <v>597</v>
      </c>
      <c r="D105" t="s">
        <v>598</v>
      </c>
      <c r="E105" s="100">
        <v>0</v>
      </c>
      <c r="F105" s="100">
        <v>9748.1</v>
      </c>
      <c r="G105" s="100">
        <v>-9748.1</v>
      </c>
      <c r="H105" s="100">
        <v>0</v>
      </c>
      <c r="I105" s="100">
        <v>0</v>
      </c>
      <c r="J105" s="135">
        <f t="shared" si="5"/>
        <v>0</v>
      </c>
      <c r="K105" s="135">
        <f t="shared" si="6"/>
        <v>0</v>
      </c>
      <c r="L105" s="377">
        <f>IFERROR(VLOOKUP(C105,'[356]DE x PARA'!C100:K2099,7,FALSE),"SINTÉTICA")</f>
        <v>500001</v>
      </c>
      <c r="M105">
        <f>IFERROR(VLOOKUP(B105,'[356]DE x PARA'!B100:K2099,10,FALSE),"SINTÉTICA")</f>
        <v>600017</v>
      </c>
      <c r="N105">
        <f>IFERROR(VLOOKUP(M105,'[356]DE x PARA'!$K$2:$L$2001,2,FALSE),0)</f>
        <v>-1</v>
      </c>
      <c r="O105">
        <f t="shared" si="7"/>
        <v>0</v>
      </c>
    </row>
    <row r="106" spans="1:15" ht="18">
      <c r="A106" t="str">
        <f t="shared" si="4"/>
        <v>2.1.1.04.0447</v>
      </c>
      <c r="B106" t="s">
        <v>599</v>
      </c>
      <c r="C106" s="650" t="s">
        <v>600</v>
      </c>
      <c r="D106" t="s">
        <v>601</v>
      </c>
      <c r="E106" s="100">
        <v>0</v>
      </c>
      <c r="F106" s="100">
        <v>23556</v>
      </c>
      <c r="G106" s="100">
        <v>-23556</v>
      </c>
      <c r="H106" s="100">
        <v>0</v>
      </c>
      <c r="I106" s="100">
        <v>0</v>
      </c>
      <c r="J106" s="135">
        <f t="shared" si="5"/>
        <v>0</v>
      </c>
      <c r="K106" s="135">
        <f t="shared" si="6"/>
        <v>0</v>
      </c>
      <c r="L106" s="377">
        <f>IFERROR(VLOOKUP(C106,'[356]DE x PARA'!C101:K2100,7,FALSE),"SINTÉTICA")</f>
        <v>500001</v>
      </c>
      <c r="M106">
        <f>IFERROR(VLOOKUP(B106,'[356]DE x PARA'!B101:K2100,10,FALSE),"SINTÉTICA")</f>
        <v>600017</v>
      </c>
      <c r="N106">
        <f>IFERROR(VLOOKUP(M106,'[356]DE x PARA'!$K$2:$L$2001,2,FALSE),0)</f>
        <v>-1</v>
      </c>
      <c r="O106">
        <f t="shared" si="7"/>
        <v>0</v>
      </c>
    </row>
    <row r="107" spans="1:15" ht="18">
      <c r="A107" t="str">
        <f t="shared" si="4"/>
        <v>2.1.1.04.0455</v>
      </c>
      <c r="B107" t="s">
        <v>602</v>
      </c>
      <c r="C107" s="650" t="s">
        <v>603</v>
      </c>
      <c r="D107" t="s">
        <v>604</v>
      </c>
      <c r="E107" s="100">
        <v>0</v>
      </c>
      <c r="F107" s="100">
        <v>0</v>
      </c>
      <c r="G107" s="100">
        <v>-36225</v>
      </c>
      <c r="H107" s="100">
        <v>-36225</v>
      </c>
      <c r="I107" s="100">
        <v>-36225</v>
      </c>
      <c r="J107" s="135">
        <f t="shared" si="5"/>
        <v>-36.225000000000001</v>
      </c>
      <c r="K107" s="135">
        <f t="shared" si="6"/>
        <v>-36</v>
      </c>
      <c r="L107" s="377">
        <f>IFERROR(VLOOKUP(C107,'[356]DE x PARA'!C102:K2101,7,FALSE),"SINTÉTICA")</f>
        <v>500001</v>
      </c>
      <c r="M107">
        <f>IFERROR(VLOOKUP(B107,'[356]DE x PARA'!B102:K2101,10,FALSE),"SINTÉTICA")</f>
        <v>600017</v>
      </c>
      <c r="N107">
        <f>IFERROR(VLOOKUP(M107,'[356]DE x PARA'!$K$2:$L$2001,2,FALSE),0)</f>
        <v>-1</v>
      </c>
      <c r="O107">
        <f t="shared" si="7"/>
        <v>36225</v>
      </c>
    </row>
    <row r="108" spans="1:15" ht="18">
      <c r="A108" t="str">
        <f t="shared" si="4"/>
        <v>2.1.1.04.0471</v>
      </c>
      <c r="B108" t="s">
        <v>605</v>
      </c>
      <c r="C108" s="650" t="s">
        <v>606</v>
      </c>
      <c r="D108" t="s">
        <v>607</v>
      </c>
      <c r="E108" s="100">
        <v>0</v>
      </c>
      <c r="F108" s="100">
        <v>9450</v>
      </c>
      <c r="G108" s="100">
        <v>-10800</v>
      </c>
      <c r="H108" s="100">
        <v>-1350</v>
      </c>
      <c r="I108" s="100">
        <v>-1350</v>
      </c>
      <c r="J108" s="135">
        <f t="shared" si="5"/>
        <v>-1.35</v>
      </c>
      <c r="K108" s="135">
        <f t="shared" si="6"/>
        <v>-1</v>
      </c>
      <c r="L108" s="377">
        <f>IFERROR(VLOOKUP(C108,'[356]DE x PARA'!C103:K2102,7,FALSE),"SINTÉTICA")</f>
        <v>500001</v>
      </c>
      <c r="M108">
        <f>IFERROR(VLOOKUP(B108,'[356]DE x PARA'!B103:K2102,10,FALSE),"SINTÉTICA")</f>
        <v>600017</v>
      </c>
      <c r="N108">
        <f>IFERROR(VLOOKUP(M108,'[356]DE x PARA'!$K$2:$L$2001,2,FALSE),0)</f>
        <v>-1</v>
      </c>
      <c r="O108">
        <f t="shared" si="7"/>
        <v>1350</v>
      </c>
    </row>
    <row r="109" spans="1:15" ht="18">
      <c r="A109" t="str">
        <f t="shared" si="4"/>
        <v>2.1.1.04.0526</v>
      </c>
      <c r="B109" t="s">
        <v>608</v>
      </c>
      <c r="C109" s="650" t="s">
        <v>609</v>
      </c>
      <c r="D109" t="s">
        <v>610</v>
      </c>
      <c r="E109" s="100">
        <v>0</v>
      </c>
      <c r="F109" s="100">
        <v>1090</v>
      </c>
      <c r="G109" s="100">
        <v>-1090</v>
      </c>
      <c r="H109" s="100">
        <v>0</v>
      </c>
      <c r="I109" s="100">
        <v>0</v>
      </c>
      <c r="J109" s="135">
        <f t="shared" si="5"/>
        <v>0</v>
      </c>
      <c r="K109" s="135">
        <f t="shared" si="6"/>
        <v>0</v>
      </c>
      <c r="L109" s="377">
        <f>IFERROR(VLOOKUP(C109,'[356]DE x PARA'!C104:K2103,7,FALSE),"SINTÉTICA")</f>
        <v>500001</v>
      </c>
      <c r="M109">
        <f>IFERROR(VLOOKUP(B109,'[356]DE x PARA'!B104:K2103,10,FALSE),"SINTÉTICA")</f>
        <v>600017</v>
      </c>
      <c r="N109">
        <f>IFERROR(VLOOKUP(M109,'[356]DE x PARA'!$K$2:$L$2001,2,FALSE),0)</f>
        <v>-1</v>
      </c>
      <c r="O109">
        <f t="shared" si="7"/>
        <v>0</v>
      </c>
    </row>
    <row r="110" spans="1:15" ht="18">
      <c r="A110" t="str">
        <f t="shared" si="4"/>
        <v>2.1.1.04.0537</v>
      </c>
      <c r="B110" t="s">
        <v>611</v>
      </c>
      <c r="C110" s="650" t="s">
        <v>612</v>
      </c>
      <c r="D110" t="s">
        <v>613</v>
      </c>
      <c r="E110" s="100">
        <v>0</v>
      </c>
      <c r="F110" s="100">
        <v>148220.35</v>
      </c>
      <c r="G110" s="100">
        <v>-148220.35</v>
      </c>
      <c r="H110" s="100">
        <v>0</v>
      </c>
      <c r="I110" s="100">
        <v>0</v>
      </c>
      <c r="J110" s="135">
        <f t="shared" si="5"/>
        <v>0</v>
      </c>
      <c r="K110" s="135">
        <f t="shared" si="6"/>
        <v>0</v>
      </c>
      <c r="L110" s="377">
        <f>IFERROR(VLOOKUP(C110,'[356]DE x PARA'!C105:K2104,7,FALSE),"SINTÉTICA")</f>
        <v>500001</v>
      </c>
      <c r="M110">
        <f>IFERROR(VLOOKUP(B110,'[356]DE x PARA'!B105:K2104,10,FALSE),"SINTÉTICA")</f>
        <v>600017</v>
      </c>
      <c r="N110">
        <f>IFERROR(VLOOKUP(M110,'[356]DE x PARA'!$K$2:$L$2001,2,FALSE),0)</f>
        <v>-1</v>
      </c>
      <c r="O110">
        <f t="shared" si="7"/>
        <v>0</v>
      </c>
    </row>
    <row r="111" spans="1:15" ht="18">
      <c r="A111" t="str">
        <f t="shared" si="4"/>
        <v>2.1.1.04.0541</v>
      </c>
      <c r="B111" t="s">
        <v>3319</v>
      </c>
      <c r="C111" s="650" t="s">
        <v>3320</v>
      </c>
      <c r="D111" t="s">
        <v>3321</v>
      </c>
      <c r="E111" s="100">
        <v>0</v>
      </c>
      <c r="F111" s="100">
        <v>30000</v>
      </c>
      <c r="G111" s="100">
        <v>-30000</v>
      </c>
      <c r="H111" s="100">
        <v>0</v>
      </c>
      <c r="I111" s="100">
        <v>0</v>
      </c>
      <c r="J111" s="135">
        <f t="shared" si="5"/>
        <v>0</v>
      </c>
      <c r="K111" s="135">
        <f t="shared" si="6"/>
        <v>0</v>
      </c>
      <c r="L111" s="377">
        <f>IFERROR(VLOOKUP(C111,'[356]DE x PARA'!C106:K2105,7,FALSE),"SINTÉTICA")</f>
        <v>500001</v>
      </c>
      <c r="M111">
        <f>IFERROR(VLOOKUP(B111,'[356]DE x PARA'!B106:K2105,10,FALSE),"SINTÉTICA")</f>
        <v>600017</v>
      </c>
      <c r="N111">
        <f>IFERROR(VLOOKUP(M111,'[356]DE x PARA'!$K$2:$L$2001,2,FALSE),0)</f>
        <v>-1</v>
      </c>
      <c r="O111">
        <f t="shared" si="7"/>
        <v>0</v>
      </c>
    </row>
    <row r="112" spans="1:15" ht="18">
      <c r="A112" t="str">
        <f t="shared" si="4"/>
        <v>2.1.1.04.0549</v>
      </c>
      <c r="B112" t="s">
        <v>614</v>
      </c>
      <c r="C112" s="650" t="s">
        <v>615</v>
      </c>
      <c r="D112" t="s">
        <v>616</v>
      </c>
      <c r="E112" s="100">
        <v>-84229.6</v>
      </c>
      <c r="F112" s="100">
        <v>0</v>
      </c>
      <c r="G112" s="100">
        <v>0</v>
      </c>
      <c r="H112" s="100">
        <v>0</v>
      </c>
      <c r="I112" s="100">
        <v>-84229.6</v>
      </c>
      <c r="J112" s="135">
        <f t="shared" si="5"/>
        <v>-84.229600000000005</v>
      </c>
      <c r="K112" s="135">
        <f t="shared" si="6"/>
        <v>-84</v>
      </c>
      <c r="L112" s="377">
        <f>IFERROR(VLOOKUP(C112,'[356]DE x PARA'!C107:K2106,7,FALSE),"SINTÉTICA")</f>
        <v>500001</v>
      </c>
      <c r="M112">
        <f>IFERROR(VLOOKUP(B112,'[356]DE x PARA'!B107:K2106,10,FALSE),"SINTÉTICA")</f>
        <v>600017</v>
      </c>
      <c r="N112">
        <f>IFERROR(VLOOKUP(M112,'[356]DE x PARA'!$K$2:$L$2001,2,FALSE),0)</f>
        <v>-1</v>
      </c>
      <c r="O112">
        <f t="shared" si="7"/>
        <v>0</v>
      </c>
    </row>
    <row r="113" spans="1:15" ht="18">
      <c r="A113" t="str">
        <f t="shared" si="4"/>
        <v>2.1.1.04.0568</v>
      </c>
      <c r="B113" t="s">
        <v>617</v>
      </c>
      <c r="C113" s="650">
        <v>33754500000000</v>
      </c>
      <c r="D113" t="s">
        <v>618</v>
      </c>
      <c r="E113" s="100">
        <v>0</v>
      </c>
      <c r="F113" s="100">
        <v>2691195.96</v>
      </c>
      <c r="G113" s="100">
        <v>-2691195.96</v>
      </c>
      <c r="H113" s="100">
        <v>0</v>
      </c>
      <c r="I113" s="100">
        <v>0</v>
      </c>
      <c r="J113" s="135">
        <f t="shared" si="5"/>
        <v>0</v>
      </c>
      <c r="K113" s="135">
        <f t="shared" si="6"/>
        <v>0</v>
      </c>
      <c r="L113" s="377" t="str">
        <f>IFERROR(VLOOKUP(C113,'[356]DE x PARA'!C108:K2107,7,FALSE),"SINTÉTICA")</f>
        <v>SINTÉTICA</v>
      </c>
      <c r="M113">
        <f>IFERROR(VLOOKUP(B113,'[356]DE x PARA'!B108:K2107,10,FALSE),"SINTÉTICA")</f>
        <v>600017</v>
      </c>
      <c r="N113">
        <f>IFERROR(VLOOKUP(M113,'[356]DE x PARA'!$K$2:$L$2001,2,FALSE),0)</f>
        <v>-1</v>
      </c>
      <c r="O113">
        <f t="shared" si="7"/>
        <v>0</v>
      </c>
    </row>
    <row r="114" spans="1:15" ht="18">
      <c r="A114" t="str">
        <f t="shared" si="4"/>
        <v>2.1.1.04.0575</v>
      </c>
      <c r="B114" t="s">
        <v>3407</v>
      </c>
      <c r="C114" s="650">
        <v>23056200000000</v>
      </c>
      <c r="D114" t="s">
        <v>3408</v>
      </c>
      <c r="E114" s="100">
        <v>0</v>
      </c>
      <c r="F114" s="100">
        <v>1000</v>
      </c>
      <c r="G114" s="100">
        <v>-1000</v>
      </c>
      <c r="H114" s="100">
        <v>0</v>
      </c>
      <c r="I114" s="100">
        <v>0</v>
      </c>
      <c r="J114" s="135">
        <f t="shared" si="5"/>
        <v>0</v>
      </c>
      <c r="K114" s="135">
        <f t="shared" si="6"/>
        <v>0</v>
      </c>
      <c r="L114" s="377" t="str">
        <f>IFERROR(VLOOKUP(C114,'[356]DE x PARA'!C109:K2108,7,FALSE),"SINTÉTICA")</f>
        <v>SINTÉTICA</v>
      </c>
      <c r="M114">
        <f>IFERROR(VLOOKUP(B114,'[356]DE x PARA'!B109:K2108,10,FALSE),"SINTÉTICA")</f>
        <v>600017</v>
      </c>
      <c r="N114">
        <f>IFERROR(VLOOKUP(M114,'[356]DE x PARA'!$K$2:$L$2001,2,FALSE),0)</f>
        <v>-1</v>
      </c>
      <c r="O114">
        <f t="shared" si="7"/>
        <v>0</v>
      </c>
    </row>
    <row r="115" spans="1:15" ht="18">
      <c r="A115" t="str">
        <f t="shared" si="4"/>
        <v>2.1.1.04.0591</v>
      </c>
      <c r="B115" t="s">
        <v>619</v>
      </c>
      <c r="C115" s="650">
        <v>3017430000000</v>
      </c>
      <c r="D115" t="s">
        <v>620</v>
      </c>
      <c r="E115" s="100">
        <v>-15090</v>
      </c>
      <c r="F115" s="100">
        <v>57958</v>
      </c>
      <c r="G115" s="100">
        <v>-43268</v>
      </c>
      <c r="H115" s="100">
        <v>14690</v>
      </c>
      <c r="I115" s="100">
        <v>-400</v>
      </c>
      <c r="J115" s="135">
        <f t="shared" si="5"/>
        <v>-0.4</v>
      </c>
      <c r="K115" s="135">
        <f t="shared" si="6"/>
        <v>0</v>
      </c>
      <c r="L115" s="377" t="str">
        <f>IFERROR(VLOOKUP(C115,'[356]DE x PARA'!C110:K2109,7,FALSE),"SINTÉTICA")</f>
        <v>SINTÉTICA</v>
      </c>
      <c r="M115">
        <f>IFERROR(VLOOKUP(B115,'[356]DE x PARA'!B110:K2109,10,FALSE),"SINTÉTICA")</f>
        <v>600017</v>
      </c>
      <c r="N115">
        <f>IFERROR(VLOOKUP(M115,'[356]DE x PARA'!$K$2:$L$2001,2,FALSE),0)</f>
        <v>-1</v>
      </c>
      <c r="O115">
        <f t="shared" si="7"/>
        <v>-14690</v>
      </c>
    </row>
    <row r="116" spans="1:15" ht="18">
      <c r="A116" t="str">
        <f t="shared" si="4"/>
        <v>2.1.1.04.0618</v>
      </c>
      <c r="B116" t="s">
        <v>1378</v>
      </c>
      <c r="C116" s="650">
        <v>10499000000000</v>
      </c>
      <c r="D116" t="s">
        <v>1379</v>
      </c>
      <c r="E116" s="100">
        <v>0</v>
      </c>
      <c r="F116" s="100">
        <v>9826</v>
      </c>
      <c r="G116" s="100">
        <v>-9826</v>
      </c>
      <c r="H116" s="100">
        <v>0</v>
      </c>
      <c r="I116" s="100">
        <v>0</v>
      </c>
      <c r="J116" s="135">
        <f t="shared" si="5"/>
        <v>0</v>
      </c>
      <c r="K116" s="135">
        <f t="shared" si="6"/>
        <v>0</v>
      </c>
      <c r="L116" s="377" t="str">
        <f>IFERROR(VLOOKUP(C116,'[356]DE x PARA'!C111:K2110,7,FALSE),"SINTÉTICA")</f>
        <v>SINTÉTICA</v>
      </c>
      <c r="M116">
        <f>IFERROR(VLOOKUP(B116,'[356]DE x PARA'!B111:K2110,10,FALSE),"SINTÉTICA")</f>
        <v>600017</v>
      </c>
      <c r="N116">
        <f>IFERROR(VLOOKUP(M116,'[356]DE x PARA'!$K$2:$L$2001,2,FALSE),0)</f>
        <v>-1</v>
      </c>
      <c r="O116">
        <f t="shared" si="7"/>
        <v>0</v>
      </c>
    </row>
    <row r="117" spans="1:15" ht="18">
      <c r="A117" t="str">
        <f t="shared" si="4"/>
        <v>2.1.1.04.0632</v>
      </c>
      <c r="B117" t="s">
        <v>621</v>
      </c>
      <c r="C117" s="650">
        <v>33555900000000</v>
      </c>
      <c r="D117" t="s">
        <v>622</v>
      </c>
      <c r="E117" s="100">
        <v>0</v>
      </c>
      <c r="F117" s="100">
        <v>16876</v>
      </c>
      <c r="G117" s="100">
        <v>-16876</v>
      </c>
      <c r="H117" s="100">
        <v>0</v>
      </c>
      <c r="I117" s="100">
        <v>0</v>
      </c>
      <c r="J117" s="135">
        <f t="shared" si="5"/>
        <v>0</v>
      </c>
      <c r="K117" s="135">
        <f t="shared" si="6"/>
        <v>0</v>
      </c>
      <c r="L117" s="377" t="str">
        <f>IFERROR(VLOOKUP(C117,'[356]DE x PARA'!C112:K2111,7,FALSE),"SINTÉTICA")</f>
        <v>SINTÉTICA</v>
      </c>
      <c r="M117">
        <f>IFERROR(VLOOKUP(B117,'[356]DE x PARA'!B112:K2111,10,FALSE),"SINTÉTICA")</f>
        <v>600017</v>
      </c>
      <c r="N117">
        <f>IFERROR(VLOOKUP(M117,'[356]DE x PARA'!$K$2:$L$2001,2,FALSE),0)</f>
        <v>-1</v>
      </c>
      <c r="O117">
        <f t="shared" si="7"/>
        <v>0</v>
      </c>
    </row>
    <row r="118" spans="1:15" ht="18">
      <c r="A118" t="str">
        <f t="shared" si="4"/>
        <v>2.1.1.04.0633</v>
      </c>
      <c r="B118" t="s">
        <v>623</v>
      </c>
      <c r="C118" s="650">
        <v>482998000000</v>
      </c>
      <c r="D118" t="s">
        <v>624</v>
      </c>
      <c r="E118" s="100">
        <v>0</v>
      </c>
      <c r="F118" s="100">
        <v>379.63</v>
      </c>
      <c r="G118" s="100">
        <v>-379.63</v>
      </c>
      <c r="H118" s="100">
        <v>0</v>
      </c>
      <c r="I118" s="100">
        <v>0</v>
      </c>
      <c r="J118" s="135">
        <f t="shared" si="5"/>
        <v>0</v>
      </c>
      <c r="K118" s="135">
        <f t="shared" si="6"/>
        <v>0</v>
      </c>
      <c r="L118" s="377" t="str">
        <f>IFERROR(VLOOKUP(C118,'[356]DE x PARA'!C113:K2112,7,FALSE),"SINTÉTICA")</f>
        <v>SINTÉTICA</v>
      </c>
      <c r="M118">
        <f>IFERROR(VLOOKUP(B118,'[356]DE x PARA'!B113:K2112,10,FALSE),"SINTÉTICA")</f>
        <v>600017</v>
      </c>
      <c r="N118">
        <f>IFERROR(VLOOKUP(M118,'[356]DE x PARA'!$K$2:$L$2001,2,FALSE),0)</f>
        <v>-1</v>
      </c>
      <c r="O118">
        <f t="shared" si="7"/>
        <v>0</v>
      </c>
    </row>
    <row r="119" spans="1:15" ht="18">
      <c r="A119" t="str">
        <f t="shared" si="4"/>
        <v>2.1.1.04.0648</v>
      </c>
      <c r="B119" t="s">
        <v>625</v>
      </c>
      <c r="C119" s="650">
        <v>16727400000000</v>
      </c>
      <c r="D119" t="s">
        <v>626</v>
      </c>
      <c r="E119" s="100">
        <v>-484.69</v>
      </c>
      <c r="F119" s="100">
        <v>28441.84</v>
      </c>
      <c r="G119" s="100">
        <v>-31414.5</v>
      </c>
      <c r="H119" s="100">
        <v>-2972.66</v>
      </c>
      <c r="I119" s="100">
        <v>-3457.35</v>
      </c>
      <c r="J119" s="135">
        <f t="shared" si="5"/>
        <v>-3.4573499999999999</v>
      </c>
      <c r="K119" s="135">
        <f t="shared" si="6"/>
        <v>-3</v>
      </c>
      <c r="L119" s="377" t="str">
        <f>IFERROR(VLOOKUP(C119,'[356]DE x PARA'!C114:K2113,7,FALSE),"SINTÉTICA")</f>
        <v>SINTÉTICA</v>
      </c>
      <c r="M119">
        <f>IFERROR(VLOOKUP(B119,'[356]DE x PARA'!B114:K2113,10,FALSE),"SINTÉTICA")</f>
        <v>600017</v>
      </c>
      <c r="N119">
        <f>IFERROR(VLOOKUP(M119,'[356]DE x PARA'!$K$2:$L$2001,2,FALSE),0)</f>
        <v>-1</v>
      </c>
      <c r="O119">
        <f t="shared" si="7"/>
        <v>2972.66</v>
      </c>
    </row>
    <row r="120" spans="1:15" ht="18">
      <c r="A120" t="str">
        <f t="shared" si="4"/>
        <v>2.1.1.04.0652</v>
      </c>
      <c r="B120" t="s">
        <v>627</v>
      </c>
      <c r="C120" s="650">
        <v>3535900000000</v>
      </c>
      <c r="D120" t="s">
        <v>628</v>
      </c>
      <c r="E120" s="100">
        <v>0</v>
      </c>
      <c r="F120" s="100">
        <v>217855.77</v>
      </c>
      <c r="G120" s="100">
        <v>-217855.77</v>
      </c>
      <c r="H120" s="100">
        <v>0</v>
      </c>
      <c r="I120" s="100">
        <v>0</v>
      </c>
      <c r="J120" s="135">
        <f t="shared" si="5"/>
        <v>0</v>
      </c>
      <c r="K120" s="135">
        <f t="shared" si="6"/>
        <v>0</v>
      </c>
      <c r="L120" s="377" t="str">
        <f>IFERROR(VLOOKUP(C120,'[356]DE x PARA'!C115:K2114,7,FALSE),"SINTÉTICA")</f>
        <v>SINTÉTICA</v>
      </c>
      <c r="M120">
        <f>IFERROR(VLOOKUP(B120,'[356]DE x PARA'!B115:K2114,10,FALSE),"SINTÉTICA")</f>
        <v>600017</v>
      </c>
      <c r="N120">
        <f>IFERROR(VLOOKUP(M120,'[356]DE x PARA'!$K$2:$L$2001,2,FALSE),0)</f>
        <v>-1</v>
      </c>
      <c r="O120">
        <f t="shared" si="7"/>
        <v>0</v>
      </c>
    </row>
    <row r="121" spans="1:15" ht="18">
      <c r="A121" t="str">
        <f t="shared" si="4"/>
        <v>2.1.1.04.0654</v>
      </c>
      <c r="B121" t="s">
        <v>629</v>
      </c>
      <c r="C121" s="650">
        <v>18324158</v>
      </c>
      <c r="D121" t="s">
        <v>630</v>
      </c>
      <c r="E121" s="100">
        <v>0</v>
      </c>
      <c r="F121" s="100">
        <v>0</v>
      </c>
      <c r="G121" s="100">
        <v>-840</v>
      </c>
      <c r="H121" s="100">
        <v>-840</v>
      </c>
      <c r="I121" s="100">
        <v>-840</v>
      </c>
      <c r="J121" s="135">
        <f t="shared" si="5"/>
        <v>-0.84</v>
      </c>
      <c r="K121" s="135">
        <f t="shared" si="6"/>
        <v>-1</v>
      </c>
      <c r="L121" s="377">
        <f>IFERROR(VLOOKUP(C121,'[356]DE x PARA'!C116:K2115,7,FALSE),"SINTÉTICA")</f>
        <v>500001</v>
      </c>
      <c r="M121">
        <f>IFERROR(VLOOKUP(B121,'[356]DE x PARA'!B116:K2115,10,FALSE),"SINTÉTICA")</f>
        <v>600017</v>
      </c>
      <c r="N121">
        <f>IFERROR(VLOOKUP(M121,'[356]DE x PARA'!$K$2:$L$2001,2,FALSE),0)</f>
        <v>-1</v>
      </c>
      <c r="O121">
        <f t="shared" si="7"/>
        <v>840</v>
      </c>
    </row>
    <row r="122" spans="1:15" ht="18">
      <c r="A122" t="str">
        <f t="shared" si="4"/>
        <v>2.1.1.04.0663</v>
      </c>
      <c r="B122" t="s">
        <v>3585</v>
      </c>
      <c r="C122" s="650">
        <v>854137000000</v>
      </c>
      <c r="D122" t="s">
        <v>3586</v>
      </c>
      <c r="E122" s="100">
        <v>0</v>
      </c>
      <c r="F122" s="100">
        <v>3825</v>
      </c>
      <c r="G122" s="100">
        <v>-3825</v>
      </c>
      <c r="H122" s="100">
        <v>0</v>
      </c>
      <c r="I122" s="100">
        <v>0</v>
      </c>
      <c r="J122" s="135">
        <f t="shared" si="5"/>
        <v>0</v>
      </c>
      <c r="K122" s="135">
        <f t="shared" si="6"/>
        <v>0</v>
      </c>
      <c r="L122" s="377" t="str">
        <f>IFERROR(VLOOKUP(C122,'[356]DE x PARA'!C117:K2116,7,FALSE),"SINTÉTICA")</f>
        <v>SINTÉTICA</v>
      </c>
      <c r="M122">
        <f>IFERROR(VLOOKUP(B122,'[356]DE x PARA'!B117:K2116,10,FALSE),"SINTÉTICA")</f>
        <v>600017</v>
      </c>
      <c r="N122">
        <f>IFERROR(VLOOKUP(M122,'[356]DE x PARA'!$K$2:$L$2001,2,FALSE),0)</f>
        <v>-1</v>
      </c>
      <c r="O122">
        <f t="shared" si="7"/>
        <v>0</v>
      </c>
    </row>
    <row r="123" spans="1:15" ht="18">
      <c r="A123" t="str">
        <f t="shared" si="4"/>
        <v>2.1.1.04.0665</v>
      </c>
      <c r="B123" t="s">
        <v>631</v>
      </c>
      <c r="C123" s="650">
        <v>5555380000000</v>
      </c>
      <c r="D123" t="s">
        <v>632</v>
      </c>
      <c r="E123" s="100">
        <v>-99.6</v>
      </c>
      <c r="F123" s="100">
        <v>979.6</v>
      </c>
      <c r="G123" s="100">
        <v>-880</v>
      </c>
      <c r="H123" s="100">
        <v>99.6</v>
      </c>
      <c r="I123" s="100">
        <v>0</v>
      </c>
      <c r="J123" s="135">
        <f t="shared" si="5"/>
        <v>0</v>
      </c>
      <c r="K123" s="135">
        <f t="shared" si="6"/>
        <v>0</v>
      </c>
      <c r="L123" s="377" t="str">
        <f>IFERROR(VLOOKUP(C123,'[356]DE x PARA'!C118:K2117,7,FALSE),"SINTÉTICA")</f>
        <v>SINTÉTICA</v>
      </c>
      <c r="M123">
        <f>IFERROR(VLOOKUP(B123,'[356]DE x PARA'!B118:K2117,10,FALSE),"SINTÉTICA")</f>
        <v>600017</v>
      </c>
      <c r="N123">
        <f>IFERROR(VLOOKUP(M123,'[356]DE x PARA'!$K$2:$L$2001,2,FALSE),0)</f>
        <v>-1</v>
      </c>
      <c r="O123">
        <f t="shared" si="7"/>
        <v>-99.6</v>
      </c>
    </row>
    <row r="124" spans="1:15" ht="18">
      <c r="A124" t="str">
        <f t="shared" si="4"/>
        <v>2.1.1.04.0679</v>
      </c>
      <c r="B124" t="s">
        <v>1382</v>
      </c>
      <c r="C124" s="650">
        <v>26464900000000</v>
      </c>
      <c r="D124" t="s">
        <v>1383</v>
      </c>
      <c r="E124" s="100">
        <v>0</v>
      </c>
      <c r="F124" s="100">
        <v>360</v>
      </c>
      <c r="G124" s="100">
        <v>-360</v>
      </c>
      <c r="H124" s="100">
        <v>0</v>
      </c>
      <c r="I124" s="100">
        <v>0</v>
      </c>
      <c r="J124" s="135">
        <f t="shared" si="5"/>
        <v>0</v>
      </c>
      <c r="K124" s="135">
        <f t="shared" si="6"/>
        <v>0</v>
      </c>
      <c r="L124" s="377" t="str">
        <f>IFERROR(VLOOKUP(C124,'[356]DE x PARA'!C119:K2118,7,FALSE),"SINTÉTICA")</f>
        <v>SINTÉTICA</v>
      </c>
      <c r="M124">
        <f>IFERROR(VLOOKUP(B124,'[356]DE x PARA'!B119:K2118,10,FALSE),"SINTÉTICA")</f>
        <v>600017</v>
      </c>
      <c r="N124">
        <f>IFERROR(VLOOKUP(M124,'[356]DE x PARA'!$K$2:$L$2001,2,FALSE),0)</f>
        <v>-1</v>
      </c>
      <c r="O124">
        <f t="shared" si="7"/>
        <v>0</v>
      </c>
    </row>
    <row r="125" spans="1:15" ht="18">
      <c r="A125" t="str">
        <f t="shared" si="4"/>
        <v>2.1.1.04.0683</v>
      </c>
      <c r="B125" t="s">
        <v>633</v>
      </c>
      <c r="C125" s="650">
        <v>3200400001</v>
      </c>
      <c r="D125" t="s">
        <v>634</v>
      </c>
      <c r="E125" s="100">
        <v>-2176.25</v>
      </c>
      <c r="F125" s="100">
        <v>0</v>
      </c>
      <c r="G125" s="100">
        <v>0</v>
      </c>
      <c r="H125" s="100">
        <v>0</v>
      </c>
      <c r="I125" s="100">
        <v>-2176.25</v>
      </c>
      <c r="J125" s="135">
        <f t="shared" si="5"/>
        <v>-2.17625</v>
      </c>
      <c r="K125" s="135">
        <f t="shared" si="6"/>
        <v>-2</v>
      </c>
      <c r="L125" s="377">
        <f>IFERROR(VLOOKUP(C125,'[356]DE x PARA'!C120:K2119,7,FALSE),"SINTÉTICA")</f>
        <v>500001</v>
      </c>
      <c r="M125">
        <f>IFERROR(VLOOKUP(B125,'[356]DE x PARA'!B120:K2119,10,FALSE),"SINTÉTICA")</f>
        <v>600017</v>
      </c>
      <c r="N125">
        <f>IFERROR(VLOOKUP(M125,'[356]DE x PARA'!$K$2:$L$2001,2,FALSE),0)</f>
        <v>-1</v>
      </c>
      <c r="O125">
        <f t="shared" si="7"/>
        <v>0</v>
      </c>
    </row>
    <row r="126" spans="1:15" ht="18">
      <c r="A126" t="str">
        <f t="shared" si="4"/>
        <v>2.1.1.04.0703</v>
      </c>
      <c r="B126" t="s">
        <v>1384</v>
      </c>
      <c r="C126" s="650">
        <v>67632200000000</v>
      </c>
      <c r="D126" t="s">
        <v>1385</v>
      </c>
      <c r="E126" s="100">
        <v>0</v>
      </c>
      <c r="F126" s="100">
        <v>854441.93</v>
      </c>
      <c r="G126" s="100">
        <v>-854441.93</v>
      </c>
      <c r="H126" s="100">
        <v>0</v>
      </c>
      <c r="I126" s="100">
        <v>0</v>
      </c>
      <c r="J126" s="135">
        <f t="shared" si="5"/>
        <v>0</v>
      </c>
      <c r="K126" s="135">
        <f t="shared" si="6"/>
        <v>0</v>
      </c>
      <c r="L126" s="377" t="str">
        <f>IFERROR(VLOOKUP(C126,'[356]DE x PARA'!C121:K2120,7,FALSE),"SINTÉTICA")</f>
        <v>SINTÉTICA</v>
      </c>
      <c r="M126">
        <f>IFERROR(VLOOKUP(B126,'[356]DE x PARA'!B121:K2120,10,FALSE),"SINTÉTICA")</f>
        <v>600017</v>
      </c>
      <c r="N126">
        <f>IFERROR(VLOOKUP(M126,'[356]DE x PARA'!$K$2:$L$2001,2,FALSE),0)</f>
        <v>-1</v>
      </c>
      <c r="O126">
        <f t="shared" si="7"/>
        <v>0</v>
      </c>
    </row>
    <row r="127" spans="1:15" ht="18">
      <c r="A127" t="str">
        <f t="shared" si="4"/>
        <v>2.1.1.04.0704</v>
      </c>
      <c r="B127" t="s">
        <v>1386</v>
      </c>
      <c r="C127" s="650">
        <v>5761750000000</v>
      </c>
      <c r="D127" t="s">
        <v>1387</v>
      </c>
      <c r="E127" s="100">
        <v>0</v>
      </c>
      <c r="F127" s="100">
        <v>979124.44</v>
      </c>
      <c r="G127" s="100">
        <v>-979124.44</v>
      </c>
      <c r="H127" s="100">
        <v>0</v>
      </c>
      <c r="I127" s="100">
        <v>0</v>
      </c>
      <c r="J127" s="135">
        <f t="shared" si="5"/>
        <v>0</v>
      </c>
      <c r="K127" s="135">
        <f t="shared" si="6"/>
        <v>0</v>
      </c>
      <c r="L127" s="377" t="str">
        <f>IFERROR(VLOOKUP(C127,'[356]DE x PARA'!C122:K2121,7,FALSE),"SINTÉTICA")</f>
        <v>SINTÉTICA</v>
      </c>
      <c r="M127">
        <f>IFERROR(VLOOKUP(B127,'[356]DE x PARA'!B122:K2121,10,FALSE),"SINTÉTICA")</f>
        <v>600017</v>
      </c>
      <c r="N127">
        <f>IFERROR(VLOOKUP(M127,'[356]DE x PARA'!$K$2:$L$2001,2,FALSE),0)</f>
        <v>-1</v>
      </c>
      <c r="O127">
        <f t="shared" si="7"/>
        <v>0</v>
      </c>
    </row>
    <row r="128" spans="1:15" ht="18">
      <c r="A128" t="str">
        <f t="shared" si="4"/>
        <v>2.1.1.04.0744</v>
      </c>
      <c r="B128" t="s">
        <v>635</v>
      </c>
      <c r="C128" s="650">
        <v>10348300000000</v>
      </c>
      <c r="D128" t="s">
        <v>636</v>
      </c>
      <c r="E128" s="100">
        <v>0</v>
      </c>
      <c r="F128" s="100">
        <v>7965.56</v>
      </c>
      <c r="G128" s="100">
        <v>-7965.56</v>
      </c>
      <c r="H128" s="100">
        <v>0</v>
      </c>
      <c r="I128" s="100">
        <v>0</v>
      </c>
      <c r="J128" s="135">
        <f t="shared" si="5"/>
        <v>0</v>
      </c>
      <c r="K128" s="135">
        <f t="shared" si="6"/>
        <v>0</v>
      </c>
      <c r="L128" s="377" t="str">
        <f>IFERROR(VLOOKUP(C128,'[356]DE x PARA'!C123:K2122,7,FALSE),"SINTÉTICA")</f>
        <v>SINTÉTICA</v>
      </c>
      <c r="M128">
        <f>IFERROR(VLOOKUP(B128,'[356]DE x PARA'!B123:K2122,10,FALSE),"SINTÉTICA")</f>
        <v>600017</v>
      </c>
      <c r="N128">
        <f>IFERROR(VLOOKUP(M128,'[356]DE x PARA'!$K$2:$L$2001,2,FALSE),0)</f>
        <v>-1</v>
      </c>
      <c r="O128">
        <f t="shared" si="7"/>
        <v>0</v>
      </c>
    </row>
    <row r="129" spans="1:15" ht="18">
      <c r="A129" t="str">
        <f t="shared" si="4"/>
        <v>2.1.1.04.0748</v>
      </c>
      <c r="B129" t="s">
        <v>637</v>
      </c>
      <c r="C129" s="650">
        <v>16457800000000</v>
      </c>
      <c r="D129" t="s">
        <v>638</v>
      </c>
      <c r="E129" s="100">
        <v>0</v>
      </c>
      <c r="F129" s="100">
        <v>4496.5</v>
      </c>
      <c r="G129" s="100">
        <v>-4496.5</v>
      </c>
      <c r="H129" s="100">
        <v>0</v>
      </c>
      <c r="I129" s="100">
        <v>0</v>
      </c>
      <c r="J129" s="135">
        <f t="shared" si="5"/>
        <v>0</v>
      </c>
      <c r="K129" s="135">
        <f t="shared" si="6"/>
        <v>0</v>
      </c>
      <c r="L129" s="377" t="str">
        <f>IFERROR(VLOOKUP(C129,'[356]DE x PARA'!C124:K2123,7,FALSE),"SINTÉTICA")</f>
        <v>SINTÉTICA</v>
      </c>
      <c r="M129">
        <f>IFERROR(VLOOKUP(B129,'[356]DE x PARA'!B124:K2123,10,FALSE),"SINTÉTICA")</f>
        <v>600017</v>
      </c>
      <c r="N129">
        <f>IFERROR(VLOOKUP(M129,'[356]DE x PARA'!$K$2:$L$2001,2,FALSE),0)</f>
        <v>-1</v>
      </c>
      <c r="O129">
        <f t="shared" si="7"/>
        <v>0</v>
      </c>
    </row>
    <row r="130" spans="1:15" ht="18">
      <c r="A130" t="str">
        <f t="shared" si="4"/>
        <v>2.1.1.04.0751</v>
      </c>
      <c r="B130" t="s">
        <v>1392</v>
      </c>
      <c r="C130" s="650">
        <v>8896750000000</v>
      </c>
      <c r="D130" t="s">
        <v>1393</v>
      </c>
      <c r="E130" s="100">
        <v>0</v>
      </c>
      <c r="F130" s="100">
        <v>490088.99</v>
      </c>
      <c r="G130" s="100">
        <v>-490088.99</v>
      </c>
      <c r="H130" s="100">
        <v>0</v>
      </c>
      <c r="I130" s="100">
        <v>0</v>
      </c>
      <c r="J130" s="135">
        <f t="shared" si="5"/>
        <v>0</v>
      </c>
      <c r="K130" s="135">
        <f t="shared" si="6"/>
        <v>0</v>
      </c>
      <c r="L130" s="377" t="str">
        <f>IFERROR(VLOOKUP(C130,'[356]DE x PARA'!C125:K2124,7,FALSE),"SINTÉTICA")</f>
        <v>SINTÉTICA</v>
      </c>
      <c r="M130">
        <f>IFERROR(VLOOKUP(B130,'[356]DE x PARA'!B125:K2124,10,FALSE),"SINTÉTICA")</f>
        <v>600017</v>
      </c>
      <c r="N130">
        <f>IFERROR(VLOOKUP(M130,'[356]DE x PARA'!$K$2:$L$2001,2,FALSE),0)</f>
        <v>-1</v>
      </c>
      <c r="O130">
        <f t="shared" si="7"/>
        <v>0</v>
      </c>
    </row>
    <row r="131" spans="1:15" ht="18">
      <c r="A131" t="str">
        <f t="shared" si="4"/>
        <v>2.1.1.04.0761</v>
      </c>
      <c r="B131" t="s">
        <v>639</v>
      </c>
      <c r="C131" s="650">
        <v>23458500000000</v>
      </c>
      <c r="D131" t="s">
        <v>640</v>
      </c>
      <c r="E131" s="100">
        <v>-10564.17</v>
      </c>
      <c r="F131" s="100">
        <v>92230.86</v>
      </c>
      <c r="G131" s="100">
        <v>-81666.69</v>
      </c>
      <c r="H131" s="100">
        <v>10564.17</v>
      </c>
      <c r="I131" s="100">
        <v>0</v>
      </c>
      <c r="J131" s="135">
        <f t="shared" si="5"/>
        <v>0</v>
      </c>
      <c r="K131" s="135">
        <f t="shared" si="6"/>
        <v>0</v>
      </c>
      <c r="L131" s="377" t="str">
        <f>IFERROR(VLOOKUP(C131,'[356]DE x PARA'!C126:K2125,7,FALSE),"SINTÉTICA")</f>
        <v>SINTÉTICA</v>
      </c>
      <c r="M131">
        <f>IFERROR(VLOOKUP(B131,'[356]DE x PARA'!B126:K2125,10,FALSE),"SINTÉTICA")</f>
        <v>600017</v>
      </c>
      <c r="N131">
        <f>IFERROR(VLOOKUP(M131,'[356]DE x PARA'!$K$2:$L$2001,2,FALSE),0)</f>
        <v>-1</v>
      </c>
      <c r="O131">
        <f t="shared" si="7"/>
        <v>-10564.17</v>
      </c>
    </row>
    <row r="132" spans="1:15" ht="18">
      <c r="A132" t="str">
        <f t="shared" si="4"/>
        <v>2.1.1.04.0777</v>
      </c>
      <c r="B132" t="s">
        <v>641</v>
      </c>
      <c r="C132" s="650">
        <v>52618100000000</v>
      </c>
      <c r="D132" t="s">
        <v>642</v>
      </c>
      <c r="E132" s="100">
        <v>0</v>
      </c>
      <c r="F132" s="100">
        <v>2551.65</v>
      </c>
      <c r="G132" s="100">
        <v>-2946.8</v>
      </c>
      <c r="H132" s="100">
        <v>-395.15</v>
      </c>
      <c r="I132" s="100">
        <v>-395.15</v>
      </c>
      <c r="J132" s="135">
        <f t="shared" si="5"/>
        <v>-0.39515</v>
      </c>
      <c r="K132" s="135">
        <f t="shared" si="6"/>
        <v>0</v>
      </c>
      <c r="L132" s="377" t="str">
        <f>IFERROR(VLOOKUP(C132,'[356]DE x PARA'!C127:K2126,7,FALSE),"SINTÉTICA")</f>
        <v>SINTÉTICA</v>
      </c>
      <c r="M132">
        <f>IFERROR(VLOOKUP(B132,'[356]DE x PARA'!B127:K2126,10,FALSE),"SINTÉTICA")</f>
        <v>600017</v>
      </c>
      <c r="N132">
        <f>IFERROR(VLOOKUP(M132,'[356]DE x PARA'!$K$2:$L$2001,2,FALSE),0)</f>
        <v>-1</v>
      </c>
      <c r="O132">
        <f t="shared" si="7"/>
        <v>395.15</v>
      </c>
    </row>
    <row r="133" spans="1:15" ht="18">
      <c r="A133" t="str">
        <f t="shared" si="4"/>
        <v>2.1.1.04.0781</v>
      </c>
      <c r="B133" t="s">
        <v>643</v>
      </c>
      <c r="C133" s="650">
        <v>2593170000000</v>
      </c>
      <c r="D133" t="s">
        <v>644</v>
      </c>
      <c r="E133" s="100">
        <v>0</v>
      </c>
      <c r="F133" s="100">
        <v>220000</v>
      </c>
      <c r="G133" s="100">
        <v>-275000</v>
      </c>
      <c r="H133" s="100">
        <v>-55000</v>
      </c>
      <c r="I133" s="100">
        <v>-55000</v>
      </c>
      <c r="J133" s="135">
        <f t="shared" si="5"/>
        <v>-55</v>
      </c>
      <c r="K133" s="135">
        <f t="shared" si="6"/>
        <v>-55</v>
      </c>
      <c r="L133" s="377" t="str">
        <f>IFERROR(VLOOKUP(C133,'[356]DE x PARA'!C128:K2127,7,FALSE),"SINTÉTICA")</f>
        <v>SINTÉTICA</v>
      </c>
      <c r="M133">
        <f>IFERROR(VLOOKUP(B133,'[356]DE x PARA'!B128:K2127,10,FALSE),"SINTÉTICA")</f>
        <v>600017</v>
      </c>
      <c r="N133">
        <f>IFERROR(VLOOKUP(M133,'[356]DE x PARA'!$K$2:$L$2001,2,FALSE),0)</f>
        <v>-1</v>
      </c>
      <c r="O133">
        <f t="shared" si="7"/>
        <v>55000</v>
      </c>
    </row>
    <row r="134" spans="1:15" ht="18">
      <c r="A134" t="str">
        <f t="shared" si="4"/>
        <v>2.1.1.04.0811</v>
      </c>
      <c r="B134" t="s">
        <v>645</v>
      </c>
      <c r="C134" s="650">
        <v>2676310000000</v>
      </c>
      <c r="D134" t="s">
        <v>646</v>
      </c>
      <c r="E134" s="100">
        <v>-15147.19</v>
      </c>
      <c r="F134" s="100">
        <v>872136.37</v>
      </c>
      <c r="G134" s="100">
        <v>-856989.18</v>
      </c>
      <c r="H134" s="100">
        <v>15147.19</v>
      </c>
      <c r="I134" s="100">
        <v>0</v>
      </c>
      <c r="J134" s="135">
        <f t="shared" si="5"/>
        <v>0</v>
      </c>
      <c r="K134" s="135">
        <f t="shared" si="6"/>
        <v>0</v>
      </c>
      <c r="L134" s="377" t="str">
        <f>IFERROR(VLOOKUP(C134,'[356]DE x PARA'!C129:K2128,7,FALSE),"SINTÉTICA")</f>
        <v>SINTÉTICA</v>
      </c>
      <c r="M134">
        <f>IFERROR(VLOOKUP(B134,'[356]DE x PARA'!B129:K2128,10,FALSE),"SINTÉTICA")</f>
        <v>600017</v>
      </c>
      <c r="N134">
        <f>IFERROR(VLOOKUP(M134,'[356]DE x PARA'!$K$2:$L$2001,2,FALSE),0)</f>
        <v>-1</v>
      </c>
      <c r="O134">
        <f t="shared" si="7"/>
        <v>-15147.19</v>
      </c>
    </row>
    <row r="135" spans="1:15" ht="18">
      <c r="A135" t="str">
        <f t="shared" si="4"/>
        <v>2.1.1.04.0834</v>
      </c>
      <c r="B135" t="s">
        <v>647</v>
      </c>
      <c r="C135" s="650">
        <v>14031100000000</v>
      </c>
      <c r="D135" t="s">
        <v>648</v>
      </c>
      <c r="E135" s="100">
        <v>0</v>
      </c>
      <c r="F135" s="100">
        <v>1084886.3700000001</v>
      </c>
      <c r="G135" s="100">
        <v>-1084886.3700000001</v>
      </c>
      <c r="H135" s="100">
        <v>0</v>
      </c>
      <c r="I135" s="100">
        <v>0</v>
      </c>
      <c r="J135" s="135">
        <f t="shared" si="5"/>
        <v>0</v>
      </c>
      <c r="K135" s="135">
        <f t="shared" si="6"/>
        <v>0</v>
      </c>
      <c r="L135" s="377" t="str">
        <f>IFERROR(VLOOKUP(C135,'[356]DE x PARA'!C130:K2129,7,FALSE),"SINTÉTICA")</f>
        <v>SINTÉTICA</v>
      </c>
      <c r="M135">
        <f>IFERROR(VLOOKUP(B135,'[356]DE x PARA'!B130:K2129,10,FALSE),"SINTÉTICA")</f>
        <v>600017</v>
      </c>
      <c r="N135">
        <f>IFERROR(VLOOKUP(M135,'[356]DE x PARA'!$K$2:$L$2001,2,FALSE),0)</f>
        <v>-1</v>
      </c>
      <c r="O135">
        <f t="shared" si="7"/>
        <v>0</v>
      </c>
    </row>
    <row r="136" spans="1:15" ht="18">
      <c r="A136" t="str">
        <f t="shared" ref="A136:A199" si="8">B136</f>
        <v>2.1.1.04.0840</v>
      </c>
      <c r="B136" t="s">
        <v>649</v>
      </c>
      <c r="C136" s="650">
        <v>1082330000000</v>
      </c>
      <c r="D136" t="s">
        <v>650</v>
      </c>
      <c r="E136" s="100">
        <v>0</v>
      </c>
      <c r="F136" s="100">
        <v>8051</v>
      </c>
      <c r="G136" s="100">
        <v>-8051</v>
      </c>
      <c r="H136" s="100">
        <v>0</v>
      </c>
      <c r="I136" s="100">
        <v>0</v>
      </c>
      <c r="J136" s="135">
        <f t="shared" ref="J136:J199" si="9">I136/1000</f>
        <v>0</v>
      </c>
      <c r="K136" s="135">
        <f t="shared" ref="K136:K199" si="10">ROUND(J136,0)</f>
        <v>0</v>
      </c>
      <c r="L136" s="377" t="str">
        <f>IFERROR(VLOOKUP(C136,'[356]DE x PARA'!C131:K2130,7,FALSE),"SINTÉTICA")</f>
        <v>SINTÉTICA</v>
      </c>
      <c r="M136">
        <f>IFERROR(VLOOKUP(B136,'[356]DE x PARA'!B131:K2130,10,FALSE),"SINTÉTICA")</f>
        <v>600017</v>
      </c>
      <c r="N136">
        <f>IFERROR(VLOOKUP(M136,'[356]DE x PARA'!$K$2:$L$2001,2,FALSE),0)</f>
        <v>-1</v>
      </c>
      <c r="O136">
        <f t="shared" ref="O136:O199" si="11">+H136*N136</f>
        <v>0</v>
      </c>
    </row>
    <row r="137" spans="1:15" ht="18">
      <c r="A137" t="str">
        <f t="shared" si="8"/>
        <v>2.1.1.04.0842</v>
      </c>
      <c r="B137" t="s">
        <v>651</v>
      </c>
      <c r="C137" s="650">
        <v>21449300000000</v>
      </c>
      <c r="D137" t="s">
        <v>652</v>
      </c>
      <c r="E137" s="100">
        <v>0</v>
      </c>
      <c r="F137" s="100">
        <v>19758.490000000002</v>
      </c>
      <c r="G137" s="100">
        <v>-29652.48</v>
      </c>
      <c r="H137" s="100">
        <v>-9893.99</v>
      </c>
      <c r="I137" s="100">
        <v>-9893.99</v>
      </c>
      <c r="J137" s="135">
        <f t="shared" si="9"/>
        <v>-9.8939900000000005</v>
      </c>
      <c r="K137" s="135">
        <f t="shared" si="10"/>
        <v>-10</v>
      </c>
      <c r="L137" s="377" t="str">
        <f>IFERROR(VLOOKUP(C137,'[356]DE x PARA'!C132:K2131,7,FALSE),"SINTÉTICA")</f>
        <v>SINTÉTICA</v>
      </c>
      <c r="M137">
        <f>IFERROR(VLOOKUP(B137,'[356]DE x PARA'!B132:K2131,10,FALSE),"SINTÉTICA")</f>
        <v>600017</v>
      </c>
      <c r="N137">
        <f>IFERROR(VLOOKUP(M137,'[356]DE x PARA'!$K$2:$L$2001,2,FALSE),0)</f>
        <v>-1</v>
      </c>
      <c r="O137">
        <f t="shared" si="11"/>
        <v>9893.99</v>
      </c>
    </row>
    <row r="138" spans="1:15" ht="18">
      <c r="A138" t="str">
        <f t="shared" si="8"/>
        <v>2.1.1.04.0843</v>
      </c>
      <c r="B138" t="s">
        <v>653</v>
      </c>
      <c r="C138" s="650">
        <v>11825800000000</v>
      </c>
      <c r="D138" t="s">
        <v>654</v>
      </c>
      <c r="E138" s="100">
        <v>0</v>
      </c>
      <c r="F138" s="100">
        <v>2219.1999999999998</v>
      </c>
      <c r="G138" s="100">
        <v>-2219.1999999999998</v>
      </c>
      <c r="H138" s="100">
        <v>0</v>
      </c>
      <c r="I138" s="100">
        <v>0</v>
      </c>
      <c r="J138" s="135">
        <f t="shared" si="9"/>
        <v>0</v>
      </c>
      <c r="K138" s="135">
        <f t="shared" si="10"/>
        <v>0</v>
      </c>
      <c r="L138" s="377" t="str">
        <f>IFERROR(VLOOKUP(C138,'[356]DE x PARA'!C133:K2132,7,FALSE),"SINTÉTICA")</f>
        <v>SINTÉTICA</v>
      </c>
      <c r="M138">
        <f>IFERROR(VLOOKUP(B138,'[356]DE x PARA'!B133:K2132,10,FALSE),"SINTÉTICA")</f>
        <v>600017</v>
      </c>
      <c r="N138">
        <f>IFERROR(VLOOKUP(M138,'[356]DE x PARA'!$K$2:$L$2001,2,FALSE),0)</f>
        <v>-1</v>
      </c>
      <c r="O138">
        <f t="shared" si="11"/>
        <v>0</v>
      </c>
    </row>
    <row r="139" spans="1:15" ht="18">
      <c r="A139" t="str">
        <f t="shared" si="8"/>
        <v>2.1.1.04.0844</v>
      </c>
      <c r="B139" t="s">
        <v>655</v>
      </c>
      <c r="C139" s="650">
        <v>14087600000000</v>
      </c>
      <c r="D139" t="s">
        <v>656</v>
      </c>
      <c r="E139" s="100">
        <v>0</v>
      </c>
      <c r="F139" s="100">
        <v>2900</v>
      </c>
      <c r="G139" s="100">
        <v>-2900</v>
      </c>
      <c r="H139" s="100">
        <v>0</v>
      </c>
      <c r="I139" s="100">
        <v>0</v>
      </c>
      <c r="J139" s="135">
        <f t="shared" si="9"/>
        <v>0</v>
      </c>
      <c r="K139" s="135">
        <f t="shared" si="10"/>
        <v>0</v>
      </c>
      <c r="L139" s="377" t="str">
        <f>IFERROR(VLOOKUP(C139,'[356]DE x PARA'!C134:K2133,7,FALSE),"SINTÉTICA")</f>
        <v>SINTÉTICA</v>
      </c>
      <c r="M139">
        <f>IFERROR(VLOOKUP(B139,'[356]DE x PARA'!B134:K2133,10,FALSE),"SINTÉTICA")</f>
        <v>600017</v>
      </c>
      <c r="N139">
        <f>IFERROR(VLOOKUP(M139,'[356]DE x PARA'!$K$2:$L$2001,2,FALSE),0)</f>
        <v>-1</v>
      </c>
      <c r="O139">
        <f t="shared" si="11"/>
        <v>0</v>
      </c>
    </row>
    <row r="140" spans="1:15" ht="18">
      <c r="A140" t="str">
        <f t="shared" si="8"/>
        <v>2.1.1.04.0857</v>
      </c>
      <c r="B140" t="s">
        <v>3922</v>
      </c>
      <c r="C140" s="650">
        <v>7192480000000</v>
      </c>
      <c r="D140" t="s">
        <v>3923</v>
      </c>
      <c r="E140" s="100">
        <v>-35809.9</v>
      </c>
      <c r="F140" s="100">
        <v>35809.9</v>
      </c>
      <c r="G140" s="100">
        <v>0</v>
      </c>
      <c r="H140" s="100">
        <v>35809.9</v>
      </c>
      <c r="I140" s="100">
        <v>0</v>
      </c>
      <c r="J140" s="135">
        <f t="shared" si="9"/>
        <v>0</v>
      </c>
      <c r="K140" s="135">
        <f t="shared" si="10"/>
        <v>0</v>
      </c>
      <c r="L140" s="377" t="str">
        <f>IFERROR(VLOOKUP(C140,'[356]DE x PARA'!C135:K2134,7,FALSE),"SINTÉTICA")</f>
        <v>SINTÉTICA</v>
      </c>
      <c r="M140">
        <f>IFERROR(VLOOKUP(B140,'[356]DE x PARA'!B135:K2134,10,FALSE),"SINTÉTICA")</f>
        <v>600017</v>
      </c>
      <c r="N140">
        <f>IFERROR(VLOOKUP(M140,'[356]DE x PARA'!$K$2:$L$2001,2,FALSE),0)</f>
        <v>-1</v>
      </c>
      <c r="O140">
        <f t="shared" si="11"/>
        <v>-35809.9</v>
      </c>
    </row>
    <row r="141" spans="1:15" ht="18">
      <c r="A141" t="str">
        <f t="shared" si="8"/>
        <v>2.1.1.04.0859</v>
      </c>
      <c r="B141" t="s">
        <v>657</v>
      </c>
      <c r="C141" s="650">
        <v>13529500000000</v>
      </c>
      <c r="D141" t="s">
        <v>658</v>
      </c>
      <c r="E141" s="100">
        <v>0</v>
      </c>
      <c r="F141" s="100">
        <v>0</v>
      </c>
      <c r="G141" s="100">
        <v>-1459.55</v>
      </c>
      <c r="H141" s="100">
        <v>-1459.55</v>
      </c>
      <c r="I141" s="100">
        <v>-1459.55</v>
      </c>
      <c r="J141" s="135">
        <f t="shared" si="9"/>
        <v>-1.4595499999999999</v>
      </c>
      <c r="K141" s="135">
        <f t="shared" si="10"/>
        <v>-1</v>
      </c>
      <c r="L141" s="377" t="str">
        <f>IFERROR(VLOOKUP(C141,'[356]DE x PARA'!C136:K2135,7,FALSE),"SINTÉTICA")</f>
        <v>SINTÉTICA</v>
      </c>
      <c r="M141">
        <f>IFERROR(VLOOKUP(B141,'[356]DE x PARA'!B136:K2135,10,FALSE),"SINTÉTICA")</f>
        <v>600017</v>
      </c>
      <c r="N141">
        <f>IFERROR(VLOOKUP(M141,'[356]DE x PARA'!$K$2:$L$2001,2,FALSE),0)</f>
        <v>-1</v>
      </c>
      <c r="O141">
        <f t="shared" si="11"/>
        <v>1459.55</v>
      </c>
    </row>
    <row r="142" spans="1:15" ht="18">
      <c r="A142" t="str">
        <f t="shared" si="8"/>
        <v>2.1.1.04.0872</v>
      </c>
      <c r="B142" t="s">
        <v>659</v>
      </c>
      <c r="C142" s="650">
        <v>15610500000000</v>
      </c>
      <c r="D142" t="s">
        <v>660</v>
      </c>
      <c r="E142" s="100">
        <v>0</v>
      </c>
      <c r="F142" s="100">
        <v>0</v>
      </c>
      <c r="G142" s="100">
        <v>-1320</v>
      </c>
      <c r="H142" s="100">
        <v>-1320</v>
      </c>
      <c r="I142" s="100">
        <v>-1320</v>
      </c>
      <c r="J142" s="135">
        <f t="shared" si="9"/>
        <v>-1.32</v>
      </c>
      <c r="K142" s="135">
        <f t="shared" si="10"/>
        <v>-1</v>
      </c>
      <c r="L142" s="377" t="str">
        <f>IFERROR(VLOOKUP(C142,'[356]DE x PARA'!C137:K2136,7,FALSE),"SINTÉTICA")</f>
        <v>SINTÉTICA</v>
      </c>
      <c r="M142">
        <f>IFERROR(VLOOKUP(B142,'[356]DE x PARA'!B137:K2136,10,FALSE),"SINTÉTICA")</f>
        <v>600017</v>
      </c>
      <c r="N142">
        <f>IFERROR(VLOOKUP(M142,'[356]DE x PARA'!$K$2:$L$2001,2,FALSE),0)</f>
        <v>-1</v>
      </c>
      <c r="O142">
        <f t="shared" si="11"/>
        <v>1320</v>
      </c>
    </row>
    <row r="143" spans="1:15" ht="18">
      <c r="A143" t="str">
        <f t="shared" si="8"/>
        <v>2.1.1.04.0875</v>
      </c>
      <c r="B143" t="s">
        <v>3948</v>
      </c>
      <c r="C143" s="650">
        <v>15011200000000</v>
      </c>
      <c r="D143" t="s">
        <v>3949</v>
      </c>
      <c r="E143" s="100">
        <v>0</v>
      </c>
      <c r="F143" s="100">
        <v>3960</v>
      </c>
      <c r="G143" s="100">
        <v>-3960</v>
      </c>
      <c r="H143" s="100">
        <v>0</v>
      </c>
      <c r="I143" s="100">
        <v>0</v>
      </c>
      <c r="J143" s="135">
        <f t="shared" si="9"/>
        <v>0</v>
      </c>
      <c r="K143" s="135">
        <f t="shared" si="10"/>
        <v>0</v>
      </c>
      <c r="L143" s="377" t="str">
        <f>IFERROR(VLOOKUP(C143,'[356]DE x PARA'!C138:K2137,7,FALSE),"SINTÉTICA")</f>
        <v>SINTÉTICA</v>
      </c>
      <c r="M143">
        <f>IFERROR(VLOOKUP(B143,'[356]DE x PARA'!B138:K2137,10,FALSE),"SINTÉTICA")</f>
        <v>600017</v>
      </c>
      <c r="N143">
        <f>IFERROR(VLOOKUP(M143,'[356]DE x PARA'!$K$2:$L$2001,2,FALSE),0)</f>
        <v>-1</v>
      </c>
      <c r="O143">
        <f t="shared" si="11"/>
        <v>0</v>
      </c>
    </row>
    <row r="144" spans="1:15" ht="18">
      <c r="A144" t="str">
        <f t="shared" si="8"/>
        <v>2.1.1.04.0881</v>
      </c>
      <c r="B144" t="s">
        <v>661</v>
      </c>
      <c r="C144" s="650">
        <v>3364280000000</v>
      </c>
      <c r="D144" t="s">
        <v>662</v>
      </c>
      <c r="E144" s="100">
        <v>0</v>
      </c>
      <c r="F144" s="100">
        <v>1856.25</v>
      </c>
      <c r="G144" s="100">
        <v>-1856.25</v>
      </c>
      <c r="H144" s="100">
        <v>0</v>
      </c>
      <c r="I144" s="100">
        <v>0</v>
      </c>
      <c r="J144" s="135">
        <f t="shared" si="9"/>
        <v>0</v>
      </c>
      <c r="K144" s="135">
        <f t="shared" si="10"/>
        <v>0</v>
      </c>
      <c r="L144" s="377" t="str">
        <f>IFERROR(VLOOKUP(C144,'[356]DE x PARA'!C139:K2138,7,FALSE),"SINTÉTICA")</f>
        <v>SINTÉTICA</v>
      </c>
      <c r="M144">
        <f>IFERROR(VLOOKUP(B144,'[356]DE x PARA'!B139:K2138,10,FALSE),"SINTÉTICA")</f>
        <v>600017</v>
      </c>
      <c r="N144">
        <f>IFERROR(VLOOKUP(M144,'[356]DE x PARA'!$K$2:$L$2001,2,FALSE),0)</f>
        <v>-1</v>
      </c>
      <c r="O144">
        <f t="shared" si="11"/>
        <v>0</v>
      </c>
    </row>
    <row r="145" spans="1:15" ht="18">
      <c r="A145" t="str">
        <f t="shared" si="8"/>
        <v>2.1.1.04.0884</v>
      </c>
      <c r="B145" t="s">
        <v>1416</v>
      </c>
      <c r="C145" s="650">
        <v>82429600000000</v>
      </c>
      <c r="D145" t="s">
        <v>1417</v>
      </c>
      <c r="E145" s="100">
        <v>0</v>
      </c>
      <c r="F145" s="100">
        <v>4441.6000000000004</v>
      </c>
      <c r="G145" s="100">
        <v>-4441.6000000000004</v>
      </c>
      <c r="H145" s="100">
        <v>0</v>
      </c>
      <c r="I145" s="100">
        <v>0</v>
      </c>
      <c r="J145" s="135">
        <f t="shared" si="9"/>
        <v>0</v>
      </c>
      <c r="K145" s="135">
        <f t="shared" si="10"/>
        <v>0</v>
      </c>
      <c r="L145" s="377" t="str">
        <f>IFERROR(VLOOKUP(C145,'[356]DE x PARA'!C140:K2139,7,FALSE),"SINTÉTICA")</f>
        <v>SINTÉTICA</v>
      </c>
      <c r="M145">
        <f>IFERROR(VLOOKUP(B145,'[356]DE x PARA'!B140:K2139,10,FALSE),"SINTÉTICA")</f>
        <v>600017</v>
      </c>
      <c r="N145">
        <f>IFERROR(VLOOKUP(M145,'[356]DE x PARA'!$K$2:$L$2001,2,FALSE),0)</f>
        <v>-1</v>
      </c>
      <c r="O145">
        <f t="shared" si="11"/>
        <v>0</v>
      </c>
    </row>
    <row r="146" spans="1:15" ht="18">
      <c r="A146" t="str">
        <f t="shared" si="8"/>
        <v>2.1.1.04.0886</v>
      </c>
      <c r="B146" t="s">
        <v>663</v>
      </c>
      <c r="C146" s="650">
        <v>7718940000000</v>
      </c>
      <c r="D146" t="s">
        <v>664</v>
      </c>
      <c r="E146" s="100">
        <v>0</v>
      </c>
      <c r="F146" s="100">
        <v>1120</v>
      </c>
      <c r="G146" s="100">
        <v>-1120</v>
      </c>
      <c r="H146" s="100">
        <v>0</v>
      </c>
      <c r="I146" s="100">
        <v>0</v>
      </c>
      <c r="J146" s="135">
        <f t="shared" si="9"/>
        <v>0</v>
      </c>
      <c r="K146" s="135">
        <f t="shared" si="10"/>
        <v>0</v>
      </c>
      <c r="L146" s="377" t="str">
        <f>IFERROR(VLOOKUP(C146,'[356]DE x PARA'!C141:K2140,7,FALSE),"SINTÉTICA")</f>
        <v>SINTÉTICA</v>
      </c>
      <c r="M146">
        <f>IFERROR(VLOOKUP(B146,'[356]DE x PARA'!B141:K2140,10,FALSE),"SINTÉTICA")</f>
        <v>600017</v>
      </c>
      <c r="N146">
        <f>IFERROR(VLOOKUP(M146,'[356]DE x PARA'!$K$2:$L$2001,2,FALSE),0)</f>
        <v>-1</v>
      </c>
      <c r="O146">
        <f t="shared" si="11"/>
        <v>0</v>
      </c>
    </row>
    <row r="147" spans="1:15" ht="18">
      <c r="A147" t="str">
        <f t="shared" si="8"/>
        <v>2.1.1.04.0892</v>
      </c>
      <c r="B147" t="s">
        <v>665</v>
      </c>
      <c r="C147" s="650">
        <v>9079570000000</v>
      </c>
      <c r="D147" t="s">
        <v>666</v>
      </c>
      <c r="E147" s="100">
        <v>-5888.85</v>
      </c>
      <c r="F147" s="100">
        <v>21843.89</v>
      </c>
      <c r="G147" s="100">
        <v>-19955.04</v>
      </c>
      <c r="H147" s="100">
        <v>1888.85</v>
      </c>
      <c r="I147" s="100">
        <v>-4000</v>
      </c>
      <c r="J147" s="135">
        <f t="shared" si="9"/>
        <v>-4</v>
      </c>
      <c r="K147" s="135">
        <f t="shared" si="10"/>
        <v>-4</v>
      </c>
      <c r="L147" s="377" t="str">
        <f>IFERROR(VLOOKUP(C147,'[356]DE x PARA'!C142:K2141,7,FALSE),"SINTÉTICA")</f>
        <v>SINTÉTICA</v>
      </c>
      <c r="M147">
        <f>IFERROR(VLOOKUP(B147,'[356]DE x PARA'!B142:K2141,10,FALSE),"SINTÉTICA")</f>
        <v>600017</v>
      </c>
      <c r="N147">
        <f>IFERROR(VLOOKUP(M147,'[356]DE x PARA'!$K$2:$L$2001,2,FALSE),0)</f>
        <v>-1</v>
      </c>
      <c r="O147">
        <f t="shared" si="11"/>
        <v>-1888.85</v>
      </c>
    </row>
    <row r="148" spans="1:15" ht="18">
      <c r="A148" t="str">
        <f t="shared" si="8"/>
        <v>2.1.1.04.0895</v>
      </c>
      <c r="B148" t="s">
        <v>3976</v>
      </c>
      <c r="C148" s="650">
        <v>6070150000000</v>
      </c>
      <c r="D148" t="s">
        <v>3977</v>
      </c>
      <c r="E148" s="100">
        <v>0</v>
      </c>
      <c r="F148" s="100">
        <v>8062.99</v>
      </c>
      <c r="G148" s="100">
        <v>-8062.99</v>
      </c>
      <c r="H148" s="100">
        <v>0</v>
      </c>
      <c r="I148" s="100">
        <v>0</v>
      </c>
      <c r="J148" s="135">
        <f t="shared" si="9"/>
        <v>0</v>
      </c>
      <c r="K148" s="135">
        <f t="shared" si="10"/>
        <v>0</v>
      </c>
      <c r="L148" s="377" t="str">
        <f>IFERROR(VLOOKUP(C148,'[356]DE x PARA'!C143:K2142,7,FALSE),"SINTÉTICA")</f>
        <v>SINTÉTICA</v>
      </c>
      <c r="M148">
        <f>IFERROR(VLOOKUP(B148,'[356]DE x PARA'!B143:K2142,10,FALSE),"SINTÉTICA")</f>
        <v>600017</v>
      </c>
      <c r="N148">
        <f>IFERROR(VLOOKUP(M148,'[356]DE x PARA'!$K$2:$L$2001,2,FALSE),0)</f>
        <v>-1</v>
      </c>
      <c r="O148">
        <f t="shared" si="11"/>
        <v>0</v>
      </c>
    </row>
    <row r="149" spans="1:15" ht="18">
      <c r="A149" t="str">
        <f t="shared" si="8"/>
        <v>2.1.1.04.0897</v>
      </c>
      <c r="B149" t="s">
        <v>667</v>
      </c>
      <c r="C149" s="650">
        <v>54207700000000</v>
      </c>
      <c r="D149" t="s">
        <v>668</v>
      </c>
      <c r="E149" s="100">
        <v>0</v>
      </c>
      <c r="F149" s="100">
        <v>350</v>
      </c>
      <c r="G149" s="100">
        <v>-700</v>
      </c>
      <c r="H149" s="100">
        <v>-350</v>
      </c>
      <c r="I149" s="100">
        <v>-350</v>
      </c>
      <c r="J149" s="135">
        <f t="shared" si="9"/>
        <v>-0.35</v>
      </c>
      <c r="K149" s="135">
        <f t="shared" si="10"/>
        <v>0</v>
      </c>
      <c r="L149" s="377" t="str">
        <f>IFERROR(VLOOKUP(C149,'[356]DE x PARA'!C144:K2143,7,FALSE),"SINTÉTICA")</f>
        <v>SINTÉTICA</v>
      </c>
      <c r="M149">
        <f>IFERROR(VLOOKUP(B149,'[356]DE x PARA'!B144:K2143,10,FALSE),"SINTÉTICA")</f>
        <v>600017</v>
      </c>
      <c r="N149">
        <f>IFERROR(VLOOKUP(M149,'[356]DE x PARA'!$K$2:$L$2001,2,FALSE),0)</f>
        <v>-1</v>
      </c>
      <c r="O149">
        <f t="shared" si="11"/>
        <v>350</v>
      </c>
    </row>
    <row r="150" spans="1:15" ht="18">
      <c r="A150" t="str">
        <f t="shared" si="8"/>
        <v>2.1.1.04.0901</v>
      </c>
      <c r="B150" t="s">
        <v>669</v>
      </c>
      <c r="C150" s="650">
        <v>19088600000000</v>
      </c>
      <c r="D150" t="s">
        <v>670</v>
      </c>
      <c r="E150" s="100">
        <v>-9751.69</v>
      </c>
      <c r="F150" s="100">
        <v>709738.41</v>
      </c>
      <c r="G150" s="100">
        <v>-789986.72</v>
      </c>
      <c r="H150" s="100">
        <v>-80248.31</v>
      </c>
      <c r="I150" s="100">
        <v>-90000</v>
      </c>
      <c r="J150" s="135">
        <f t="shared" si="9"/>
        <v>-90</v>
      </c>
      <c r="K150" s="135">
        <f t="shared" si="10"/>
        <v>-90</v>
      </c>
      <c r="L150" s="377" t="str">
        <f>IFERROR(VLOOKUP(C150,'[356]DE x PARA'!C145:K2144,7,FALSE),"SINTÉTICA")</f>
        <v>SINTÉTICA</v>
      </c>
      <c r="M150">
        <f>IFERROR(VLOOKUP(B150,'[356]DE x PARA'!B145:K2144,10,FALSE),"SINTÉTICA")</f>
        <v>600017</v>
      </c>
      <c r="N150">
        <f>IFERROR(VLOOKUP(M150,'[356]DE x PARA'!$K$2:$L$2001,2,FALSE),0)</f>
        <v>-1</v>
      </c>
      <c r="O150">
        <f t="shared" si="11"/>
        <v>80248.31</v>
      </c>
    </row>
    <row r="151" spans="1:15" ht="18">
      <c r="A151" t="str">
        <f t="shared" si="8"/>
        <v>2.1.1.04.0906</v>
      </c>
      <c r="B151" t="s">
        <v>671</v>
      </c>
      <c r="C151" s="650">
        <v>34036200000000</v>
      </c>
      <c r="D151" t="s">
        <v>672</v>
      </c>
      <c r="E151" s="100">
        <v>-14168.85</v>
      </c>
      <c r="F151" s="100">
        <v>1031775.02</v>
      </c>
      <c r="G151" s="100">
        <v>-1137606.17</v>
      </c>
      <c r="H151" s="100">
        <v>-105831.15</v>
      </c>
      <c r="I151" s="100">
        <v>-120000</v>
      </c>
      <c r="J151" s="135">
        <f t="shared" si="9"/>
        <v>-120</v>
      </c>
      <c r="K151" s="135">
        <f t="shared" si="10"/>
        <v>-120</v>
      </c>
      <c r="L151" s="377" t="str">
        <f>IFERROR(VLOOKUP(C151,'[356]DE x PARA'!C146:K2145,7,FALSE),"SINTÉTICA")</f>
        <v>SINTÉTICA</v>
      </c>
      <c r="M151">
        <f>IFERROR(VLOOKUP(B151,'[356]DE x PARA'!B146:K2145,10,FALSE),"SINTÉTICA")</f>
        <v>600017</v>
      </c>
      <c r="N151">
        <f>IFERROR(VLOOKUP(M151,'[356]DE x PARA'!$K$2:$L$2001,2,FALSE),0)</f>
        <v>-1</v>
      </c>
      <c r="O151">
        <f t="shared" si="11"/>
        <v>105831.15</v>
      </c>
    </row>
    <row r="152" spans="1:15" ht="18">
      <c r="A152" t="str">
        <f t="shared" si="8"/>
        <v>2.1.1.04.0907</v>
      </c>
      <c r="B152" t="s">
        <v>673</v>
      </c>
      <c r="C152" s="650">
        <v>36813600000000</v>
      </c>
      <c r="D152" t="s">
        <v>674</v>
      </c>
      <c r="E152" s="100">
        <v>0</v>
      </c>
      <c r="F152" s="100">
        <v>100965.27</v>
      </c>
      <c r="G152" s="100">
        <v>-115777.8</v>
      </c>
      <c r="H152" s="100">
        <v>-14812.53</v>
      </c>
      <c r="I152" s="100">
        <v>-14812.53</v>
      </c>
      <c r="J152" s="135">
        <f t="shared" si="9"/>
        <v>-14.812530000000001</v>
      </c>
      <c r="K152" s="135">
        <f t="shared" si="10"/>
        <v>-15</v>
      </c>
      <c r="L152" s="377" t="str">
        <f>IFERROR(VLOOKUP(C152,'[356]DE x PARA'!C147:K2146,7,FALSE),"SINTÉTICA")</f>
        <v>SINTÉTICA</v>
      </c>
      <c r="M152">
        <f>IFERROR(VLOOKUP(B152,'[356]DE x PARA'!B147:K2146,10,FALSE),"SINTÉTICA")</f>
        <v>600017</v>
      </c>
      <c r="N152">
        <f>IFERROR(VLOOKUP(M152,'[356]DE x PARA'!$K$2:$L$2001,2,FALSE),0)</f>
        <v>-1</v>
      </c>
      <c r="O152">
        <f t="shared" si="11"/>
        <v>14812.53</v>
      </c>
    </row>
    <row r="153" spans="1:15" ht="18">
      <c r="A153" t="str">
        <f t="shared" si="8"/>
        <v>2.1.1.04.0911</v>
      </c>
      <c r="B153" t="s">
        <v>675</v>
      </c>
      <c r="C153" s="650">
        <v>191477000000</v>
      </c>
      <c r="D153" t="s">
        <v>676</v>
      </c>
      <c r="E153" s="100">
        <v>0</v>
      </c>
      <c r="F153" s="100">
        <v>172865.4</v>
      </c>
      <c r="G153" s="100">
        <v>-172865.4</v>
      </c>
      <c r="H153" s="100">
        <v>0</v>
      </c>
      <c r="I153" s="100">
        <v>0</v>
      </c>
      <c r="J153" s="135">
        <f t="shared" si="9"/>
        <v>0</v>
      </c>
      <c r="K153" s="135">
        <f t="shared" si="10"/>
        <v>0</v>
      </c>
      <c r="L153" s="377" t="str">
        <f>IFERROR(VLOOKUP(C153,'[356]DE x PARA'!C148:K2147,7,FALSE),"SINTÉTICA")</f>
        <v>SINTÉTICA</v>
      </c>
      <c r="M153">
        <f>IFERROR(VLOOKUP(B153,'[356]DE x PARA'!B148:K2147,10,FALSE),"SINTÉTICA")</f>
        <v>600017</v>
      </c>
      <c r="N153">
        <f>IFERROR(VLOOKUP(M153,'[356]DE x PARA'!$K$2:$L$2001,2,FALSE),0)</f>
        <v>-1</v>
      </c>
      <c r="O153">
        <f t="shared" si="11"/>
        <v>0</v>
      </c>
    </row>
    <row r="154" spans="1:15" ht="18">
      <c r="A154" t="str">
        <f t="shared" si="8"/>
        <v>2.1.1.04.0926</v>
      </c>
      <c r="B154" t="s">
        <v>677</v>
      </c>
      <c r="C154" s="650">
        <v>34977900000000</v>
      </c>
      <c r="D154" t="s">
        <v>678</v>
      </c>
      <c r="E154" s="100">
        <v>0</v>
      </c>
      <c r="F154" s="100">
        <v>12666.16</v>
      </c>
      <c r="G154" s="100">
        <v>-12666.16</v>
      </c>
      <c r="H154" s="100">
        <v>0</v>
      </c>
      <c r="I154" s="100">
        <v>0</v>
      </c>
      <c r="J154" s="135">
        <f t="shared" si="9"/>
        <v>0</v>
      </c>
      <c r="K154" s="135">
        <f t="shared" si="10"/>
        <v>0</v>
      </c>
      <c r="L154" s="377" t="str">
        <f>IFERROR(VLOOKUP(C154,'[356]DE x PARA'!C149:K2148,7,FALSE),"SINTÉTICA")</f>
        <v>SINTÉTICA</v>
      </c>
      <c r="M154">
        <f>IFERROR(VLOOKUP(B154,'[356]DE x PARA'!B149:K2148,10,FALSE),"SINTÉTICA")</f>
        <v>600017</v>
      </c>
      <c r="N154">
        <f>IFERROR(VLOOKUP(M154,'[356]DE x PARA'!$K$2:$L$2001,2,FALSE),0)</f>
        <v>-1</v>
      </c>
      <c r="O154">
        <f t="shared" si="11"/>
        <v>0</v>
      </c>
    </row>
    <row r="155" spans="1:15" ht="18">
      <c r="A155" t="str">
        <f t="shared" si="8"/>
        <v>2.1.1.04.0930</v>
      </c>
      <c r="B155" t="s">
        <v>679</v>
      </c>
      <c r="C155" s="650">
        <v>25131900000000</v>
      </c>
      <c r="D155" t="s">
        <v>680</v>
      </c>
      <c r="E155" s="100">
        <v>0</v>
      </c>
      <c r="F155" s="100">
        <v>58180</v>
      </c>
      <c r="G155" s="100">
        <v>-58180</v>
      </c>
      <c r="H155" s="100">
        <v>0</v>
      </c>
      <c r="I155" s="100">
        <v>0</v>
      </c>
      <c r="J155" s="135">
        <f t="shared" si="9"/>
        <v>0</v>
      </c>
      <c r="K155" s="135">
        <f t="shared" si="10"/>
        <v>0</v>
      </c>
      <c r="L155" s="377" t="str">
        <f>IFERROR(VLOOKUP(C155,'[356]DE x PARA'!C150:K2149,7,FALSE),"SINTÉTICA")</f>
        <v>SINTÉTICA</v>
      </c>
      <c r="M155">
        <f>IFERROR(VLOOKUP(B155,'[356]DE x PARA'!B150:K2149,10,FALSE),"SINTÉTICA")</f>
        <v>600017</v>
      </c>
      <c r="N155">
        <f>IFERROR(VLOOKUP(M155,'[356]DE x PARA'!$K$2:$L$2001,2,FALSE),0)</f>
        <v>-1</v>
      </c>
      <c r="O155">
        <f t="shared" si="11"/>
        <v>0</v>
      </c>
    </row>
    <row r="156" spans="1:15" ht="18">
      <c r="A156" t="str">
        <f t="shared" si="8"/>
        <v>2.1.1.04.0932</v>
      </c>
      <c r="B156" t="s">
        <v>681</v>
      </c>
      <c r="C156" s="650">
        <v>33198300000000</v>
      </c>
      <c r="D156" t="s">
        <v>682</v>
      </c>
      <c r="E156" s="100">
        <v>0</v>
      </c>
      <c r="F156" s="100">
        <v>3996.8</v>
      </c>
      <c r="G156" s="100">
        <v>-3996.8</v>
      </c>
      <c r="H156" s="100">
        <v>0</v>
      </c>
      <c r="I156" s="100">
        <v>0</v>
      </c>
      <c r="J156" s="135">
        <f t="shared" si="9"/>
        <v>0</v>
      </c>
      <c r="K156" s="135">
        <f t="shared" si="10"/>
        <v>0</v>
      </c>
      <c r="L156" s="377" t="str">
        <f>IFERROR(VLOOKUP(C156,'[356]DE x PARA'!C151:K2150,7,FALSE),"SINTÉTICA")</f>
        <v>SINTÉTICA</v>
      </c>
      <c r="M156">
        <f>IFERROR(VLOOKUP(B156,'[356]DE x PARA'!B151:K2150,10,FALSE),"SINTÉTICA")</f>
        <v>600017</v>
      </c>
      <c r="N156">
        <f>IFERROR(VLOOKUP(M156,'[356]DE x PARA'!$K$2:$L$2001,2,FALSE),0)</f>
        <v>-1</v>
      </c>
      <c r="O156">
        <f t="shared" si="11"/>
        <v>0</v>
      </c>
    </row>
    <row r="157" spans="1:15" ht="18">
      <c r="A157" t="str">
        <f t="shared" si="8"/>
        <v>2.1.1.04.0937</v>
      </c>
      <c r="B157" t="s">
        <v>683</v>
      </c>
      <c r="C157" s="650">
        <v>28712100000000</v>
      </c>
      <c r="D157" t="s">
        <v>684</v>
      </c>
      <c r="E157" s="100">
        <v>0</v>
      </c>
      <c r="F157" s="100">
        <v>138300</v>
      </c>
      <c r="G157" s="100">
        <v>-142800</v>
      </c>
      <c r="H157" s="100">
        <v>-4500</v>
      </c>
      <c r="I157" s="100">
        <v>-4500</v>
      </c>
      <c r="J157" s="135">
        <f t="shared" si="9"/>
        <v>-4.5</v>
      </c>
      <c r="K157" s="135">
        <f t="shared" si="10"/>
        <v>-5</v>
      </c>
      <c r="L157" s="377" t="str">
        <f>IFERROR(VLOOKUP(C157,'[356]DE x PARA'!C152:K2151,7,FALSE),"SINTÉTICA")</f>
        <v>SINTÉTICA</v>
      </c>
      <c r="M157">
        <f>IFERROR(VLOOKUP(B157,'[356]DE x PARA'!B152:K2151,10,FALSE),"SINTÉTICA")</f>
        <v>600017</v>
      </c>
      <c r="N157">
        <f>IFERROR(VLOOKUP(M157,'[356]DE x PARA'!$K$2:$L$2001,2,FALSE),0)</f>
        <v>-1</v>
      </c>
      <c r="O157">
        <f t="shared" si="11"/>
        <v>4500</v>
      </c>
    </row>
    <row r="158" spans="1:15" ht="18">
      <c r="A158" t="str">
        <f t="shared" si="8"/>
        <v>2.1.1.04.0942</v>
      </c>
      <c r="B158" t="s">
        <v>685</v>
      </c>
      <c r="C158" s="650">
        <v>1406620000000</v>
      </c>
      <c r="D158" t="s">
        <v>686</v>
      </c>
      <c r="E158" s="100">
        <v>0</v>
      </c>
      <c r="F158" s="100">
        <v>430816.85</v>
      </c>
      <c r="G158" s="100">
        <v>-504180.96</v>
      </c>
      <c r="H158" s="100">
        <v>-73364.11</v>
      </c>
      <c r="I158" s="100">
        <v>-73364.11</v>
      </c>
      <c r="J158" s="135">
        <f t="shared" si="9"/>
        <v>-73.364109999999997</v>
      </c>
      <c r="K158" s="135">
        <f t="shared" si="10"/>
        <v>-73</v>
      </c>
      <c r="L158" s="377" t="str">
        <f>IFERROR(VLOOKUP(C158,'[356]DE x PARA'!C153:K2152,7,FALSE),"SINTÉTICA")</f>
        <v>SINTÉTICA</v>
      </c>
      <c r="M158">
        <f>IFERROR(VLOOKUP(B158,'[356]DE x PARA'!B153:K2152,10,FALSE),"SINTÉTICA")</f>
        <v>600017</v>
      </c>
      <c r="N158">
        <f>IFERROR(VLOOKUP(M158,'[356]DE x PARA'!$K$2:$L$2001,2,FALSE),0)</f>
        <v>-1</v>
      </c>
      <c r="O158">
        <f t="shared" si="11"/>
        <v>73364.11</v>
      </c>
    </row>
    <row r="159" spans="1:15" ht="18">
      <c r="A159" t="str">
        <f t="shared" si="8"/>
        <v>2.1.1.04.0943</v>
      </c>
      <c r="B159" t="s">
        <v>687</v>
      </c>
      <c r="C159" s="650">
        <v>12499500000000</v>
      </c>
      <c r="D159" t="s">
        <v>688</v>
      </c>
      <c r="E159" s="100">
        <v>0</v>
      </c>
      <c r="F159" s="100">
        <v>2583.15</v>
      </c>
      <c r="G159" s="100">
        <v>-2583.15</v>
      </c>
      <c r="H159" s="100">
        <v>0</v>
      </c>
      <c r="I159" s="100">
        <v>0</v>
      </c>
      <c r="J159" s="135">
        <f t="shared" si="9"/>
        <v>0</v>
      </c>
      <c r="K159" s="135">
        <f t="shared" si="10"/>
        <v>0</v>
      </c>
      <c r="L159" s="377" t="str">
        <f>IFERROR(VLOOKUP(C159,'[356]DE x PARA'!C154:K2153,7,FALSE),"SINTÉTICA")</f>
        <v>SINTÉTICA</v>
      </c>
      <c r="M159">
        <f>IFERROR(VLOOKUP(B159,'[356]DE x PARA'!B154:K2153,10,FALSE),"SINTÉTICA")</f>
        <v>600017</v>
      </c>
      <c r="N159">
        <f>IFERROR(VLOOKUP(M159,'[356]DE x PARA'!$K$2:$L$2001,2,FALSE),0)</f>
        <v>-1</v>
      </c>
      <c r="O159">
        <f t="shared" si="11"/>
        <v>0</v>
      </c>
    </row>
    <row r="160" spans="1:15" ht="18">
      <c r="A160" t="str">
        <f t="shared" si="8"/>
        <v>2.1.1.04.0948</v>
      </c>
      <c r="B160" t="s">
        <v>689</v>
      </c>
      <c r="C160" s="650">
        <v>7843950000000</v>
      </c>
      <c r="D160" t="s">
        <v>690</v>
      </c>
      <c r="E160" s="100">
        <v>0</v>
      </c>
      <c r="F160" s="100">
        <v>22000</v>
      </c>
      <c r="G160" s="100">
        <v>-22000</v>
      </c>
      <c r="H160" s="100">
        <v>0</v>
      </c>
      <c r="I160" s="100">
        <v>0</v>
      </c>
      <c r="J160" s="135">
        <f t="shared" si="9"/>
        <v>0</v>
      </c>
      <c r="K160" s="135">
        <f t="shared" si="10"/>
        <v>0</v>
      </c>
      <c r="L160" s="377" t="str">
        <f>IFERROR(VLOOKUP(C160,'[356]DE x PARA'!C155:K2154,7,FALSE),"SINTÉTICA")</f>
        <v>SINTÉTICA</v>
      </c>
      <c r="M160">
        <f>IFERROR(VLOOKUP(B160,'[356]DE x PARA'!B155:K2154,10,FALSE),"SINTÉTICA")</f>
        <v>600017</v>
      </c>
      <c r="N160">
        <f>IFERROR(VLOOKUP(M160,'[356]DE x PARA'!$K$2:$L$2001,2,FALSE),0)</f>
        <v>-1</v>
      </c>
      <c r="O160">
        <f t="shared" si="11"/>
        <v>0</v>
      </c>
    </row>
    <row r="161" spans="1:15" ht="18">
      <c r="A161" t="str">
        <f t="shared" si="8"/>
        <v>2.1.1.04.0952</v>
      </c>
      <c r="B161" t="s">
        <v>4061</v>
      </c>
      <c r="C161" s="650">
        <v>35419400000000</v>
      </c>
      <c r="D161" t="s">
        <v>4062</v>
      </c>
      <c r="E161" s="100">
        <v>-7491.67</v>
      </c>
      <c r="F161" s="100">
        <v>7491.67</v>
      </c>
      <c r="G161" s="100">
        <v>0</v>
      </c>
      <c r="H161" s="100">
        <v>7491.67</v>
      </c>
      <c r="I161" s="100">
        <v>0</v>
      </c>
      <c r="J161" s="135">
        <f t="shared" si="9"/>
        <v>0</v>
      </c>
      <c r="K161" s="135">
        <f t="shared" si="10"/>
        <v>0</v>
      </c>
      <c r="L161" s="377" t="str">
        <f>IFERROR(VLOOKUP(C161,'[356]DE x PARA'!C156:K2155,7,FALSE),"SINTÉTICA")</f>
        <v>SINTÉTICA</v>
      </c>
      <c r="M161">
        <f>IFERROR(VLOOKUP(B161,'[356]DE x PARA'!B156:K2155,10,FALSE),"SINTÉTICA")</f>
        <v>600017</v>
      </c>
      <c r="N161">
        <f>IFERROR(VLOOKUP(M161,'[356]DE x PARA'!$K$2:$L$2001,2,FALSE),0)</f>
        <v>-1</v>
      </c>
      <c r="O161">
        <f t="shared" si="11"/>
        <v>-7491.67</v>
      </c>
    </row>
    <row r="162" spans="1:15" ht="18">
      <c r="A162" t="str">
        <f t="shared" si="8"/>
        <v>2.1.1.04.0954</v>
      </c>
      <c r="B162" t="s">
        <v>691</v>
      </c>
      <c r="C162" s="650">
        <v>12979000000000</v>
      </c>
      <c r="D162" t="s">
        <v>692</v>
      </c>
      <c r="E162" s="100">
        <v>0</v>
      </c>
      <c r="F162" s="100">
        <v>231355.16</v>
      </c>
      <c r="G162" s="100">
        <v>-231355.16</v>
      </c>
      <c r="H162" s="100">
        <v>0</v>
      </c>
      <c r="I162" s="100">
        <v>0</v>
      </c>
      <c r="J162" s="135">
        <f t="shared" si="9"/>
        <v>0</v>
      </c>
      <c r="K162" s="135">
        <f t="shared" si="10"/>
        <v>0</v>
      </c>
      <c r="L162" s="377" t="str">
        <f>IFERROR(VLOOKUP(C162,'[356]DE x PARA'!C157:K2156,7,FALSE),"SINTÉTICA")</f>
        <v>SINTÉTICA</v>
      </c>
      <c r="M162">
        <f>IFERROR(VLOOKUP(B162,'[356]DE x PARA'!B157:K2156,10,FALSE),"SINTÉTICA")</f>
        <v>600017</v>
      </c>
      <c r="N162">
        <f>IFERROR(VLOOKUP(M162,'[356]DE x PARA'!$K$2:$L$2001,2,FALSE),0)</f>
        <v>-1</v>
      </c>
      <c r="O162">
        <f t="shared" si="11"/>
        <v>0</v>
      </c>
    </row>
    <row r="163" spans="1:15" ht="18">
      <c r="A163" t="str">
        <f t="shared" si="8"/>
        <v>2.1.1.04.0957</v>
      </c>
      <c r="B163" t="s">
        <v>693</v>
      </c>
      <c r="C163" s="650">
        <v>38056400000000</v>
      </c>
      <c r="D163" t="s">
        <v>694</v>
      </c>
      <c r="E163" s="100">
        <v>0</v>
      </c>
      <c r="F163" s="100">
        <v>227419.22</v>
      </c>
      <c r="G163" s="100">
        <v>-227419.22</v>
      </c>
      <c r="H163" s="100">
        <v>0</v>
      </c>
      <c r="I163" s="100">
        <v>0</v>
      </c>
      <c r="J163" s="135">
        <f t="shared" si="9"/>
        <v>0</v>
      </c>
      <c r="K163" s="135">
        <f t="shared" si="10"/>
        <v>0</v>
      </c>
      <c r="L163" s="377" t="str">
        <f>IFERROR(VLOOKUP(C163,'[356]DE x PARA'!C158:K2157,7,FALSE),"SINTÉTICA")</f>
        <v>SINTÉTICA</v>
      </c>
      <c r="M163">
        <f>IFERROR(VLOOKUP(B163,'[356]DE x PARA'!B158:K2157,10,FALSE),"SINTÉTICA")</f>
        <v>600017</v>
      </c>
      <c r="N163">
        <f>IFERROR(VLOOKUP(M163,'[356]DE x PARA'!$K$2:$L$2001,2,FALSE),0)</f>
        <v>-1</v>
      </c>
      <c r="O163">
        <f t="shared" si="11"/>
        <v>0</v>
      </c>
    </row>
    <row r="164" spans="1:15" ht="18">
      <c r="A164" t="str">
        <f t="shared" si="8"/>
        <v>2.1.1.04.0967</v>
      </c>
      <c r="B164" t="s">
        <v>695</v>
      </c>
      <c r="C164" s="650" t="s">
        <v>696</v>
      </c>
      <c r="D164" t="s">
        <v>697</v>
      </c>
      <c r="E164" s="100">
        <v>0</v>
      </c>
      <c r="F164" s="100">
        <v>254479.19</v>
      </c>
      <c r="G164" s="100">
        <v>-254479.19</v>
      </c>
      <c r="H164" s="100">
        <v>0</v>
      </c>
      <c r="I164" s="100">
        <v>0</v>
      </c>
      <c r="J164" s="135">
        <f t="shared" si="9"/>
        <v>0</v>
      </c>
      <c r="K164" s="135">
        <f t="shared" si="10"/>
        <v>0</v>
      </c>
      <c r="L164" s="377">
        <f>IFERROR(VLOOKUP(C164,'[356]DE x PARA'!C159:K2158,7,FALSE),"SINTÉTICA")</f>
        <v>500001</v>
      </c>
      <c r="M164">
        <f>IFERROR(VLOOKUP(B164,'[356]DE x PARA'!B159:K2158,10,FALSE),"SINTÉTICA")</f>
        <v>600017</v>
      </c>
      <c r="N164">
        <f>IFERROR(VLOOKUP(M164,'[356]DE x PARA'!$K$2:$L$2001,2,FALSE),0)</f>
        <v>-1</v>
      </c>
      <c r="O164">
        <f t="shared" si="11"/>
        <v>0</v>
      </c>
    </row>
    <row r="165" spans="1:15" ht="18">
      <c r="A165" t="str">
        <f t="shared" si="8"/>
        <v>2.1.1.04.0970</v>
      </c>
      <c r="B165" t="s">
        <v>698</v>
      </c>
      <c r="C165" s="650">
        <v>26915400000000</v>
      </c>
      <c r="D165" t="s">
        <v>699</v>
      </c>
      <c r="E165" s="100">
        <v>0</v>
      </c>
      <c r="F165" s="100">
        <v>12512</v>
      </c>
      <c r="G165" s="100">
        <v>-15436</v>
      </c>
      <c r="H165" s="100">
        <v>-2924</v>
      </c>
      <c r="I165" s="100">
        <v>-2924</v>
      </c>
      <c r="J165" s="135">
        <f t="shared" si="9"/>
        <v>-2.9239999999999999</v>
      </c>
      <c r="K165" s="135">
        <f t="shared" si="10"/>
        <v>-3</v>
      </c>
      <c r="L165" s="377" t="str">
        <f>IFERROR(VLOOKUP(C165,'[356]DE x PARA'!C160:K2159,7,FALSE),"SINTÉTICA")</f>
        <v>SINTÉTICA</v>
      </c>
      <c r="M165">
        <f>IFERROR(VLOOKUP(B165,'[356]DE x PARA'!B160:K2159,10,FALSE),"SINTÉTICA")</f>
        <v>600017</v>
      </c>
      <c r="N165">
        <f>IFERROR(VLOOKUP(M165,'[356]DE x PARA'!$K$2:$L$2001,2,FALSE),0)</f>
        <v>-1</v>
      </c>
      <c r="O165">
        <f t="shared" si="11"/>
        <v>2924</v>
      </c>
    </row>
    <row r="166" spans="1:15" ht="18">
      <c r="A166" t="str">
        <f t="shared" si="8"/>
        <v>2.1.1.04.0972</v>
      </c>
      <c r="B166" t="s">
        <v>4090</v>
      </c>
      <c r="C166" s="650">
        <v>34260600000000</v>
      </c>
      <c r="D166" t="s">
        <v>4091</v>
      </c>
      <c r="E166" s="100">
        <v>-2346.33</v>
      </c>
      <c r="F166" s="100">
        <v>2346.33</v>
      </c>
      <c r="G166" s="100">
        <v>0</v>
      </c>
      <c r="H166" s="100">
        <v>2346.33</v>
      </c>
      <c r="I166" s="100">
        <v>0</v>
      </c>
      <c r="J166" s="135">
        <f t="shared" si="9"/>
        <v>0</v>
      </c>
      <c r="K166" s="135">
        <f t="shared" si="10"/>
        <v>0</v>
      </c>
      <c r="L166" s="377" t="str">
        <f>IFERROR(VLOOKUP(C166,'[356]DE x PARA'!C161:K2160,7,FALSE),"SINTÉTICA")</f>
        <v>SINTÉTICA</v>
      </c>
      <c r="M166">
        <f>IFERROR(VLOOKUP(B166,'[356]DE x PARA'!B161:K2160,10,FALSE),"SINTÉTICA")</f>
        <v>600017</v>
      </c>
      <c r="N166">
        <f>IFERROR(VLOOKUP(M166,'[356]DE x PARA'!$K$2:$L$2001,2,FALSE),0)</f>
        <v>-1</v>
      </c>
      <c r="O166">
        <f t="shared" si="11"/>
        <v>-2346.33</v>
      </c>
    </row>
    <row r="167" spans="1:15" ht="18">
      <c r="A167" t="str">
        <f t="shared" si="8"/>
        <v>2.1.1.04.0973</v>
      </c>
      <c r="B167" t="s">
        <v>4092</v>
      </c>
      <c r="C167" s="650">
        <v>29483800000000</v>
      </c>
      <c r="D167" t="s">
        <v>4093</v>
      </c>
      <c r="E167" s="100">
        <v>0</v>
      </c>
      <c r="F167" s="100">
        <v>23777.52</v>
      </c>
      <c r="G167" s="100">
        <v>-23777.52</v>
      </c>
      <c r="H167" s="100">
        <v>0</v>
      </c>
      <c r="I167" s="100">
        <v>0</v>
      </c>
      <c r="J167" s="135">
        <f t="shared" si="9"/>
        <v>0</v>
      </c>
      <c r="K167" s="135">
        <f t="shared" si="10"/>
        <v>0</v>
      </c>
      <c r="L167" s="377" t="str">
        <f>IFERROR(VLOOKUP(C167,'[356]DE x PARA'!C162:K2161,7,FALSE),"SINTÉTICA")</f>
        <v>SINTÉTICA</v>
      </c>
      <c r="M167">
        <f>IFERROR(VLOOKUP(B167,'[356]DE x PARA'!B162:K2161,10,FALSE),"SINTÉTICA")</f>
        <v>600017</v>
      </c>
      <c r="N167">
        <f>IFERROR(VLOOKUP(M167,'[356]DE x PARA'!$K$2:$L$2001,2,FALSE),0)</f>
        <v>-1</v>
      </c>
      <c r="O167">
        <f t="shared" si="11"/>
        <v>0</v>
      </c>
    </row>
    <row r="168" spans="1:15" ht="18">
      <c r="A168" t="str">
        <f t="shared" si="8"/>
        <v>2.1.1.04.0974</v>
      </c>
      <c r="B168" t="s">
        <v>1424</v>
      </c>
      <c r="C168" s="650">
        <v>32969400000000</v>
      </c>
      <c r="D168" t="s">
        <v>1425</v>
      </c>
      <c r="E168" s="100">
        <v>0</v>
      </c>
      <c r="F168" s="100">
        <v>6318.9</v>
      </c>
      <c r="G168" s="100">
        <v>-6318.9</v>
      </c>
      <c r="H168" s="100">
        <v>0</v>
      </c>
      <c r="I168" s="100">
        <v>0</v>
      </c>
      <c r="J168" s="135">
        <f t="shared" si="9"/>
        <v>0</v>
      </c>
      <c r="K168" s="135">
        <f t="shared" si="10"/>
        <v>0</v>
      </c>
      <c r="L168" s="377" t="str">
        <f>IFERROR(VLOOKUP(C168,'[356]DE x PARA'!C163:K2162,7,FALSE),"SINTÉTICA")</f>
        <v>SINTÉTICA</v>
      </c>
      <c r="M168">
        <f>IFERROR(VLOOKUP(B168,'[356]DE x PARA'!B163:K2162,10,FALSE),"SINTÉTICA")</f>
        <v>600017</v>
      </c>
      <c r="N168">
        <f>IFERROR(VLOOKUP(M168,'[356]DE x PARA'!$K$2:$L$2001,2,FALSE),0)</f>
        <v>-1</v>
      </c>
      <c r="O168">
        <f t="shared" si="11"/>
        <v>0</v>
      </c>
    </row>
    <row r="169" spans="1:15" ht="18">
      <c r="A169" t="str">
        <f t="shared" si="8"/>
        <v>2.1.1.04.0979</v>
      </c>
      <c r="B169" t="s">
        <v>700</v>
      </c>
      <c r="C169" s="650">
        <v>37563500000000</v>
      </c>
      <c r="D169" t="s">
        <v>701</v>
      </c>
      <c r="E169" s="100">
        <v>0</v>
      </c>
      <c r="F169" s="100">
        <v>1389.41</v>
      </c>
      <c r="G169" s="100">
        <v>-1389.41</v>
      </c>
      <c r="H169" s="100">
        <v>0</v>
      </c>
      <c r="I169" s="100">
        <v>0</v>
      </c>
      <c r="J169" s="135">
        <f t="shared" si="9"/>
        <v>0</v>
      </c>
      <c r="K169" s="135">
        <f t="shared" si="10"/>
        <v>0</v>
      </c>
      <c r="L169" s="377" t="str">
        <f>IFERROR(VLOOKUP(C169,'[356]DE x PARA'!C164:K2163,7,FALSE),"SINTÉTICA")</f>
        <v>SINTÉTICA</v>
      </c>
      <c r="M169">
        <f>IFERROR(VLOOKUP(B169,'[356]DE x PARA'!B164:K2163,10,FALSE),"SINTÉTICA")</f>
        <v>600017</v>
      </c>
      <c r="N169">
        <f>IFERROR(VLOOKUP(M169,'[356]DE x PARA'!$K$2:$L$2001,2,FALSE),0)</f>
        <v>-1</v>
      </c>
      <c r="O169">
        <f t="shared" si="11"/>
        <v>0</v>
      </c>
    </row>
    <row r="170" spans="1:15" ht="18">
      <c r="A170" t="str">
        <f t="shared" si="8"/>
        <v>2.1.1.04.0983</v>
      </c>
      <c r="B170" t="s">
        <v>702</v>
      </c>
      <c r="C170" s="650">
        <v>32681700000000</v>
      </c>
      <c r="D170" t="s">
        <v>703</v>
      </c>
      <c r="E170" s="100">
        <v>0</v>
      </c>
      <c r="F170" s="100">
        <v>965</v>
      </c>
      <c r="G170" s="100">
        <v>-965</v>
      </c>
      <c r="H170" s="100">
        <v>0</v>
      </c>
      <c r="I170" s="100">
        <v>0</v>
      </c>
      <c r="J170" s="135">
        <f t="shared" si="9"/>
        <v>0</v>
      </c>
      <c r="K170" s="135">
        <f t="shared" si="10"/>
        <v>0</v>
      </c>
      <c r="L170" s="377" t="str">
        <f>IFERROR(VLOOKUP(C170,'[356]DE x PARA'!C165:K2164,7,FALSE),"SINTÉTICA")</f>
        <v>SINTÉTICA</v>
      </c>
      <c r="M170">
        <f>IFERROR(VLOOKUP(B170,'[356]DE x PARA'!B165:K2164,10,FALSE),"SINTÉTICA")</f>
        <v>600017</v>
      </c>
      <c r="N170">
        <f>IFERROR(VLOOKUP(M170,'[356]DE x PARA'!$K$2:$L$2001,2,FALSE),0)</f>
        <v>-1</v>
      </c>
      <c r="O170">
        <f t="shared" si="11"/>
        <v>0</v>
      </c>
    </row>
    <row r="171" spans="1:15" ht="18">
      <c r="A171" t="str">
        <f t="shared" si="8"/>
        <v>2.1.1.04.0987</v>
      </c>
      <c r="B171" t="s">
        <v>704</v>
      </c>
      <c r="C171" s="650">
        <v>27553300000000</v>
      </c>
      <c r="D171" t="s">
        <v>705</v>
      </c>
      <c r="E171" s="100">
        <v>0</v>
      </c>
      <c r="F171" s="100">
        <v>12800</v>
      </c>
      <c r="G171" s="100">
        <v>-12800</v>
      </c>
      <c r="H171" s="100">
        <v>0</v>
      </c>
      <c r="I171" s="100">
        <v>0</v>
      </c>
      <c r="J171" s="135">
        <f t="shared" si="9"/>
        <v>0</v>
      </c>
      <c r="K171" s="135">
        <f t="shared" si="10"/>
        <v>0</v>
      </c>
      <c r="L171" s="377" t="str">
        <f>IFERROR(VLOOKUP(C171,'[356]DE x PARA'!C166:K2165,7,FALSE),"SINTÉTICA")</f>
        <v>SINTÉTICA</v>
      </c>
      <c r="M171">
        <f>IFERROR(VLOOKUP(B171,'[356]DE x PARA'!B166:K2165,10,FALSE),"SINTÉTICA")</f>
        <v>600017</v>
      </c>
      <c r="N171">
        <f>IFERROR(VLOOKUP(M171,'[356]DE x PARA'!$K$2:$L$2001,2,FALSE),0)</f>
        <v>-1</v>
      </c>
      <c r="O171">
        <f t="shared" si="11"/>
        <v>0</v>
      </c>
    </row>
    <row r="172" spans="1:15" ht="18">
      <c r="A172" t="str">
        <f t="shared" si="8"/>
        <v>2.1.1.04.0996</v>
      </c>
      <c r="B172" t="s">
        <v>706</v>
      </c>
      <c r="C172" s="650">
        <v>5630090000000</v>
      </c>
      <c r="D172" t="s">
        <v>707</v>
      </c>
      <c r="E172" s="100">
        <v>0</v>
      </c>
      <c r="F172" s="100">
        <v>26942.84</v>
      </c>
      <c r="G172" s="100">
        <v>-26942.84</v>
      </c>
      <c r="H172" s="100">
        <v>0</v>
      </c>
      <c r="I172" s="100">
        <v>0</v>
      </c>
      <c r="J172" s="135">
        <f t="shared" si="9"/>
        <v>0</v>
      </c>
      <c r="K172" s="135">
        <f t="shared" si="10"/>
        <v>0</v>
      </c>
      <c r="L172" s="377" t="str">
        <f>IFERROR(VLOOKUP(C172,'[356]DE x PARA'!C167:K2166,7,FALSE),"SINTÉTICA")</f>
        <v>SINTÉTICA</v>
      </c>
      <c r="M172">
        <f>IFERROR(VLOOKUP(B172,'[356]DE x PARA'!B167:K2166,10,FALSE),"SINTÉTICA")</f>
        <v>600017</v>
      </c>
      <c r="N172">
        <f>IFERROR(VLOOKUP(M172,'[356]DE x PARA'!$K$2:$L$2001,2,FALSE),0)</f>
        <v>-1</v>
      </c>
      <c r="O172">
        <f t="shared" si="11"/>
        <v>0</v>
      </c>
    </row>
    <row r="173" spans="1:15" ht="18">
      <c r="A173" t="str">
        <f t="shared" si="8"/>
        <v>2.1.1.04.0998</v>
      </c>
      <c r="B173" t="s">
        <v>708</v>
      </c>
      <c r="C173" s="650">
        <v>2114998</v>
      </c>
      <c r="D173" t="s">
        <v>709</v>
      </c>
      <c r="E173" s="100">
        <v>0</v>
      </c>
      <c r="F173" s="100">
        <v>256448</v>
      </c>
      <c r="G173" s="100">
        <v>-256448</v>
      </c>
      <c r="H173" s="100">
        <v>0</v>
      </c>
      <c r="I173" s="100">
        <v>0</v>
      </c>
      <c r="J173" s="135">
        <f t="shared" si="9"/>
        <v>0</v>
      </c>
      <c r="K173" s="135">
        <f t="shared" si="10"/>
        <v>0</v>
      </c>
      <c r="L173" s="377">
        <f>IFERROR(VLOOKUP(C173,'[356]DE x PARA'!C168:K2167,7,FALSE),"SINTÉTICA")</f>
        <v>500001</v>
      </c>
      <c r="M173">
        <f>IFERROR(VLOOKUP(B173,'[356]DE x PARA'!B168:K2167,10,FALSE),"SINTÉTICA")</f>
        <v>600017</v>
      </c>
      <c r="N173">
        <f>IFERROR(VLOOKUP(M173,'[356]DE x PARA'!$K$2:$L$2001,2,FALSE),0)</f>
        <v>-1</v>
      </c>
      <c r="O173">
        <f t="shared" si="11"/>
        <v>0</v>
      </c>
    </row>
    <row r="174" spans="1:15" ht="18">
      <c r="A174" t="str">
        <f t="shared" si="8"/>
        <v>2.1.1.04.1001</v>
      </c>
      <c r="B174" t="s">
        <v>1430</v>
      </c>
      <c r="C174" s="650">
        <v>38458400000000</v>
      </c>
      <c r="D174" t="s">
        <v>1431</v>
      </c>
      <c r="E174" s="100">
        <v>0</v>
      </c>
      <c r="F174" s="100">
        <v>1597.55</v>
      </c>
      <c r="G174" s="100">
        <v>-1597.55</v>
      </c>
      <c r="H174" s="100">
        <v>0</v>
      </c>
      <c r="I174" s="100">
        <v>0</v>
      </c>
      <c r="J174" s="135">
        <f t="shared" si="9"/>
        <v>0</v>
      </c>
      <c r="K174" s="135">
        <f t="shared" si="10"/>
        <v>0</v>
      </c>
      <c r="L174" s="377" t="str">
        <f>IFERROR(VLOOKUP(C174,'[356]DE x PARA'!C169:K2168,7,FALSE),"SINTÉTICA")</f>
        <v>SINTÉTICA</v>
      </c>
      <c r="M174">
        <f>IFERROR(VLOOKUP(B174,'[356]DE x PARA'!B169:K2168,10,FALSE),"SINTÉTICA")</f>
        <v>600017</v>
      </c>
      <c r="N174">
        <f>IFERROR(VLOOKUP(M174,'[356]DE x PARA'!$K$2:$L$2001,2,FALSE),0)</f>
        <v>-1</v>
      </c>
      <c r="O174">
        <f t="shared" si="11"/>
        <v>0</v>
      </c>
    </row>
    <row r="175" spans="1:15" ht="18">
      <c r="A175" t="str">
        <f t="shared" si="8"/>
        <v>2.1.1.04.1002</v>
      </c>
      <c r="B175" t="s">
        <v>710</v>
      </c>
      <c r="C175" s="650">
        <v>8210270000000</v>
      </c>
      <c r="D175" t="s">
        <v>711</v>
      </c>
      <c r="E175" s="100">
        <v>0</v>
      </c>
      <c r="F175" s="100">
        <v>12812</v>
      </c>
      <c r="G175" s="100">
        <v>-12812</v>
      </c>
      <c r="H175" s="100">
        <v>0</v>
      </c>
      <c r="I175" s="100">
        <v>0</v>
      </c>
      <c r="J175" s="135">
        <f t="shared" si="9"/>
        <v>0</v>
      </c>
      <c r="K175" s="135">
        <f t="shared" si="10"/>
        <v>0</v>
      </c>
      <c r="L175" s="377" t="str">
        <f>IFERROR(VLOOKUP(C175,'[356]DE x PARA'!C170:K2169,7,FALSE),"SINTÉTICA")</f>
        <v>SINTÉTICA</v>
      </c>
      <c r="M175">
        <f>IFERROR(VLOOKUP(B175,'[356]DE x PARA'!B170:K2169,10,FALSE),"SINTÉTICA")</f>
        <v>600017</v>
      </c>
      <c r="N175">
        <f>IFERROR(VLOOKUP(M175,'[356]DE x PARA'!$K$2:$L$2001,2,FALSE),0)</f>
        <v>-1</v>
      </c>
      <c r="O175">
        <f t="shared" si="11"/>
        <v>0</v>
      </c>
    </row>
    <row r="176" spans="1:15" ht="18">
      <c r="A176" t="str">
        <f t="shared" si="8"/>
        <v>2.1.1.04.1010</v>
      </c>
      <c r="B176" t="s">
        <v>1432</v>
      </c>
      <c r="C176" s="650">
        <v>19485900000000</v>
      </c>
      <c r="D176" t="s">
        <v>1433</v>
      </c>
      <c r="E176" s="100">
        <v>-24928</v>
      </c>
      <c r="F176" s="100">
        <v>24928</v>
      </c>
      <c r="G176" s="100">
        <v>0</v>
      </c>
      <c r="H176" s="100">
        <v>24928</v>
      </c>
      <c r="I176" s="100">
        <v>0</v>
      </c>
      <c r="J176" s="135">
        <f t="shared" si="9"/>
        <v>0</v>
      </c>
      <c r="K176" s="135">
        <f t="shared" si="10"/>
        <v>0</v>
      </c>
      <c r="L176" s="377" t="str">
        <f>IFERROR(VLOOKUP(C176,'[356]DE x PARA'!C171:K2170,7,FALSE),"SINTÉTICA")</f>
        <v>SINTÉTICA</v>
      </c>
      <c r="M176">
        <f>IFERROR(VLOOKUP(B176,'[356]DE x PARA'!B171:K2170,10,FALSE),"SINTÉTICA")</f>
        <v>600017</v>
      </c>
      <c r="N176">
        <f>IFERROR(VLOOKUP(M176,'[356]DE x PARA'!$K$2:$L$2001,2,FALSE),0)</f>
        <v>-1</v>
      </c>
      <c r="O176">
        <f t="shared" si="11"/>
        <v>-24928</v>
      </c>
    </row>
    <row r="177" spans="1:15" ht="18">
      <c r="A177" t="str">
        <f t="shared" si="8"/>
        <v>2.1.1.04.1011</v>
      </c>
      <c r="B177" t="s">
        <v>4145</v>
      </c>
      <c r="C177" s="650">
        <v>3812750000000</v>
      </c>
      <c r="D177" t="s">
        <v>4146</v>
      </c>
      <c r="E177" s="100">
        <v>-64998.98</v>
      </c>
      <c r="F177" s="100">
        <v>64999.98</v>
      </c>
      <c r="G177" s="100">
        <v>-1</v>
      </c>
      <c r="H177" s="100">
        <v>64998.98</v>
      </c>
      <c r="I177" s="100">
        <v>0</v>
      </c>
      <c r="J177" s="135">
        <f t="shared" si="9"/>
        <v>0</v>
      </c>
      <c r="K177" s="135">
        <f t="shared" si="10"/>
        <v>0</v>
      </c>
      <c r="L177" s="377" t="str">
        <f>IFERROR(VLOOKUP(C177,'[356]DE x PARA'!C172:K2171,7,FALSE),"SINTÉTICA")</f>
        <v>SINTÉTICA</v>
      </c>
      <c r="M177">
        <f>IFERROR(VLOOKUP(B177,'[356]DE x PARA'!B172:K2171,10,FALSE),"SINTÉTICA")</f>
        <v>600017</v>
      </c>
      <c r="N177">
        <f>IFERROR(VLOOKUP(M177,'[356]DE x PARA'!$K$2:$L$2001,2,FALSE),0)</f>
        <v>-1</v>
      </c>
      <c r="O177">
        <f t="shared" si="11"/>
        <v>-64998.98</v>
      </c>
    </row>
    <row r="178" spans="1:15" ht="18">
      <c r="A178" t="str">
        <f t="shared" si="8"/>
        <v>2.1.1.04.1012</v>
      </c>
      <c r="B178" t="s">
        <v>712</v>
      </c>
      <c r="C178" s="650">
        <v>1976530000000</v>
      </c>
      <c r="D178" t="s">
        <v>713</v>
      </c>
      <c r="E178" s="100">
        <v>0</v>
      </c>
      <c r="F178" s="100">
        <v>5592</v>
      </c>
      <c r="G178" s="100">
        <v>-5592</v>
      </c>
      <c r="H178" s="100">
        <v>0</v>
      </c>
      <c r="I178" s="100">
        <v>0</v>
      </c>
      <c r="J178" s="135">
        <f t="shared" si="9"/>
        <v>0</v>
      </c>
      <c r="K178" s="135">
        <f t="shared" si="10"/>
        <v>0</v>
      </c>
      <c r="L178" s="377" t="str">
        <f>IFERROR(VLOOKUP(C178,'[356]DE x PARA'!C173:K2172,7,FALSE),"SINTÉTICA")</f>
        <v>SINTÉTICA</v>
      </c>
      <c r="M178">
        <f>IFERROR(VLOOKUP(B178,'[356]DE x PARA'!B173:K2172,10,FALSE),"SINTÉTICA")</f>
        <v>600017</v>
      </c>
      <c r="N178">
        <f>IFERROR(VLOOKUP(M178,'[356]DE x PARA'!$K$2:$L$2001,2,FALSE),0)</f>
        <v>-1</v>
      </c>
      <c r="O178">
        <f t="shared" si="11"/>
        <v>0</v>
      </c>
    </row>
    <row r="179" spans="1:15" ht="18">
      <c r="A179" t="str">
        <f t="shared" si="8"/>
        <v>2.1.1.04.1013</v>
      </c>
      <c r="B179" t="s">
        <v>714</v>
      </c>
      <c r="C179" s="650">
        <v>44459900000000</v>
      </c>
      <c r="D179" t="s">
        <v>715</v>
      </c>
      <c r="E179" s="100">
        <v>0</v>
      </c>
      <c r="F179" s="100">
        <v>23285.67</v>
      </c>
      <c r="G179" s="100">
        <v>-23285.67</v>
      </c>
      <c r="H179" s="100">
        <v>0</v>
      </c>
      <c r="I179" s="100">
        <v>0</v>
      </c>
      <c r="J179" s="135">
        <f t="shared" si="9"/>
        <v>0</v>
      </c>
      <c r="K179" s="135">
        <f t="shared" si="10"/>
        <v>0</v>
      </c>
      <c r="L179" s="377" t="str">
        <f>IFERROR(VLOOKUP(C179,'[356]DE x PARA'!C174:K2173,7,FALSE),"SINTÉTICA")</f>
        <v>SINTÉTICA</v>
      </c>
      <c r="M179">
        <f>IFERROR(VLOOKUP(B179,'[356]DE x PARA'!B174:K2173,10,FALSE),"SINTÉTICA")</f>
        <v>600017</v>
      </c>
      <c r="N179">
        <f>IFERROR(VLOOKUP(M179,'[356]DE x PARA'!$K$2:$L$2001,2,FALSE),0)</f>
        <v>-1</v>
      </c>
      <c r="O179">
        <f t="shared" si="11"/>
        <v>0</v>
      </c>
    </row>
    <row r="180" spans="1:15" ht="18">
      <c r="A180" t="str">
        <f t="shared" si="8"/>
        <v>2.1.1.04.1014</v>
      </c>
      <c r="B180" t="s">
        <v>4147</v>
      </c>
      <c r="C180" s="650">
        <v>13369400000000</v>
      </c>
      <c r="D180" t="s">
        <v>4148</v>
      </c>
      <c r="E180" s="100">
        <v>0</v>
      </c>
      <c r="F180" s="100">
        <v>4980.5</v>
      </c>
      <c r="G180" s="100">
        <v>-4980.5</v>
      </c>
      <c r="H180" s="100">
        <v>0</v>
      </c>
      <c r="I180" s="100">
        <v>0</v>
      </c>
      <c r="J180" s="135">
        <f t="shared" si="9"/>
        <v>0</v>
      </c>
      <c r="K180" s="135">
        <f t="shared" si="10"/>
        <v>0</v>
      </c>
      <c r="L180" s="377" t="str">
        <f>IFERROR(VLOOKUP(C180,'[356]DE x PARA'!C175:K2174,7,FALSE),"SINTÉTICA")</f>
        <v>SINTÉTICA</v>
      </c>
      <c r="M180">
        <f>IFERROR(VLOOKUP(B180,'[356]DE x PARA'!B175:K2174,10,FALSE),"SINTÉTICA")</f>
        <v>600017</v>
      </c>
      <c r="N180">
        <f>IFERROR(VLOOKUP(M180,'[356]DE x PARA'!$K$2:$L$2001,2,FALSE),0)</f>
        <v>-1</v>
      </c>
      <c r="O180">
        <f t="shared" si="11"/>
        <v>0</v>
      </c>
    </row>
    <row r="181" spans="1:15" ht="18">
      <c r="A181" t="str">
        <f t="shared" si="8"/>
        <v>2.1.1.04.1015</v>
      </c>
      <c r="B181" t="s">
        <v>716</v>
      </c>
      <c r="C181" s="650">
        <v>37381900000000</v>
      </c>
      <c r="D181" t="s">
        <v>717</v>
      </c>
      <c r="E181" s="100">
        <v>0</v>
      </c>
      <c r="F181" s="100">
        <v>24469.08</v>
      </c>
      <c r="G181" s="100">
        <v>-28268.85</v>
      </c>
      <c r="H181" s="100">
        <v>-3799.77</v>
      </c>
      <c r="I181" s="100">
        <v>-3799.77</v>
      </c>
      <c r="J181" s="135">
        <f t="shared" si="9"/>
        <v>-3.7997700000000001</v>
      </c>
      <c r="K181" s="135">
        <f t="shared" si="10"/>
        <v>-4</v>
      </c>
      <c r="L181" s="377" t="str">
        <f>IFERROR(VLOOKUP(C181,'[356]DE x PARA'!C176:K2175,7,FALSE),"SINTÉTICA")</f>
        <v>SINTÉTICA</v>
      </c>
      <c r="M181">
        <f>IFERROR(VLOOKUP(B181,'[356]DE x PARA'!B176:K2175,10,FALSE),"SINTÉTICA")</f>
        <v>600017</v>
      </c>
      <c r="N181">
        <f>IFERROR(VLOOKUP(M181,'[356]DE x PARA'!$K$2:$L$2001,2,FALSE),0)</f>
        <v>-1</v>
      </c>
      <c r="O181">
        <f t="shared" si="11"/>
        <v>3799.77</v>
      </c>
    </row>
    <row r="182" spans="1:15" ht="18">
      <c r="A182" t="str">
        <f t="shared" si="8"/>
        <v>2.1.1.04.1016</v>
      </c>
      <c r="B182" t="s">
        <v>1434</v>
      </c>
      <c r="C182" s="650">
        <v>7273920000000</v>
      </c>
      <c r="D182" t="s">
        <v>1435</v>
      </c>
      <c r="E182" s="100">
        <v>0</v>
      </c>
      <c r="F182" s="100">
        <v>45190</v>
      </c>
      <c r="G182" s="100">
        <v>-45190</v>
      </c>
      <c r="H182" s="100">
        <v>0</v>
      </c>
      <c r="I182" s="100">
        <v>0</v>
      </c>
      <c r="J182" s="135">
        <f t="shared" si="9"/>
        <v>0</v>
      </c>
      <c r="K182" s="135">
        <f t="shared" si="10"/>
        <v>0</v>
      </c>
      <c r="L182" s="377" t="str">
        <f>IFERROR(VLOOKUP(C182,'[356]DE x PARA'!C177:K2176,7,FALSE),"SINTÉTICA")</f>
        <v>SINTÉTICA</v>
      </c>
      <c r="M182">
        <f>IFERROR(VLOOKUP(B182,'[356]DE x PARA'!B177:K2176,10,FALSE),"SINTÉTICA")</f>
        <v>600017</v>
      </c>
      <c r="N182">
        <f>IFERROR(VLOOKUP(M182,'[356]DE x PARA'!$K$2:$L$2001,2,FALSE),0)</f>
        <v>-1</v>
      </c>
      <c r="O182">
        <f t="shared" si="11"/>
        <v>0</v>
      </c>
    </row>
    <row r="183" spans="1:15" ht="18">
      <c r="A183" t="str">
        <f t="shared" si="8"/>
        <v>2.1.1.04.1019</v>
      </c>
      <c r="B183" t="s">
        <v>4153</v>
      </c>
      <c r="C183" s="650">
        <v>45499300000000</v>
      </c>
      <c r="D183" t="s">
        <v>4154</v>
      </c>
      <c r="E183" s="100">
        <v>0</v>
      </c>
      <c r="F183" s="100">
        <v>299750</v>
      </c>
      <c r="G183" s="100">
        <v>-299750</v>
      </c>
      <c r="H183" s="100">
        <v>0</v>
      </c>
      <c r="I183" s="100">
        <v>0</v>
      </c>
      <c r="J183" s="135">
        <f t="shared" si="9"/>
        <v>0</v>
      </c>
      <c r="K183" s="135">
        <f t="shared" si="10"/>
        <v>0</v>
      </c>
      <c r="L183" s="377" t="str">
        <f>IFERROR(VLOOKUP(C183,'[356]DE x PARA'!C178:K2177,7,FALSE),"SINTÉTICA")</f>
        <v>SINTÉTICA</v>
      </c>
      <c r="M183">
        <f>IFERROR(VLOOKUP(B183,'[356]DE x PARA'!B178:K2177,10,FALSE),"SINTÉTICA")</f>
        <v>600017</v>
      </c>
      <c r="N183">
        <f>IFERROR(VLOOKUP(M183,'[356]DE x PARA'!$K$2:$L$2001,2,FALSE),0)</f>
        <v>-1</v>
      </c>
      <c r="O183">
        <f t="shared" si="11"/>
        <v>0</v>
      </c>
    </row>
    <row r="184" spans="1:15" ht="18">
      <c r="A184" t="str">
        <f t="shared" si="8"/>
        <v>2.1.1.04.1021</v>
      </c>
      <c r="B184" t="s">
        <v>718</v>
      </c>
      <c r="C184" s="650">
        <v>12782100000000</v>
      </c>
      <c r="D184" t="s">
        <v>719</v>
      </c>
      <c r="E184" s="100">
        <v>0</v>
      </c>
      <c r="F184" s="100">
        <v>30247.26</v>
      </c>
      <c r="G184" s="100">
        <v>-30247.26</v>
      </c>
      <c r="H184" s="100">
        <v>0</v>
      </c>
      <c r="I184" s="100">
        <v>0</v>
      </c>
      <c r="J184" s="135">
        <f t="shared" si="9"/>
        <v>0</v>
      </c>
      <c r="K184" s="135">
        <f t="shared" si="10"/>
        <v>0</v>
      </c>
      <c r="L184" s="377" t="str">
        <f>IFERROR(VLOOKUP(C184,'[356]DE x PARA'!C179:K2178,7,FALSE),"SINTÉTICA")</f>
        <v>SINTÉTICA</v>
      </c>
      <c r="M184">
        <f>IFERROR(VLOOKUP(B184,'[356]DE x PARA'!B179:K2178,10,FALSE),"SINTÉTICA")</f>
        <v>600017</v>
      </c>
      <c r="N184">
        <f>IFERROR(VLOOKUP(M184,'[356]DE x PARA'!$K$2:$L$2001,2,FALSE),0)</f>
        <v>-1</v>
      </c>
      <c r="O184">
        <f t="shared" si="11"/>
        <v>0</v>
      </c>
    </row>
    <row r="185" spans="1:15" ht="18">
      <c r="A185" t="str">
        <f t="shared" si="8"/>
        <v>2.1.1.04.1022</v>
      </c>
      <c r="B185" t="s">
        <v>720</v>
      </c>
      <c r="C185" s="650">
        <v>7658540000000</v>
      </c>
      <c r="D185" t="s">
        <v>721</v>
      </c>
      <c r="E185" s="100">
        <v>0</v>
      </c>
      <c r="F185" s="100">
        <v>111800</v>
      </c>
      <c r="G185" s="100">
        <v>-111800</v>
      </c>
      <c r="H185" s="100">
        <v>0</v>
      </c>
      <c r="I185" s="100">
        <v>0</v>
      </c>
      <c r="J185" s="135">
        <f t="shared" si="9"/>
        <v>0</v>
      </c>
      <c r="K185" s="135">
        <f t="shared" si="10"/>
        <v>0</v>
      </c>
      <c r="L185" s="377" t="str">
        <f>IFERROR(VLOOKUP(C185,'[356]DE x PARA'!C180:K2179,7,FALSE),"SINTÉTICA")</f>
        <v>SINTÉTICA</v>
      </c>
      <c r="M185">
        <f>IFERROR(VLOOKUP(B185,'[356]DE x PARA'!B180:K2179,10,FALSE),"SINTÉTICA")</f>
        <v>600017</v>
      </c>
      <c r="N185">
        <f>IFERROR(VLOOKUP(M185,'[356]DE x PARA'!$K$2:$L$2001,2,FALSE),0)</f>
        <v>-1</v>
      </c>
      <c r="O185">
        <f t="shared" si="11"/>
        <v>0</v>
      </c>
    </row>
    <row r="186" spans="1:15" ht="18">
      <c r="A186" t="str">
        <f t="shared" si="8"/>
        <v>2.1.1.04.1023</v>
      </c>
      <c r="B186" t="s">
        <v>4156</v>
      </c>
      <c r="C186" s="650">
        <v>46792800000000</v>
      </c>
      <c r="D186" t="s">
        <v>4157</v>
      </c>
      <c r="E186" s="100">
        <v>0</v>
      </c>
      <c r="F186" s="100">
        <v>16370</v>
      </c>
      <c r="G186" s="100">
        <v>-16370</v>
      </c>
      <c r="H186" s="100">
        <v>0</v>
      </c>
      <c r="I186" s="100">
        <v>0</v>
      </c>
      <c r="J186" s="135">
        <f t="shared" si="9"/>
        <v>0</v>
      </c>
      <c r="K186" s="135">
        <f t="shared" si="10"/>
        <v>0</v>
      </c>
      <c r="L186" s="377" t="str">
        <f>IFERROR(VLOOKUP(C186,'[356]DE x PARA'!C181:K2180,7,FALSE),"SINTÉTICA")</f>
        <v>SINTÉTICA</v>
      </c>
      <c r="M186">
        <f>IFERROR(VLOOKUP(B186,'[356]DE x PARA'!B181:K2180,10,FALSE),"SINTÉTICA")</f>
        <v>600017</v>
      </c>
      <c r="N186">
        <f>IFERROR(VLOOKUP(M186,'[356]DE x PARA'!$K$2:$L$2001,2,FALSE),0)</f>
        <v>-1</v>
      </c>
      <c r="O186">
        <f t="shared" si="11"/>
        <v>0</v>
      </c>
    </row>
    <row r="187" spans="1:15" ht="18">
      <c r="A187" t="str">
        <f t="shared" si="8"/>
        <v>2.1.1.04.1024</v>
      </c>
      <c r="B187" t="s">
        <v>4158</v>
      </c>
      <c r="C187" s="650">
        <v>31030100000000</v>
      </c>
      <c r="D187" t="s">
        <v>4159</v>
      </c>
      <c r="E187" s="100">
        <v>0</v>
      </c>
      <c r="F187" s="100">
        <v>1080</v>
      </c>
      <c r="G187" s="100">
        <v>-1080</v>
      </c>
      <c r="H187" s="100">
        <v>0</v>
      </c>
      <c r="I187" s="100">
        <v>0</v>
      </c>
      <c r="J187" s="135">
        <f t="shared" si="9"/>
        <v>0</v>
      </c>
      <c r="K187" s="135">
        <f t="shared" si="10"/>
        <v>0</v>
      </c>
      <c r="L187" s="377" t="str">
        <f>IFERROR(VLOOKUP(C187,'[356]DE x PARA'!C182:K2181,7,FALSE),"SINTÉTICA")</f>
        <v>SINTÉTICA</v>
      </c>
      <c r="M187">
        <f>IFERROR(VLOOKUP(B187,'[356]DE x PARA'!B182:K2181,10,FALSE),"SINTÉTICA")</f>
        <v>600017</v>
      </c>
      <c r="N187">
        <f>IFERROR(VLOOKUP(M187,'[356]DE x PARA'!$K$2:$L$2001,2,FALSE),0)</f>
        <v>-1</v>
      </c>
      <c r="O187">
        <f t="shared" si="11"/>
        <v>0</v>
      </c>
    </row>
    <row r="188" spans="1:15" ht="18">
      <c r="A188" t="str">
        <f t="shared" si="8"/>
        <v>2.1.1.04.1025</v>
      </c>
      <c r="B188" t="s">
        <v>4160</v>
      </c>
      <c r="C188" s="650">
        <v>22243800000000</v>
      </c>
      <c r="D188" t="s">
        <v>4161</v>
      </c>
      <c r="E188" s="100">
        <v>0</v>
      </c>
      <c r="F188" s="100">
        <v>1500</v>
      </c>
      <c r="G188" s="100">
        <v>-1500</v>
      </c>
      <c r="H188" s="100">
        <v>0</v>
      </c>
      <c r="I188" s="100">
        <v>0</v>
      </c>
      <c r="J188" s="135">
        <f t="shared" si="9"/>
        <v>0</v>
      </c>
      <c r="K188" s="135">
        <f t="shared" si="10"/>
        <v>0</v>
      </c>
      <c r="L188" s="377" t="str">
        <f>IFERROR(VLOOKUP(C188,'[356]DE x PARA'!C183:K2182,7,FALSE),"SINTÉTICA")</f>
        <v>SINTÉTICA</v>
      </c>
      <c r="M188">
        <f>IFERROR(VLOOKUP(B188,'[356]DE x PARA'!B183:K2182,10,FALSE),"SINTÉTICA")</f>
        <v>600017</v>
      </c>
      <c r="N188">
        <f>IFERROR(VLOOKUP(M188,'[356]DE x PARA'!$K$2:$L$2001,2,FALSE),0)</f>
        <v>-1</v>
      </c>
      <c r="O188">
        <f t="shared" si="11"/>
        <v>0</v>
      </c>
    </row>
    <row r="189" spans="1:15" ht="18">
      <c r="A189" t="str">
        <f t="shared" si="8"/>
        <v>2.1.1.04.1026</v>
      </c>
      <c r="B189" t="s">
        <v>4162</v>
      </c>
      <c r="C189" s="650">
        <v>42112700000000</v>
      </c>
      <c r="D189" t="s">
        <v>4163</v>
      </c>
      <c r="E189" s="100">
        <v>0</v>
      </c>
      <c r="F189" s="100">
        <v>12600</v>
      </c>
      <c r="G189" s="100">
        <v>-12600</v>
      </c>
      <c r="H189" s="100">
        <v>0</v>
      </c>
      <c r="I189" s="100">
        <v>0</v>
      </c>
      <c r="J189" s="135">
        <f t="shared" si="9"/>
        <v>0</v>
      </c>
      <c r="K189" s="135">
        <f t="shared" si="10"/>
        <v>0</v>
      </c>
      <c r="L189" s="377" t="str">
        <f>IFERROR(VLOOKUP(C189,'[356]DE x PARA'!C184:K2183,7,FALSE),"SINTÉTICA")</f>
        <v>SINTÉTICA</v>
      </c>
      <c r="M189">
        <f>IFERROR(VLOOKUP(B189,'[356]DE x PARA'!B184:K2183,10,FALSE),"SINTÉTICA")</f>
        <v>600017</v>
      </c>
      <c r="N189">
        <f>IFERROR(VLOOKUP(M189,'[356]DE x PARA'!$K$2:$L$2001,2,FALSE),0)</f>
        <v>-1</v>
      </c>
      <c r="O189">
        <f t="shared" si="11"/>
        <v>0</v>
      </c>
    </row>
    <row r="190" spans="1:15" ht="18">
      <c r="A190" t="str">
        <f t="shared" si="8"/>
        <v>2.1.1.04.1027</v>
      </c>
      <c r="B190" t="s">
        <v>4164</v>
      </c>
      <c r="C190" s="650">
        <v>23605900000000</v>
      </c>
      <c r="D190" t="s">
        <v>4165</v>
      </c>
      <c r="E190" s="100">
        <v>0</v>
      </c>
      <c r="F190" s="100">
        <v>1298.7</v>
      </c>
      <c r="G190" s="100">
        <v>-1298.7</v>
      </c>
      <c r="H190" s="100">
        <v>0</v>
      </c>
      <c r="I190" s="100">
        <v>0</v>
      </c>
      <c r="J190" s="135">
        <f t="shared" si="9"/>
        <v>0</v>
      </c>
      <c r="K190" s="135">
        <f t="shared" si="10"/>
        <v>0</v>
      </c>
      <c r="L190" s="377" t="str">
        <f>IFERROR(VLOOKUP(C190,'[356]DE x PARA'!C185:K2184,7,FALSE),"SINTÉTICA")</f>
        <v>SINTÉTICA</v>
      </c>
      <c r="M190">
        <f>IFERROR(VLOOKUP(B190,'[356]DE x PARA'!B185:K2184,10,FALSE),"SINTÉTICA")</f>
        <v>600017</v>
      </c>
      <c r="N190">
        <f>IFERROR(VLOOKUP(M190,'[356]DE x PARA'!$K$2:$L$2001,2,FALSE),0)</f>
        <v>-1</v>
      </c>
      <c r="O190">
        <f t="shared" si="11"/>
        <v>0</v>
      </c>
    </row>
    <row r="191" spans="1:15" ht="18">
      <c r="A191" t="str">
        <f t="shared" si="8"/>
        <v>2.1.1.04.1028</v>
      </c>
      <c r="B191" t="s">
        <v>4166</v>
      </c>
      <c r="C191" s="650">
        <v>18241200000000</v>
      </c>
      <c r="D191" t="s">
        <v>4167</v>
      </c>
      <c r="E191" s="100">
        <v>0</v>
      </c>
      <c r="F191" s="100">
        <v>1180</v>
      </c>
      <c r="G191" s="100">
        <v>-1180</v>
      </c>
      <c r="H191" s="100">
        <v>0</v>
      </c>
      <c r="I191" s="100">
        <v>0</v>
      </c>
      <c r="J191" s="135">
        <f t="shared" si="9"/>
        <v>0</v>
      </c>
      <c r="K191" s="135">
        <f t="shared" si="10"/>
        <v>0</v>
      </c>
      <c r="L191" s="377" t="str">
        <f>IFERROR(VLOOKUP(C191,'[356]DE x PARA'!C186:K2185,7,FALSE),"SINTÉTICA")</f>
        <v>SINTÉTICA</v>
      </c>
      <c r="M191">
        <f>IFERROR(VLOOKUP(B191,'[356]DE x PARA'!B186:K2185,10,FALSE),"SINTÉTICA")</f>
        <v>600017</v>
      </c>
      <c r="N191">
        <f>IFERROR(VLOOKUP(M191,'[356]DE x PARA'!$K$2:$L$2001,2,FALSE),0)</f>
        <v>-1</v>
      </c>
      <c r="O191">
        <f t="shared" si="11"/>
        <v>0</v>
      </c>
    </row>
    <row r="192" spans="1:15" ht="18">
      <c r="A192" t="str">
        <f t="shared" si="8"/>
        <v>2.1.1.04.1029</v>
      </c>
      <c r="B192" t="s">
        <v>1436</v>
      </c>
      <c r="C192" s="650">
        <v>772864000000</v>
      </c>
      <c r="D192" t="s">
        <v>1437</v>
      </c>
      <c r="E192" s="100">
        <v>0</v>
      </c>
      <c r="F192" s="100">
        <v>18600</v>
      </c>
      <c r="G192" s="100">
        <v>-18600</v>
      </c>
      <c r="H192" s="100">
        <v>0</v>
      </c>
      <c r="I192" s="100">
        <v>0</v>
      </c>
      <c r="J192" s="135">
        <f t="shared" si="9"/>
        <v>0</v>
      </c>
      <c r="K192" s="135">
        <f t="shared" si="10"/>
        <v>0</v>
      </c>
      <c r="L192" s="377" t="str">
        <f>IFERROR(VLOOKUP(C192,'[356]DE x PARA'!C187:K2186,7,FALSE),"SINTÉTICA")</f>
        <v>SINTÉTICA</v>
      </c>
      <c r="M192">
        <f>IFERROR(VLOOKUP(B192,'[356]DE x PARA'!B187:K2186,10,FALSE),"SINTÉTICA")</f>
        <v>600017</v>
      </c>
      <c r="N192">
        <f>IFERROR(VLOOKUP(M192,'[356]DE x PARA'!$K$2:$L$2001,2,FALSE),0)</f>
        <v>-1</v>
      </c>
      <c r="O192">
        <f t="shared" si="11"/>
        <v>0</v>
      </c>
    </row>
    <row r="193" spans="1:15" ht="18">
      <c r="A193" t="str">
        <f t="shared" si="8"/>
        <v>2.1.1.04.1030</v>
      </c>
      <c r="B193" t="s">
        <v>4168</v>
      </c>
      <c r="C193" s="650">
        <v>10302200000000</v>
      </c>
      <c r="D193" t="s">
        <v>4169</v>
      </c>
      <c r="E193" s="100">
        <v>0</v>
      </c>
      <c r="F193" s="100">
        <v>40000</v>
      </c>
      <c r="G193" s="100">
        <v>-40000</v>
      </c>
      <c r="H193" s="100">
        <v>0</v>
      </c>
      <c r="I193" s="100">
        <v>0</v>
      </c>
      <c r="J193" s="135">
        <f t="shared" si="9"/>
        <v>0</v>
      </c>
      <c r="K193" s="135">
        <f t="shared" si="10"/>
        <v>0</v>
      </c>
      <c r="L193" s="377" t="str">
        <f>IFERROR(VLOOKUP(C193,'[356]DE x PARA'!C188:K2187,7,FALSE),"SINTÉTICA")</f>
        <v>SINTÉTICA</v>
      </c>
      <c r="M193">
        <f>IFERROR(VLOOKUP(B193,'[356]DE x PARA'!B188:K2187,10,FALSE),"SINTÉTICA")</f>
        <v>600017</v>
      </c>
      <c r="N193">
        <f>IFERROR(VLOOKUP(M193,'[356]DE x PARA'!$K$2:$L$2001,2,FALSE),0)</f>
        <v>-1</v>
      </c>
      <c r="O193">
        <f t="shared" si="11"/>
        <v>0</v>
      </c>
    </row>
    <row r="194" spans="1:15" ht="18">
      <c r="A194" t="str">
        <f t="shared" si="8"/>
        <v>2.1.1.04.1031</v>
      </c>
      <c r="B194" t="s">
        <v>722</v>
      </c>
      <c r="C194" s="650">
        <v>24185200000000</v>
      </c>
      <c r="D194" t="s">
        <v>723</v>
      </c>
      <c r="E194" s="100">
        <v>0</v>
      </c>
      <c r="F194" s="100">
        <v>14450</v>
      </c>
      <c r="G194" s="100">
        <v>-14450</v>
      </c>
      <c r="H194" s="100">
        <v>0</v>
      </c>
      <c r="I194" s="100">
        <v>0</v>
      </c>
      <c r="J194" s="135">
        <f t="shared" si="9"/>
        <v>0</v>
      </c>
      <c r="K194" s="135">
        <f t="shared" si="10"/>
        <v>0</v>
      </c>
      <c r="L194" s="377" t="str">
        <f>IFERROR(VLOOKUP(C194,'[356]DE x PARA'!C189:K2188,7,FALSE),"SINTÉTICA")</f>
        <v>SINTÉTICA</v>
      </c>
      <c r="M194">
        <f>IFERROR(VLOOKUP(B194,'[356]DE x PARA'!B189:K2188,10,FALSE),"SINTÉTICA")</f>
        <v>600017</v>
      </c>
      <c r="N194">
        <f>IFERROR(VLOOKUP(M194,'[356]DE x PARA'!$K$2:$L$2001,2,FALSE),0)</f>
        <v>-1</v>
      </c>
      <c r="O194">
        <f t="shared" si="11"/>
        <v>0</v>
      </c>
    </row>
    <row r="195" spans="1:15" ht="18">
      <c r="A195" t="str">
        <f t="shared" si="8"/>
        <v>2.1.1.04.1032</v>
      </c>
      <c r="B195" t="s">
        <v>1438</v>
      </c>
      <c r="C195" s="650">
        <v>29300300000000</v>
      </c>
      <c r="D195" t="s">
        <v>1439</v>
      </c>
      <c r="E195" s="100">
        <v>0</v>
      </c>
      <c r="F195" s="100">
        <v>8600</v>
      </c>
      <c r="G195" s="100">
        <v>-8600</v>
      </c>
      <c r="H195" s="100">
        <v>0</v>
      </c>
      <c r="I195" s="100">
        <v>0</v>
      </c>
      <c r="J195" s="135">
        <f t="shared" si="9"/>
        <v>0</v>
      </c>
      <c r="K195" s="135">
        <f t="shared" si="10"/>
        <v>0</v>
      </c>
      <c r="L195" s="377" t="str">
        <f>IFERROR(VLOOKUP(C195,'[356]DE x PARA'!C190:K2189,7,FALSE),"SINTÉTICA")</f>
        <v>SINTÉTICA</v>
      </c>
      <c r="M195">
        <f>IFERROR(VLOOKUP(B195,'[356]DE x PARA'!B190:K2189,10,FALSE),"SINTÉTICA")</f>
        <v>600017</v>
      </c>
      <c r="N195">
        <f>IFERROR(VLOOKUP(M195,'[356]DE x PARA'!$K$2:$L$2001,2,FALSE),0)</f>
        <v>-1</v>
      </c>
      <c r="O195">
        <f t="shared" si="11"/>
        <v>0</v>
      </c>
    </row>
    <row r="196" spans="1:15" ht="18">
      <c r="A196" t="str">
        <f t="shared" si="8"/>
        <v>2.1.1.04.1033</v>
      </c>
      <c r="B196" t="s">
        <v>1440</v>
      </c>
      <c r="C196" s="650">
        <v>9183500000000</v>
      </c>
      <c r="D196" t="s">
        <v>1441</v>
      </c>
      <c r="E196" s="100">
        <v>0</v>
      </c>
      <c r="F196" s="100">
        <v>12600</v>
      </c>
      <c r="G196" s="100">
        <v>-12600</v>
      </c>
      <c r="H196" s="100">
        <v>0</v>
      </c>
      <c r="I196" s="100">
        <v>0</v>
      </c>
      <c r="J196" s="135">
        <f t="shared" si="9"/>
        <v>0</v>
      </c>
      <c r="K196" s="135">
        <f t="shared" si="10"/>
        <v>0</v>
      </c>
      <c r="L196" s="377" t="str">
        <f>IFERROR(VLOOKUP(C196,'[356]DE x PARA'!C191:K2190,7,FALSE),"SINTÉTICA")</f>
        <v>SINTÉTICA</v>
      </c>
      <c r="M196">
        <f>IFERROR(VLOOKUP(B196,'[356]DE x PARA'!B191:K2190,10,FALSE),"SINTÉTICA")</f>
        <v>600017</v>
      </c>
      <c r="N196">
        <f>IFERROR(VLOOKUP(M196,'[356]DE x PARA'!$K$2:$L$2001,2,FALSE),0)</f>
        <v>-1</v>
      </c>
      <c r="O196">
        <f t="shared" si="11"/>
        <v>0</v>
      </c>
    </row>
    <row r="197" spans="1:15" ht="18">
      <c r="A197" t="str">
        <f t="shared" si="8"/>
        <v>2.1.1.04.1034</v>
      </c>
      <c r="B197" t="s">
        <v>4170</v>
      </c>
      <c r="C197" s="650">
        <v>19908100000000</v>
      </c>
      <c r="D197" t="s">
        <v>4171</v>
      </c>
      <c r="E197" s="100">
        <v>0</v>
      </c>
      <c r="F197" s="100">
        <v>596</v>
      </c>
      <c r="G197" s="100">
        <v>-596</v>
      </c>
      <c r="H197" s="100">
        <v>0</v>
      </c>
      <c r="I197" s="100">
        <v>0</v>
      </c>
      <c r="J197" s="135">
        <f t="shared" si="9"/>
        <v>0</v>
      </c>
      <c r="K197" s="135">
        <f t="shared" si="10"/>
        <v>0</v>
      </c>
      <c r="L197" s="377" t="str">
        <f>IFERROR(VLOOKUP(C197,'[356]DE x PARA'!C192:K2191,7,FALSE),"SINTÉTICA")</f>
        <v>SINTÉTICA</v>
      </c>
      <c r="M197">
        <f>IFERROR(VLOOKUP(B197,'[356]DE x PARA'!B192:K2191,10,FALSE),"SINTÉTICA")</f>
        <v>600017</v>
      </c>
      <c r="N197">
        <f>IFERROR(VLOOKUP(M197,'[356]DE x PARA'!$K$2:$L$2001,2,FALSE),0)</f>
        <v>-1</v>
      </c>
      <c r="O197">
        <f t="shared" si="11"/>
        <v>0</v>
      </c>
    </row>
    <row r="198" spans="1:15" ht="18">
      <c r="A198" t="str">
        <f t="shared" si="8"/>
        <v>2.1.1.04.1035</v>
      </c>
      <c r="B198" t="s">
        <v>4172</v>
      </c>
      <c r="C198" s="650">
        <v>10299000000000</v>
      </c>
      <c r="D198" t="s">
        <v>4173</v>
      </c>
      <c r="E198" s="100">
        <v>0</v>
      </c>
      <c r="F198" s="100">
        <v>627</v>
      </c>
      <c r="G198" s="100">
        <v>-627</v>
      </c>
      <c r="H198" s="100">
        <v>0</v>
      </c>
      <c r="I198" s="100">
        <v>0</v>
      </c>
      <c r="J198" s="135">
        <f t="shared" si="9"/>
        <v>0</v>
      </c>
      <c r="K198" s="135">
        <f t="shared" si="10"/>
        <v>0</v>
      </c>
      <c r="L198" s="377" t="str">
        <f>IFERROR(VLOOKUP(C198,'[356]DE x PARA'!C193:K2192,7,FALSE),"SINTÉTICA")</f>
        <v>SINTÉTICA</v>
      </c>
      <c r="M198">
        <f>IFERROR(VLOOKUP(B198,'[356]DE x PARA'!B193:K2192,10,FALSE),"SINTÉTICA")</f>
        <v>600017</v>
      </c>
      <c r="N198">
        <f>IFERROR(VLOOKUP(M198,'[356]DE x PARA'!$K$2:$L$2001,2,FALSE),0)</f>
        <v>-1</v>
      </c>
      <c r="O198">
        <f t="shared" si="11"/>
        <v>0</v>
      </c>
    </row>
    <row r="199" spans="1:15" ht="18">
      <c r="A199" t="str">
        <f t="shared" si="8"/>
        <v>2.1.1.04.1036</v>
      </c>
      <c r="B199" t="s">
        <v>4174</v>
      </c>
      <c r="C199" s="650">
        <v>5507500000000</v>
      </c>
      <c r="D199" t="s">
        <v>4175</v>
      </c>
      <c r="E199" s="100">
        <v>0</v>
      </c>
      <c r="F199" s="100">
        <v>14257.46</v>
      </c>
      <c r="G199" s="100">
        <v>-14257.46</v>
      </c>
      <c r="H199" s="100">
        <v>0</v>
      </c>
      <c r="I199" s="100">
        <v>0</v>
      </c>
      <c r="J199" s="135">
        <f t="shared" si="9"/>
        <v>0</v>
      </c>
      <c r="K199" s="135">
        <f t="shared" si="10"/>
        <v>0</v>
      </c>
      <c r="L199" s="377" t="str">
        <f>IFERROR(VLOOKUP(C199,'[356]DE x PARA'!C194:K2193,7,FALSE),"SINTÉTICA")</f>
        <v>SINTÉTICA</v>
      </c>
      <c r="M199">
        <f>IFERROR(VLOOKUP(B199,'[356]DE x PARA'!B194:K2193,10,FALSE),"SINTÉTICA")</f>
        <v>600017</v>
      </c>
      <c r="N199">
        <f>IFERROR(VLOOKUP(M199,'[356]DE x PARA'!$K$2:$L$2001,2,FALSE),0)</f>
        <v>-1</v>
      </c>
      <c r="O199">
        <f t="shared" si="11"/>
        <v>0</v>
      </c>
    </row>
    <row r="200" spans="1:15" ht="18">
      <c r="A200" t="str">
        <f t="shared" ref="A200:A263" si="12">B200</f>
        <v>2.1.1.04.1037</v>
      </c>
      <c r="B200" t="s">
        <v>1442</v>
      </c>
      <c r="C200" s="650">
        <v>47463300000000</v>
      </c>
      <c r="D200" t="s">
        <v>1443</v>
      </c>
      <c r="E200" s="100">
        <v>0</v>
      </c>
      <c r="F200" s="100">
        <v>4462</v>
      </c>
      <c r="G200" s="100">
        <v>-4462</v>
      </c>
      <c r="H200" s="100">
        <v>0</v>
      </c>
      <c r="I200" s="100">
        <v>0</v>
      </c>
      <c r="J200" s="135">
        <f t="shared" ref="J200:J263" si="13">I200/1000</f>
        <v>0</v>
      </c>
      <c r="K200" s="135">
        <f t="shared" ref="K200:K263" si="14">ROUND(J200,0)</f>
        <v>0</v>
      </c>
      <c r="L200" s="377" t="str">
        <f>IFERROR(VLOOKUP(C200,'[356]DE x PARA'!C195:K2194,7,FALSE),"SINTÉTICA")</f>
        <v>SINTÉTICA</v>
      </c>
      <c r="M200">
        <f>IFERROR(VLOOKUP(B200,'[356]DE x PARA'!B195:K2194,10,FALSE),"SINTÉTICA")</f>
        <v>600017</v>
      </c>
      <c r="N200">
        <f>IFERROR(VLOOKUP(M200,'[356]DE x PARA'!$K$2:$L$2001,2,FALSE),0)</f>
        <v>-1</v>
      </c>
      <c r="O200">
        <f t="shared" ref="O200:O263" si="15">+H200*N200</f>
        <v>0</v>
      </c>
    </row>
    <row r="201" spans="1:15" ht="18">
      <c r="A201" t="str">
        <f t="shared" si="12"/>
        <v>2.1.1.04.1039</v>
      </c>
      <c r="B201" t="s">
        <v>724</v>
      </c>
      <c r="C201" s="650">
        <v>48659500000000</v>
      </c>
      <c r="D201" t="s">
        <v>725</v>
      </c>
      <c r="E201" s="100">
        <v>0</v>
      </c>
      <c r="F201" s="100">
        <v>2760</v>
      </c>
      <c r="G201" s="100">
        <v>-2760</v>
      </c>
      <c r="H201" s="100">
        <v>0</v>
      </c>
      <c r="I201" s="100">
        <v>0</v>
      </c>
      <c r="J201" s="135">
        <f t="shared" si="13"/>
        <v>0</v>
      </c>
      <c r="K201" s="135">
        <f t="shared" si="14"/>
        <v>0</v>
      </c>
      <c r="L201" s="377" t="str">
        <f>IFERROR(VLOOKUP(C201,'[356]DE x PARA'!C196:K2195,7,FALSE),"SINTÉTICA")</f>
        <v>SINTÉTICA</v>
      </c>
      <c r="M201">
        <f>IFERROR(VLOOKUP(B201,'[356]DE x PARA'!B196:K2195,10,FALSE),"SINTÉTICA")</f>
        <v>600017</v>
      </c>
      <c r="N201">
        <f>IFERROR(VLOOKUP(M201,'[356]DE x PARA'!$K$2:$L$2001,2,FALSE),0)</f>
        <v>-1</v>
      </c>
      <c r="O201">
        <f t="shared" si="15"/>
        <v>0</v>
      </c>
    </row>
    <row r="202" spans="1:15" ht="18">
      <c r="A202" t="str">
        <f t="shared" si="12"/>
        <v>2.1.1.04.1040</v>
      </c>
      <c r="B202" t="s">
        <v>4178</v>
      </c>
      <c r="C202" s="650">
        <v>4053320000000</v>
      </c>
      <c r="D202" t="s">
        <v>4179</v>
      </c>
      <c r="E202" s="100">
        <v>0</v>
      </c>
      <c r="F202" s="100">
        <v>3990</v>
      </c>
      <c r="G202" s="100">
        <v>-3990</v>
      </c>
      <c r="H202" s="100">
        <v>0</v>
      </c>
      <c r="I202" s="100">
        <v>0</v>
      </c>
      <c r="J202" s="135">
        <f t="shared" si="13"/>
        <v>0</v>
      </c>
      <c r="K202" s="135">
        <f t="shared" si="14"/>
        <v>0</v>
      </c>
      <c r="L202" s="377" t="str">
        <f>IFERROR(VLOOKUP(C202,'[356]DE x PARA'!C197:K2196,7,FALSE),"SINTÉTICA")</f>
        <v>SINTÉTICA</v>
      </c>
      <c r="M202">
        <f>IFERROR(VLOOKUP(B202,'[356]DE x PARA'!B197:K2196,10,FALSE),"SINTÉTICA")</f>
        <v>600017</v>
      </c>
      <c r="N202">
        <f>IFERROR(VLOOKUP(M202,'[356]DE x PARA'!$K$2:$L$2001,2,FALSE),0)</f>
        <v>-1</v>
      </c>
      <c r="O202">
        <f t="shared" si="15"/>
        <v>0</v>
      </c>
    </row>
    <row r="203" spans="1:15" ht="18">
      <c r="A203" t="str">
        <f t="shared" si="12"/>
        <v>2.1.1.04.1041</v>
      </c>
      <c r="B203" t="s">
        <v>4180</v>
      </c>
      <c r="C203" s="650">
        <v>27116100000000</v>
      </c>
      <c r="D203" t="s">
        <v>4181</v>
      </c>
      <c r="E203" s="100">
        <v>0</v>
      </c>
      <c r="F203" s="100">
        <v>2700</v>
      </c>
      <c r="G203" s="100">
        <v>-2700</v>
      </c>
      <c r="H203" s="100">
        <v>0</v>
      </c>
      <c r="I203" s="100">
        <v>0</v>
      </c>
      <c r="J203" s="135">
        <f t="shared" si="13"/>
        <v>0</v>
      </c>
      <c r="K203" s="135">
        <f t="shared" si="14"/>
        <v>0</v>
      </c>
      <c r="L203" s="377" t="str">
        <f>IFERROR(VLOOKUP(C203,'[356]DE x PARA'!C198:K2197,7,FALSE),"SINTÉTICA")</f>
        <v>SINTÉTICA</v>
      </c>
      <c r="M203">
        <f>IFERROR(VLOOKUP(B203,'[356]DE x PARA'!B198:K2197,10,FALSE),"SINTÉTICA")</f>
        <v>600017</v>
      </c>
      <c r="N203">
        <f>IFERROR(VLOOKUP(M203,'[356]DE x PARA'!$K$2:$L$2001,2,FALSE),0)</f>
        <v>-1</v>
      </c>
      <c r="O203">
        <f t="shared" si="15"/>
        <v>0</v>
      </c>
    </row>
    <row r="204" spans="1:15" ht="18">
      <c r="A204" t="str">
        <f t="shared" si="12"/>
        <v>2.1.1.04.1042</v>
      </c>
      <c r="B204" t="s">
        <v>726</v>
      </c>
      <c r="C204" s="650">
        <v>9012640000000</v>
      </c>
      <c r="D204" t="s">
        <v>727</v>
      </c>
      <c r="E204" s="100">
        <v>0</v>
      </c>
      <c r="F204" s="100">
        <v>9132</v>
      </c>
      <c r="G204" s="100">
        <v>-9132</v>
      </c>
      <c r="H204" s="100">
        <v>0</v>
      </c>
      <c r="I204" s="100">
        <v>0</v>
      </c>
      <c r="J204" s="135">
        <f t="shared" si="13"/>
        <v>0</v>
      </c>
      <c r="K204" s="135">
        <f t="shared" si="14"/>
        <v>0</v>
      </c>
      <c r="L204" s="377" t="str">
        <f>IFERROR(VLOOKUP(C204,'[356]DE x PARA'!C199:K2198,7,FALSE),"SINTÉTICA")</f>
        <v>SINTÉTICA</v>
      </c>
      <c r="M204">
        <f>IFERROR(VLOOKUP(B204,'[356]DE x PARA'!B199:K2198,10,FALSE),"SINTÉTICA")</f>
        <v>600017</v>
      </c>
      <c r="N204">
        <f>IFERROR(VLOOKUP(M204,'[356]DE x PARA'!$K$2:$L$2001,2,FALSE),0)</f>
        <v>-1</v>
      </c>
      <c r="O204">
        <f t="shared" si="15"/>
        <v>0</v>
      </c>
    </row>
    <row r="205" spans="1:15" ht="18">
      <c r="A205" t="str">
        <f t="shared" si="12"/>
        <v>2.1.1.04.1043</v>
      </c>
      <c r="B205" t="s">
        <v>728</v>
      </c>
      <c r="C205" s="650">
        <v>47982500000000</v>
      </c>
      <c r="D205" t="s">
        <v>729</v>
      </c>
      <c r="E205" s="100">
        <v>0</v>
      </c>
      <c r="F205" s="100">
        <v>8316</v>
      </c>
      <c r="G205" s="100">
        <v>-8316</v>
      </c>
      <c r="H205" s="100">
        <v>0</v>
      </c>
      <c r="I205" s="100">
        <v>0</v>
      </c>
      <c r="J205" s="135">
        <f t="shared" si="13"/>
        <v>0</v>
      </c>
      <c r="K205" s="135">
        <f t="shared" si="14"/>
        <v>0</v>
      </c>
      <c r="L205" s="377" t="str">
        <f>IFERROR(VLOOKUP(C205,'[356]DE x PARA'!C200:K2199,7,FALSE),"SINTÉTICA")</f>
        <v>SINTÉTICA</v>
      </c>
      <c r="M205">
        <f>IFERROR(VLOOKUP(B205,'[356]DE x PARA'!B200:K2199,10,FALSE),"SINTÉTICA")</f>
        <v>600017</v>
      </c>
      <c r="N205">
        <f>IFERROR(VLOOKUP(M205,'[356]DE x PARA'!$K$2:$L$2001,2,FALSE),0)</f>
        <v>-1</v>
      </c>
      <c r="O205">
        <f t="shared" si="15"/>
        <v>0</v>
      </c>
    </row>
    <row r="206" spans="1:15" ht="18">
      <c r="A206" t="str">
        <f t="shared" si="12"/>
        <v>2.1.1.04.1045</v>
      </c>
      <c r="B206" t="s">
        <v>730</v>
      </c>
      <c r="C206" s="650">
        <v>40176000000000</v>
      </c>
      <c r="D206" t="s">
        <v>731</v>
      </c>
      <c r="E206" s="100">
        <v>0</v>
      </c>
      <c r="F206" s="100">
        <v>29250</v>
      </c>
      <c r="G206" s="100">
        <v>-29250</v>
      </c>
      <c r="H206" s="100">
        <v>0</v>
      </c>
      <c r="I206" s="100">
        <v>0</v>
      </c>
      <c r="J206" s="135">
        <f t="shared" si="13"/>
        <v>0</v>
      </c>
      <c r="K206" s="135">
        <f t="shared" si="14"/>
        <v>0</v>
      </c>
      <c r="L206" s="377" t="str">
        <f>IFERROR(VLOOKUP(C206,'[356]DE x PARA'!C201:K2200,7,FALSE),"SINTÉTICA")</f>
        <v>SINTÉTICA</v>
      </c>
      <c r="M206">
        <f>IFERROR(VLOOKUP(B206,'[356]DE x PARA'!B201:K2200,10,FALSE),"SINTÉTICA")</f>
        <v>600017</v>
      </c>
      <c r="N206">
        <f>IFERROR(VLOOKUP(M206,'[356]DE x PARA'!$K$2:$L$2001,2,FALSE),0)</f>
        <v>-1</v>
      </c>
      <c r="O206">
        <f t="shared" si="15"/>
        <v>0</v>
      </c>
    </row>
    <row r="207" spans="1:15" ht="18">
      <c r="A207" t="str">
        <f t="shared" si="12"/>
        <v>2.1.1.04.1046</v>
      </c>
      <c r="B207" t="s">
        <v>732</v>
      </c>
      <c r="C207" s="650">
        <v>6201990000000</v>
      </c>
      <c r="D207" t="s">
        <v>733</v>
      </c>
      <c r="E207" s="100">
        <v>0</v>
      </c>
      <c r="F207" s="100">
        <v>2330.16</v>
      </c>
      <c r="G207" s="100">
        <v>-2330.16</v>
      </c>
      <c r="H207" s="100">
        <v>0</v>
      </c>
      <c r="I207" s="100">
        <v>0</v>
      </c>
      <c r="J207" s="135">
        <f t="shared" si="13"/>
        <v>0</v>
      </c>
      <c r="K207" s="135">
        <f t="shared" si="14"/>
        <v>0</v>
      </c>
      <c r="L207" s="377" t="str">
        <f>IFERROR(VLOOKUP(C207,'[356]DE x PARA'!C202:K2201,7,FALSE),"SINTÉTICA")</f>
        <v>SINTÉTICA</v>
      </c>
      <c r="M207">
        <f>IFERROR(VLOOKUP(B207,'[356]DE x PARA'!B202:K2201,10,FALSE),"SINTÉTICA")</f>
        <v>600017</v>
      </c>
      <c r="N207">
        <f>IFERROR(VLOOKUP(M207,'[356]DE x PARA'!$K$2:$L$2001,2,FALSE),0)</f>
        <v>-1</v>
      </c>
      <c r="O207">
        <f t="shared" si="15"/>
        <v>0</v>
      </c>
    </row>
    <row r="208" spans="1:15" ht="18">
      <c r="A208" t="str">
        <f t="shared" si="12"/>
        <v>2.1.1.04.1047</v>
      </c>
      <c r="B208" t="s">
        <v>734</v>
      </c>
      <c r="C208" s="650">
        <v>48753000000000</v>
      </c>
      <c r="D208" t="s">
        <v>735</v>
      </c>
      <c r="E208" s="100">
        <v>0</v>
      </c>
      <c r="F208" s="100">
        <v>473</v>
      </c>
      <c r="G208" s="100">
        <v>-473</v>
      </c>
      <c r="H208" s="100">
        <v>0</v>
      </c>
      <c r="I208" s="100">
        <v>0</v>
      </c>
      <c r="J208" s="135">
        <f t="shared" si="13"/>
        <v>0</v>
      </c>
      <c r="K208" s="135">
        <f t="shared" si="14"/>
        <v>0</v>
      </c>
      <c r="L208" s="377" t="str">
        <f>IFERROR(VLOOKUP(C208,'[356]DE x PARA'!C203:K2202,7,FALSE),"SINTÉTICA")</f>
        <v>SINTÉTICA</v>
      </c>
      <c r="M208">
        <f>IFERROR(VLOOKUP(B208,'[356]DE x PARA'!B203:K2202,10,FALSE),"SINTÉTICA")</f>
        <v>600017</v>
      </c>
      <c r="N208">
        <f>IFERROR(VLOOKUP(M208,'[356]DE x PARA'!$K$2:$L$2001,2,FALSE),0)</f>
        <v>-1</v>
      </c>
      <c r="O208">
        <f t="shared" si="15"/>
        <v>0</v>
      </c>
    </row>
    <row r="209" spans="1:15" ht="18">
      <c r="A209" t="str">
        <f t="shared" si="12"/>
        <v>2.1.1.04.1048</v>
      </c>
      <c r="B209" t="s">
        <v>736</v>
      </c>
      <c r="C209" s="650">
        <v>5824180000000</v>
      </c>
      <c r="D209" t="s">
        <v>737</v>
      </c>
      <c r="E209" s="100">
        <v>0</v>
      </c>
      <c r="F209" s="100">
        <v>1025</v>
      </c>
      <c r="G209" s="100">
        <v>-1025</v>
      </c>
      <c r="H209" s="100">
        <v>0</v>
      </c>
      <c r="I209" s="100">
        <v>0</v>
      </c>
      <c r="J209" s="135">
        <f t="shared" si="13"/>
        <v>0</v>
      </c>
      <c r="K209" s="135">
        <f t="shared" si="14"/>
        <v>0</v>
      </c>
      <c r="L209" s="377" t="str">
        <f>IFERROR(VLOOKUP(C209,'[356]DE x PARA'!C204:K2203,7,FALSE),"SINTÉTICA")</f>
        <v>SINTÉTICA</v>
      </c>
      <c r="M209">
        <f>IFERROR(VLOOKUP(B209,'[356]DE x PARA'!B204:K2203,10,FALSE),"SINTÉTICA")</f>
        <v>600017</v>
      </c>
      <c r="N209">
        <f>IFERROR(VLOOKUP(M209,'[356]DE x PARA'!$K$2:$L$2001,2,FALSE),0)</f>
        <v>-1</v>
      </c>
      <c r="O209">
        <f t="shared" si="15"/>
        <v>0</v>
      </c>
    </row>
    <row r="210" spans="1:15" ht="18">
      <c r="A210" t="str">
        <f t="shared" si="12"/>
        <v>2.1.1.04.1049</v>
      </c>
      <c r="B210" t="s">
        <v>738</v>
      </c>
      <c r="C210" s="650">
        <v>50396700000000</v>
      </c>
      <c r="D210" t="s">
        <v>739</v>
      </c>
      <c r="E210" s="100">
        <v>0</v>
      </c>
      <c r="F210" s="100">
        <v>49600</v>
      </c>
      <c r="G210" s="100">
        <v>-49600</v>
      </c>
      <c r="H210" s="100">
        <v>0</v>
      </c>
      <c r="I210" s="100">
        <v>0</v>
      </c>
      <c r="J210" s="135">
        <f t="shared" si="13"/>
        <v>0</v>
      </c>
      <c r="K210" s="135">
        <f t="shared" si="14"/>
        <v>0</v>
      </c>
      <c r="L210" s="377" t="str">
        <f>IFERROR(VLOOKUP(C210,'[356]DE x PARA'!C205:K2204,7,FALSE),"SINTÉTICA")</f>
        <v>SINTÉTICA</v>
      </c>
      <c r="M210">
        <f>IFERROR(VLOOKUP(B210,'[356]DE x PARA'!B205:K2204,10,FALSE),"SINTÉTICA")</f>
        <v>600017</v>
      </c>
      <c r="N210">
        <f>IFERROR(VLOOKUP(M210,'[356]DE x PARA'!$K$2:$L$2001,2,FALSE),0)</f>
        <v>-1</v>
      </c>
      <c r="O210">
        <f t="shared" si="15"/>
        <v>0</v>
      </c>
    </row>
    <row r="211" spans="1:15" ht="18">
      <c r="A211" t="str">
        <f t="shared" si="12"/>
        <v>2.1.1.04.1050</v>
      </c>
      <c r="B211" t="s">
        <v>740</v>
      </c>
      <c r="C211" s="650">
        <v>29864300000000</v>
      </c>
      <c r="D211" t="s">
        <v>741</v>
      </c>
      <c r="E211" s="100">
        <v>0</v>
      </c>
      <c r="F211" s="100">
        <v>0</v>
      </c>
      <c r="G211" s="100">
        <v>-2013</v>
      </c>
      <c r="H211" s="100">
        <v>-2013</v>
      </c>
      <c r="I211" s="100">
        <v>-2013</v>
      </c>
      <c r="J211" s="135">
        <f t="shared" si="13"/>
        <v>-2.0129999999999999</v>
      </c>
      <c r="K211" s="135">
        <f t="shared" si="14"/>
        <v>-2</v>
      </c>
      <c r="L211" s="377" t="str">
        <f>IFERROR(VLOOKUP(C211,'[356]DE x PARA'!C206:K2205,7,FALSE),"SINTÉTICA")</f>
        <v>SINTÉTICA</v>
      </c>
      <c r="M211">
        <f>IFERROR(VLOOKUP(B211,'[356]DE x PARA'!B206:K2205,10,FALSE),"SINTÉTICA")</f>
        <v>600017</v>
      </c>
      <c r="N211">
        <f>IFERROR(VLOOKUP(M211,'[356]DE x PARA'!$K$2:$L$2001,2,FALSE),0)</f>
        <v>-1</v>
      </c>
      <c r="O211">
        <f t="shared" si="15"/>
        <v>2013</v>
      </c>
    </row>
    <row r="212" spans="1:15" ht="18">
      <c r="A212" t="str">
        <f t="shared" si="12"/>
        <v>2.1.1.04.1051</v>
      </c>
      <c r="B212" t="s">
        <v>742</v>
      </c>
      <c r="C212" s="650">
        <v>10535800000000</v>
      </c>
      <c r="D212" t="s">
        <v>743</v>
      </c>
      <c r="E212" s="100">
        <v>0</v>
      </c>
      <c r="F212" s="100">
        <v>0</v>
      </c>
      <c r="G212" s="100">
        <v>-2216.4299999999998</v>
      </c>
      <c r="H212" s="100">
        <v>-2216.4299999999998</v>
      </c>
      <c r="I212" s="100">
        <v>-2216.4299999999998</v>
      </c>
      <c r="J212" s="135">
        <f t="shared" si="13"/>
        <v>-2.2164299999999999</v>
      </c>
      <c r="K212" s="135">
        <f t="shared" si="14"/>
        <v>-2</v>
      </c>
      <c r="L212" s="377" t="str">
        <f>IFERROR(VLOOKUP(C212,'[356]DE x PARA'!C207:K2206,7,FALSE),"SINTÉTICA")</f>
        <v>SINTÉTICA</v>
      </c>
      <c r="M212">
        <f>IFERROR(VLOOKUP(B212,'[356]DE x PARA'!B207:K2206,10,FALSE),"SINTÉTICA")</f>
        <v>600017</v>
      </c>
      <c r="N212">
        <f>IFERROR(VLOOKUP(M212,'[356]DE x PARA'!$K$2:$L$2001,2,FALSE),0)</f>
        <v>-1</v>
      </c>
      <c r="O212">
        <f t="shared" si="15"/>
        <v>2216.4299999999998</v>
      </c>
    </row>
    <row r="213" spans="1:15" ht="18">
      <c r="A213" t="str">
        <f t="shared" si="12"/>
        <v>2.1.1.04.1052</v>
      </c>
      <c r="B213" t="s">
        <v>744</v>
      </c>
      <c r="C213" s="650">
        <v>69112500000000</v>
      </c>
      <c r="D213" t="s">
        <v>745</v>
      </c>
      <c r="E213" s="100">
        <v>0</v>
      </c>
      <c r="F213" s="100">
        <v>0</v>
      </c>
      <c r="G213" s="100">
        <v>-13890</v>
      </c>
      <c r="H213" s="100">
        <v>-13890</v>
      </c>
      <c r="I213" s="100">
        <v>-13890</v>
      </c>
      <c r="J213" s="135">
        <f t="shared" si="13"/>
        <v>-13.89</v>
      </c>
      <c r="K213" s="135">
        <f t="shared" si="14"/>
        <v>-14</v>
      </c>
      <c r="L213" s="377" t="str">
        <f>IFERROR(VLOOKUP(C213,'[356]DE x PARA'!C208:K2207,7,FALSE),"SINTÉTICA")</f>
        <v>SINTÉTICA</v>
      </c>
      <c r="M213">
        <f>IFERROR(VLOOKUP(B213,'[356]DE x PARA'!B208:K2207,10,FALSE),"SINTÉTICA")</f>
        <v>600017</v>
      </c>
      <c r="N213">
        <f>IFERROR(VLOOKUP(M213,'[356]DE x PARA'!$K$2:$L$2001,2,FALSE),0)</f>
        <v>-1</v>
      </c>
      <c r="O213">
        <f t="shared" si="15"/>
        <v>13890</v>
      </c>
    </row>
    <row r="214" spans="1:15" ht="18">
      <c r="A214" t="str">
        <f t="shared" si="12"/>
        <v>2.1.1.04.1053</v>
      </c>
      <c r="B214" t="s">
        <v>746</v>
      </c>
      <c r="C214" s="650">
        <v>67129900000000</v>
      </c>
      <c r="D214" t="s">
        <v>747</v>
      </c>
      <c r="E214" s="100">
        <v>0</v>
      </c>
      <c r="F214" s="100">
        <v>0</v>
      </c>
      <c r="G214" s="100">
        <v>-200000</v>
      </c>
      <c r="H214" s="100">
        <v>-200000</v>
      </c>
      <c r="I214" s="100">
        <v>-200000</v>
      </c>
      <c r="J214" s="135">
        <f t="shared" si="13"/>
        <v>-200</v>
      </c>
      <c r="K214" s="135">
        <f t="shared" si="14"/>
        <v>-200</v>
      </c>
      <c r="L214" s="377" t="str">
        <f>IFERROR(VLOOKUP(C214,'[356]DE x PARA'!C209:K2208,7,FALSE),"SINTÉTICA")</f>
        <v>SINTÉTICA</v>
      </c>
      <c r="M214">
        <f>IFERROR(VLOOKUP(B214,'[356]DE x PARA'!B209:K2208,10,FALSE),"SINTÉTICA")</f>
        <v>600017</v>
      </c>
      <c r="N214">
        <f>IFERROR(VLOOKUP(M214,'[356]DE x PARA'!$K$2:$L$2001,2,FALSE),0)</f>
        <v>-1</v>
      </c>
      <c r="O214">
        <f t="shared" si="15"/>
        <v>200000</v>
      </c>
    </row>
    <row r="215" spans="1:15" ht="18">
      <c r="A215" t="str">
        <f t="shared" si="12"/>
        <v>2.1.1.04.1054</v>
      </c>
      <c r="B215" t="s">
        <v>748</v>
      </c>
      <c r="C215" s="650">
        <v>33327000000000</v>
      </c>
      <c r="D215" t="s">
        <v>749</v>
      </c>
      <c r="E215" s="100">
        <v>0</v>
      </c>
      <c r="F215" s="100">
        <v>0</v>
      </c>
      <c r="G215" s="100">
        <v>-2555.9699999999998</v>
      </c>
      <c r="H215" s="100">
        <v>-2555.9699999999998</v>
      </c>
      <c r="I215" s="100">
        <v>-2555.9699999999998</v>
      </c>
      <c r="J215" s="135">
        <f t="shared" si="13"/>
        <v>-2.5559699999999999</v>
      </c>
      <c r="K215" s="135">
        <f t="shared" si="14"/>
        <v>-3</v>
      </c>
      <c r="L215" s="377" t="str">
        <f>IFERROR(VLOOKUP(C215,'[356]DE x PARA'!C210:K2209,7,FALSE),"SINTÉTICA")</f>
        <v>SINTÉTICA</v>
      </c>
      <c r="M215">
        <f>IFERROR(VLOOKUP(B215,'[356]DE x PARA'!B210:K2209,10,FALSE),"SINTÉTICA")</f>
        <v>600017</v>
      </c>
      <c r="N215">
        <f>IFERROR(VLOOKUP(M215,'[356]DE x PARA'!$K$2:$L$2001,2,FALSE),0)</f>
        <v>-1</v>
      </c>
      <c r="O215">
        <f t="shared" si="15"/>
        <v>2555.9699999999998</v>
      </c>
    </row>
    <row r="216" spans="1:15" ht="18">
      <c r="A216" t="str">
        <f t="shared" si="12"/>
        <v>2.1.1.06</v>
      </c>
      <c r="B216" t="s">
        <v>750</v>
      </c>
      <c r="C216">
        <v>2116</v>
      </c>
      <c r="D216" t="s">
        <v>143</v>
      </c>
      <c r="E216" s="100">
        <v>-97970.68</v>
      </c>
      <c r="F216" s="100">
        <v>1506896.39</v>
      </c>
      <c r="G216" s="100">
        <v>-1457004.38</v>
      </c>
      <c r="H216" s="100">
        <v>49892.01</v>
      </c>
      <c r="I216" s="100">
        <v>-48078.67</v>
      </c>
      <c r="J216" s="135">
        <f t="shared" si="13"/>
        <v>-48.078669999999995</v>
      </c>
      <c r="K216" s="135">
        <f t="shared" si="14"/>
        <v>-48</v>
      </c>
      <c r="L216" s="377">
        <f>IFERROR(VLOOKUP(C216,'[356]DE x PARA'!C211:K2210,7,FALSE),"SINTÉTICA")</f>
        <v>0</v>
      </c>
      <c r="M216">
        <f>IFERROR(VLOOKUP(B216,'[356]DE x PARA'!B211:K2210,10,FALSE),"SINTÉTICA")</f>
        <v>0</v>
      </c>
      <c r="N216">
        <f>IFERROR(VLOOKUP(M216,'[356]DE x PARA'!$K$2:$L$2001,2,FALSE),0)</f>
        <v>0</v>
      </c>
      <c r="O216">
        <f t="shared" si="15"/>
        <v>0</v>
      </c>
    </row>
    <row r="217" spans="1:15" ht="18">
      <c r="A217" t="str">
        <f t="shared" si="12"/>
        <v>2.1.1.06.0001</v>
      </c>
      <c r="B217" t="s">
        <v>1514</v>
      </c>
      <c r="C217">
        <v>21161</v>
      </c>
      <c r="D217" t="s">
        <v>1515</v>
      </c>
      <c r="E217" s="100">
        <v>0</v>
      </c>
      <c r="F217" s="100">
        <v>842004.23</v>
      </c>
      <c r="G217" s="100">
        <v>-842004.23</v>
      </c>
      <c r="H217" s="100">
        <v>0</v>
      </c>
      <c r="I217" s="100">
        <v>0</v>
      </c>
      <c r="J217" s="135">
        <f t="shared" si="13"/>
        <v>0</v>
      </c>
      <c r="K217" s="135">
        <f t="shared" si="14"/>
        <v>0</v>
      </c>
      <c r="L217" s="377">
        <f>IFERROR(VLOOKUP(C217,'[356]DE x PARA'!C212:K2211,7,FALSE),"SINTÉTICA")</f>
        <v>500001</v>
      </c>
      <c r="M217">
        <f>IFERROR(VLOOKUP(B217,'[356]DE x PARA'!B212:K2211,10,FALSE),"SINTÉTICA")</f>
        <v>600018</v>
      </c>
      <c r="N217">
        <f>IFERROR(VLOOKUP(M217,'[356]DE x PARA'!$K$2:$L$2001,2,FALSE),0)</f>
        <v>-1</v>
      </c>
      <c r="O217">
        <f t="shared" si="15"/>
        <v>0</v>
      </c>
    </row>
    <row r="218" spans="1:15" ht="18">
      <c r="A218" t="str">
        <f t="shared" si="12"/>
        <v>2.1.1.06.0002</v>
      </c>
      <c r="B218" t="s">
        <v>751</v>
      </c>
      <c r="C218">
        <v>21162</v>
      </c>
      <c r="D218" t="s">
        <v>752</v>
      </c>
      <c r="E218" s="100">
        <v>-17452.14</v>
      </c>
      <c r="F218" s="100">
        <v>58138.21</v>
      </c>
      <c r="G218" s="100">
        <v>-49150.87</v>
      </c>
      <c r="H218" s="100">
        <v>8987.34</v>
      </c>
      <c r="I218" s="100">
        <v>-8464.7999999999993</v>
      </c>
      <c r="J218" s="135">
        <f t="shared" si="13"/>
        <v>-8.4647999999999985</v>
      </c>
      <c r="K218" s="135">
        <f t="shared" si="14"/>
        <v>-8</v>
      </c>
      <c r="L218" s="377">
        <f>IFERROR(VLOOKUP(C218,'[356]DE x PARA'!C213:K2212,7,FALSE),"SINTÉTICA")</f>
        <v>500001</v>
      </c>
      <c r="M218">
        <f>IFERROR(VLOOKUP(B218,'[356]DE x PARA'!B213:K2212,10,FALSE),"SINTÉTICA")</f>
        <v>600018</v>
      </c>
      <c r="N218">
        <f>IFERROR(VLOOKUP(M218,'[356]DE x PARA'!$K$2:$L$2001,2,FALSE),0)</f>
        <v>-1</v>
      </c>
      <c r="O218">
        <f t="shared" si="15"/>
        <v>-8987.34</v>
      </c>
    </row>
    <row r="219" spans="1:15" ht="18">
      <c r="A219" t="str">
        <f t="shared" si="12"/>
        <v>2.1.1.06.0003</v>
      </c>
      <c r="B219" t="s">
        <v>753</v>
      </c>
      <c r="C219" s="650">
        <v>21163</v>
      </c>
      <c r="D219" t="s">
        <v>754</v>
      </c>
      <c r="E219" s="100">
        <v>-80518.539999999994</v>
      </c>
      <c r="F219" s="100">
        <v>271479.49</v>
      </c>
      <c r="G219" s="100">
        <v>-230574.82</v>
      </c>
      <c r="H219" s="100">
        <v>40904.67</v>
      </c>
      <c r="I219" s="100">
        <v>-39613.870000000003</v>
      </c>
      <c r="J219" s="135">
        <f t="shared" si="13"/>
        <v>-39.613870000000006</v>
      </c>
      <c r="K219" s="135">
        <f t="shared" si="14"/>
        <v>-40</v>
      </c>
      <c r="L219" s="377">
        <f>IFERROR(VLOOKUP(C219,'[356]DE x PARA'!C214:K2213,7,FALSE),"SINTÉTICA")</f>
        <v>500001</v>
      </c>
      <c r="M219">
        <f>IFERROR(VLOOKUP(B219,'[356]DE x PARA'!B214:K2213,10,FALSE),"SINTÉTICA")</f>
        <v>600018</v>
      </c>
      <c r="N219">
        <f>IFERROR(VLOOKUP(M219,'[356]DE x PARA'!$K$2:$L$2001,2,FALSE),0)</f>
        <v>-1</v>
      </c>
      <c r="O219">
        <f t="shared" si="15"/>
        <v>-40904.67</v>
      </c>
    </row>
    <row r="220" spans="1:15" ht="18">
      <c r="A220" t="str">
        <f t="shared" si="12"/>
        <v>2.1.1.06.0007</v>
      </c>
      <c r="B220" t="s">
        <v>1516</v>
      </c>
      <c r="C220">
        <v>21167</v>
      </c>
      <c r="D220" t="s">
        <v>1517</v>
      </c>
      <c r="E220" s="100">
        <v>0</v>
      </c>
      <c r="F220" s="100">
        <v>335274.46000000002</v>
      </c>
      <c r="G220" s="100">
        <v>-335274.46000000002</v>
      </c>
      <c r="H220" s="100">
        <v>0</v>
      </c>
      <c r="I220" s="100">
        <v>0</v>
      </c>
      <c r="J220" s="135">
        <f t="shared" si="13"/>
        <v>0</v>
      </c>
      <c r="K220" s="135">
        <f t="shared" si="14"/>
        <v>0</v>
      </c>
      <c r="L220" s="377">
        <f>IFERROR(VLOOKUP(C220,'[356]DE x PARA'!C215:K2214,7,FALSE),"SINTÉTICA")</f>
        <v>500001</v>
      </c>
      <c r="M220">
        <f>IFERROR(VLOOKUP(B220,'[356]DE x PARA'!B215:K2214,10,FALSE),"SINTÉTICA")</f>
        <v>600018</v>
      </c>
      <c r="N220">
        <f>IFERROR(VLOOKUP(M220,'[356]DE x PARA'!$K$2:$L$2001,2,FALSE),0)</f>
        <v>-1</v>
      </c>
      <c r="O220">
        <f t="shared" si="15"/>
        <v>0</v>
      </c>
    </row>
    <row r="221" spans="1:15" ht="18">
      <c r="A221" t="str">
        <f t="shared" si="12"/>
        <v>2.1.1.07</v>
      </c>
      <c r="B221" t="s">
        <v>755</v>
      </c>
      <c r="C221">
        <v>2117</v>
      </c>
      <c r="D221" t="s">
        <v>756</v>
      </c>
      <c r="E221" s="100">
        <v>-888130.34</v>
      </c>
      <c r="F221" s="100">
        <v>8406196.8399999999</v>
      </c>
      <c r="G221" s="100">
        <v>-9218750.7899999991</v>
      </c>
      <c r="H221" s="100">
        <v>-812553.95</v>
      </c>
      <c r="I221" s="100">
        <v>-1700684.29</v>
      </c>
      <c r="J221" s="135">
        <f t="shared" si="13"/>
        <v>-1700.6842900000001</v>
      </c>
      <c r="K221" s="135">
        <f t="shared" si="14"/>
        <v>-1701</v>
      </c>
      <c r="L221" s="377">
        <f>IFERROR(VLOOKUP(C221,'[356]DE x PARA'!C216:K2215,7,FALSE),"SINTÉTICA")</f>
        <v>0</v>
      </c>
      <c r="M221">
        <f>IFERROR(VLOOKUP(B221,'[356]DE x PARA'!B216:K2215,10,FALSE),"SINTÉTICA")</f>
        <v>0</v>
      </c>
      <c r="N221">
        <f>IFERROR(VLOOKUP(M221,'[356]DE x PARA'!$K$2:$L$2001,2,FALSE),0)</f>
        <v>0</v>
      </c>
      <c r="O221">
        <f t="shared" si="15"/>
        <v>0</v>
      </c>
    </row>
    <row r="222" spans="1:15" ht="18">
      <c r="A222" t="str">
        <f t="shared" si="12"/>
        <v>2.1.1.07.0001</v>
      </c>
      <c r="B222" t="s">
        <v>757</v>
      </c>
      <c r="C222">
        <v>561</v>
      </c>
      <c r="D222" t="s">
        <v>758</v>
      </c>
      <c r="E222" s="100">
        <v>-858137.67</v>
      </c>
      <c r="F222" s="100">
        <v>7326134.1399999997</v>
      </c>
      <c r="G222" s="100">
        <v>-8152754.8799999999</v>
      </c>
      <c r="H222" s="100">
        <v>-826620.74</v>
      </c>
      <c r="I222" s="100">
        <v>-1684758.41</v>
      </c>
      <c r="J222" s="135">
        <f t="shared" si="13"/>
        <v>-1684.7584099999999</v>
      </c>
      <c r="K222" s="135">
        <f t="shared" si="14"/>
        <v>-1685</v>
      </c>
      <c r="L222" s="377">
        <f>IFERROR(VLOOKUP(C222,'[356]DE x PARA'!C217:K2216,7,FALSE),"SINTÉTICA")</f>
        <v>500001</v>
      </c>
      <c r="M222">
        <f>IFERROR(VLOOKUP(B222,'[356]DE x PARA'!B217:K2216,10,FALSE),"SINTÉTICA")</f>
        <v>600018</v>
      </c>
      <c r="N222">
        <f>IFERROR(VLOOKUP(M222,'[356]DE x PARA'!$K$2:$L$2001,2,FALSE),0)</f>
        <v>-1</v>
      </c>
      <c r="O222">
        <f t="shared" si="15"/>
        <v>826620.74</v>
      </c>
    </row>
    <row r="223" spans="1:15" ht="18">
      <c r="A223" t="str">
        <f t="shared" si="12"/>
        <v>2.1.1.07.0003</v>
      </c>
      <c r="B223" t="s">
        <v>759</v>
      </c>
      <c r="C223" t="s">
        <v>760</v>
      </c>
      <c r="D223" t="s">
        <v>761</v>
      </c>
      <c r="E223" s="100">
        <v>-29992.67</v>
      </c>
      <c r="F223" s="100">
        <v>129310.39</v>
      </c>
      <c r="G223" s="100">
        <v>-115243.6</v>
      </c>
      <c r="H223" s="100">
        <v>14066.79</v>
      </c>
      <c r="I223" s="100">
        <v>-15925.88</v>
      </c>
      <c r="J223" s="135">
        <f t="shared" si="13"/>
        <v>-15.925879999999999</v>
      </c>
      <c r="K223" s="135">
        <f t="shared" si="14"/>
        <v>-16</v>
      </c>
      <c r="L223" s="377">
        <f>IFERROR(VLOOKUP(C223,'[356]DE x PARA'!C218:K2217,7,FALSE),"SINTÉTICA")</f>
        <v>500001</v>
      </c>
      <c r="M223">
        <f>IFERROR(VLOOKUP(B223,'[356]DE x PARA'!B218:K2217,10,FALSE),"SINTÉTICA")</f>
        <v>600018</v>
      </c>
      <c r="N223">
        <f>IFERROR(VLOOKUP(M223,'[356]DE x PARA'!$K$2:$L$2001,2,FALSE),0)</f>
        <v>-1</v>
      </c>
      <c r="O223">
        <f t="shared" si="15"/>
        <v>-14066.79</v>
      </c>
    </row>
    <row r="224" spans="1:15" ht="18">
      <c r="A224" t="str">
        <f t="shared" si="12"/>
        <v>2.1.1.07.0008</v>
      </c>
      <c r="B224" t="s">
        <v>762</v>
      </c>
      <c r="C224">
        <v>6147</v>
      </c>
      <c r="D224" t="s">
        <v>763</v>
      </c>
      <c r="E224" s="100">
        <v>0</v>
      </c>
      <c r="F224" s="100">
        <v>32425.88</v>
      </c>
      <c r="G224" s="100">
        <v>-32425.88</v>
      </c>
      <c r="H224" s="100">
        <v>0</v>
      </c>
      <c r="I224" s="100">
        <v>0</v>
      </c>
      <c r="J224" s="135">
        <f t="shared" si="13"/>
        <v>0</v>
      </c>
      <c r="K224" s="135">
        <f t="shared" si="14"/>
        <v>0</v>
      </c>
      <c r="L224" s="377">
        <f>IFERROR(VLOOKUP(C224,'[356]DE x PARA'!C219:K2218,7,FALSE),"SINTÉTICA")</f>
        <v>500001</v>
      </c>
      <c r="M224">
        <f>IFERROR(VLOOKUP(B224,'[356]DE x PARA'!B219:K2218,10,FALSE),"SINTÉTICA")</f>
        <v>600018</v>
      </c>
      <c r="N224">
        <f>IFERROR(VLOOKUP(M224,'[356]DE x PARA'!$K$2:$L$2001,2,FALSE),0)</f>
        <v>-1</v>
      </c>
      <c r="O224">
        <f t="shared" si="15"/>
        <v>0</v>
      </c>
    </row>
    <row r="225" spans="1:15" ht="18">
      <c r="A225" t="str">
        <f t="shared" si="12"/>
        <v>2.1.1.07.0009</v>
      </c>
      <c r="B225" t="s">
        <v>764</v>
      </c>
      <c r="C225">
        <v>6190</v>
      </c>
      <c r="D225" t="s">
        <v>765</v>
      </c>
      <c r="E225" s="100">
        <v>0</v>
      </c>
      <c r="F225" s="100">
        <v>776411.45</v>
      </c>
      <c r="G225" s="100">
        <v>-776411.45</v>
      </c>
      <c r="H225" s="100">
        <v>0</v>
      </c>
      <c r="I225" s="100">
        <v>0</v>
      </c>
      <c r="J225" s="135">
        <f t="shared" si="13"/>
        <v>0</v>
      </c>
      <c r="K225" s="135">
        <f t="shared" si="14"/>
        <v>0</v>
      </c>
      <c r="L225" s="377">
        <f>IFERROR(VLOOKUP(C225,'[356]DE x PARA'!C220:K2219,7,FALSE),"SINTÉTICA")</f>
        <v>500001</v>
      </c>
      <c r="M225">
        <f>IFERROR(VLOOKUP(B225,'[356]DE x PARA'!B220:K2219,10,FALSE),"SINTÉTICA")</f>
        <v>600018</v>
      </c>
      <c r="N225">
        <f>IFERROR(VLOOKUP(M225,'[356]DE x PARA'!$K$2:$L$2001,2,FALSE),0)</f>
        <v>-1</v>
      </c>
      <c r="O225">
        <f t="shared" si="15"/>
        <v>0</v>
      </c>
    </row>
    <row r="226" spans="1:15" ht="18">
      <c r="A226" t="str">
        <f t="shared" si="12"/>
        <v>2.1.1.07.0010</v>
      </c>
      <c r="B226" t="s">
        <v>766</v>
      </c>
      <c r="C226">
        <v>6175</v>
      </c>
      <c r="D226" t="s">
        <v>767</v>
      </c>
      <c r="E226" s="100">
        <v>0</v>
      </c>
      <c r="F226" s="100">
        <v>7470.44</v>
      </c>
      <c r="G226" s="100">
        <v>-7470.44</v>
      </c>
      <c r="H226" s="100">
        <v>0</v>
      </c>
      <c r="I226" s="100">
        <v>0</v>
      </c>
      <c r="J226" s="135">
        <f t="shared" si="13"/>
        <v>0</v>
      </c>
      <c r="K226" s="135">
        <f t="shared" si="14"/>
        <v>0</v>
      </c>
      <c r="L226" s="377">
        <f>IFERROR(VLOOKUP(C226,'[356]DE x PARA'!C221:K2220,7,FALSE),"SINTÉTICA")</f>
        <v>500001</v>
      </c>
      <c r="M226">
        <f>IFERROR(VLOOKUP(B226,'[356]DE x PARA'!B221:K2220,10,FALSE),"SINTÉTICA")</f>
        <v>600018</v>
      </c>
      <c r="N226">
        <f>IFERROR(VLOOKUP(M226,'[356]DE x PARA'!$K$2:$L$2001,2,FALSE),0)</f>
        <v>-1</v>
      </c>
      <c r="O226">
        <f t="shared" si="15"/>
        <v>0</v>
      </c>
    </row>
    <row r="227" spans="1:15" ht="18">
      <c r="A227" t="str">
        <f t="shared" si="12"/>
        <v>2.1.1.07.0015</v>
      </c>
      <c r="B227" t="s">
        <v>768</v>
      </c>
      <c r="C227" t="s">
        <v>769</v>
      </c>
      <c r="D227" t="s">
        <v>770</v>
      </c>
      <c r="E227" s="100">
        <v>0</v>
      </c>
      <c r="F227" s="100">
        <v>115535.52</v>
      </c>
      <c r="G227" s="100">
        <v>-115535.52</v>
      </c>
      <c r="H227" s="100">
        <v>0</v>
      </c>
      <c r="I227" s="100">
        <v>0</v>
      </c>
      <c r="J227" s="135">
        <f t="shared" si="13"/>
        <v>0</v>
      </c>
      <c r="K227" s="135">
        <f t="shared" si="14"/>
        <v>0</v>
      </c>
      <c r="L227" s="377">
        <f>IFERROR(VLOOKUP(C227,'[356]DE x PARA'!C222:K2221,7,FALSE),"SINTÉTICA")</f>
        <v>500001</v>
      </c>
      <c r="M227">
        <f>IFERROR(VLOOKUP(B227,'[356]DE x PARA'!B222:K2221,10,FALSE),"SINTÉTICA")</f>
        <v>600018</v>
      </c>
      <c r="N227">
        <f>IFERROR(VLOOKUP(M227,'[356]DE x PARA'!$K$2:$L$2001,2,FALSE),0)</f>
        <v>-1</v>
      </c>
      <c r="O227">
        <f t="shared" si="15"/>
        <v>0</v>
      </c>
    </row>
    <row r="228" spans="1:15" ht="18">
      <c r="A228" t="str">
        <f t="shared" si="12"/>
        <v>2.1.1.07.0073</v>
      </c>
      <c r="B228" t="s">
        <v>771</v>
      </c>
      <c r="C228">
        <v>211773</v>
      </c>
      <c r="D228" t="s">
        <v>772</v>
      </c>
      <c r="E228" s="100">
        <v>0</v>
      </c>
      <c r="F228" s="100">
        <v>13347.54</v>
      </c>
      <c r="G228" s="100">
        <v>-13347.54</v>
      </c>
      <c r="H228" s="100">
        <v>0</v>
      </c>
      <c r="I228" s="100">
        <v>0</v>
      </c>
      <c r="J228" s="135">
        <f t="shared" si="13"/>
        <v>0</v>
      </c>
      <c r="K228" s="135">
        <f t="shared" si="14"/>
        <v>0</v>
      </c>
      <c r="L228" s="377">
        <f>IFERROR(VLOOKUP(C228,'[356]DE x PARA'!C223:K2222,7,FALSE),"SINTÉTICA")</f>
        <v>500001</v>
      </c>
      <c r="M228">
        <f>IFERROR(VLOOKUP(B228,'[356]DE x PARA'!B223:K2222,10,FALSE),"SINTÉTICA")</f>
        <v>600018</v>
      </c>
      <c r="N228">
        <f>IFERROR(VLOOKUP(M228,'[356]DE x PARA'!$K$2:$L$2001,2,FALSE),0)</f>
        <v>-1</v>
      </c>
      <c r="O228">
        <f t="shared" si="15"/>
        <v>0</v>
      </c>
    </row>
    <row r="229" spans="1:15" ht="18">
      <c r="A229" t="str">
        <f t="shared" si="12"/>
        <v>2.1.1.07.0074</v>
      </c>
      <c r="B229" t="s">
        <v>773</v>
      </c>
      <c r="C229">
        <v>211774</v>
      </c>
      <c r="D229" t="s">
        <v>774</v>
      </c>
      <c r="E229" s="100">
        <v>0</v>
      </c>
      <c r="F229" s="100">
        <v>5561.48</v>
      </c>
      <c r="G229" s="100">
        <v>-5561.48</v>
      </c>
      <c r="H229" s="100">
        <v>0</v>
      </c>
      <c r="I229" s="100">
        <v>0</v>
      </c>
      <c r="J229" s="135">
        <f t="shared" si="13"/>
        <v>0</v>
      </c>
      <c r="K229" s="135">
        <f t="shared" si="14"/>
        <v>0</v>
      </c>
      <c r="L229" s="377">
        <f>IFERROR(VLOOKUP(C229,'[356]DE x PARA'!C224:K2223,7,FALSE),"SINTÉTICA")</f>
        <v>500001</v>
      </c>
      <c r="M229">
        <f>IFERROR(VLOOKUP(B229,'[356]DE x PARA'!B224:K2223,10,FALSE),"SINTÉTICA")</f>
        <v>600018</v>
      </c>
      <c r="N229">
        <f>IFERROR(VLOOKUP(M229,'[356]DE x PARA'!$K$2:$L$2001,2,FALSE),0)</f>
        <v>-1</v>
      </c>
      <c r="O229">
        <f t="shared" si="15"/>
        <v>0</v>
      </c>
    </row>
    <row r="230" spans="1:15" ht="18">
      <c r="A230" t="str">
        <f t="shared" si="12"/>
        <v>2.1.1.08</v>
      </c>
      <c r="B230" t="s">
        <v>775</v>
      </c>
      <c r="C230">
        <v>2118</v>
      </c>
      <c r="D230" t="s">
        <v>776</v>
      </c>
      <c r="E230" s="100">
        <v>-14650416.050000001</v>
      </c>
      <c r="F230" s="100">
        <v>67760391.939999998</v>
      </c>
      <c r="G230" s="100">
        <v>-70750633.030000001</v>
      </c>
      <c r="H230" s="100">
        <v>-2990241.09</v>
      </c>
      <c r="I230" s="100">
        <v>-17640657.140000001</v>
      </c>
      <c r="J230" s="135">
        <f t="shared" si="13"/>
        <v>-17640.657139999999</v>
      </c>
      <c r="K230" s="135">
        <f t="shared" si="14"/>
        <v>-17641</v>
      </c>
      <c r="L230" s="377">
        <f>IFERROR(VLOOKUP(C230,'[356]DE x PARA'!C225:K2224,7,FALSE),"SINTÉTICA")</f>
        <v>0</v>
      </c>
      <c r="M230">
        <f>IFERROR(VLOOKUP(B230,'[356]DE x PARA'!B225:K2224,10,FALSE),"SINTÉTICA")</f>
        <v>0</v>
      </c>
      <c r="N230">
        <f>IFERROR(VLOOKUP(M230,'[356]DE x PARA'!$K$2:$L$2001,2,FALSE),0)</f>
        <v>0</v>
      </c>
      <c r="O230">
        <f t="shared" si="15"/>
        <v>0</v>
      </c>
    </row>
    <row r="231" spans="1:15" ht="18">
      <c r="A231" t="str">
        <f t="shared" si="12"/>
        <v>2.1.1.08.0001</v>
      </c>
      <c r="B231" t="s">
        <v>777</v>
      </c>
      <c r="C231">
        <v>21181</v>
      </c>
      <c r="D231" t="s">
        <v>778</v>
      </c>
      <c r="E231" s="100">
        <v>-3296800.97</v>
      </c>
      <c r="F231" s="100">
        <v>44578217.219999999</v>
      </c>
      <c r="G231" s="100">
        <v>-44584575.43</v>
      </c>
      <c r="H231" s="100">
        <v>-6358.21</v>
      </c>
      <c r="I231" s="100">
        <v>-3303159.18</v>
      </c>
      <c r="J231" s="135">
        <f t="shared" si="13"/>
        <v>-3303.1591800000001</v>
      </c>
      <c r="K231" s="135">
        <f t="shared" si="14"/>
        <v>-3303</v>
      </c>
      <c r="L231" s="377">
        <f>IFERROR(VLOOKUP(C231,'[356]DE x PARA'!C226:K2225,7,FALSE),"SINTÉTICA")</f>
        <v>500001</v>
      </c>
      <c r="M231">
        <f>IFERROR(VLOOKUP(B231,'[356]DE x PARA'!B226:K2225,10,FALSE),"SINTÉTICA")</f>
        <v>600019</v>
      </c>
      <c r="N231">
        <f>IFERROR(VLOOKUP(M231,'[356]DE x PARA'!$K$2:$L$2001,2,FALSE),0)</f>
        <v>-1</v>
      </c>
      <c r="O231">
        <f t="shared" si="15"/>
        <v>6358.21</v>
      </c>
    </row>
    <row r="232" spans="1:15" ht="18">
      <c r="A232" t="str">
        <f t="shared" si="12"/>
        <v>2.1.1.08.0002</v>
      </c>
      <c r="B232" t="s">
        <v>779</v>
      </c>
      <c r="C232">
        <v>21182</v>
      </c>
      <c r="D232" t="s">
        <v>780</v>
      </c>
      <c r="E232" s="100">
        <v>0</v>
      </c>
      <c r="F232" s="100">
        <v>37684</v>
      </c>
      <c r="G232" s="100">
        <v>-3167666.66</v>
      </c>
      <c r="H232" s="100">
        <v>-3129982.66</v>
      </c>
      <c r="I232" s="100">
        <v>-3129982.66</v>
      </c>
      <c r="J232" s="135">
        <f t="shared" si="13"/>
        <v>-3129.9826600000001</v>
      </c>
      <c r="K232" s="135">
        <f t="shared" si="14"/>
        <v>-3130</v>
      </c>
      <c r="L232" s="377">
        <f>IFERROR(VLOOKUP(C232,'[356]DE x PARA'!C227:K2226,7,FALSE),"SINTÉTICA")</f>
        <v>500001</v>
      </c>
      <c r="M232">
        <f>IFERROR(VLOOKUP(B232,'[356]DE x PARA'!B227:K2226,10,FALSE),"SINTÉTICA")</f>
        <v>600019</v>
      </c>
      <c r="N232">
        <f>IFERROR(VLOOKUP(M232,'[356]DE x PARA'!$K$2:$L$2001,2,FALSE),0)</f>
        <v>-1</v>
      </c>
      <c r="O232">
        <f t="shared" si="15"/>
        <v>3129982.66</v>
      </c>
    </row>
    <row r="233" spans="1:15" ht="18">
      <c r="A233" t="str">
        <f t="shared" si="12"/>
        <v>2.1.1.08.0003</v>
      </c>
      <c r="B233" t="s">
        <v>781</v>
      </c>
      <c r="C233">
        <v>21183</v>
      </c>
      <c r="D233" t="s">
        <v>782</v>
      </c>
      <c r="E233" s="100">
        <v>-7042192.4800000004</v>
      </c>
      <c r="F233" s="100">
        <v>4861552.75</v>
      </c>
      <c r="G233" s="100">
        <v>-4419401.79</v>
      </c>
      <c r="H233" s="100">
        <v>442150.96</v>
      </c>
      <c r="I233" s="100">
        <v>-6600041.5199999996</v>
      </c>
      <c r="J233" s="135">
        <f t="shared" si="13"/>
        <v>-6600.0415199999998</v>
      </c>
      <c r="K233" s="135">
        <f t="shared" si="14"/>
        <v>-6600</v>
      </c>
      <c r="L233" s="377">
        <f>IFERROR(VLOOKUP(C233,'[356]DE x PARA'!C228:K2227,7,FALSE),"SINTÉTICA")</f>
        <v>500001</v>
      </c>
      <c r="M233">
        <f>IFERROR(VLOOKUP(B233,'[356]DE x PARA'!B228:K2227,10,FALSE),"SINTÉTICA")</f>
        <v>600019</v>
      </c>
      <c r="N233">
        <f>IFERROR(VLOOKUP(M233,'[356]DE x PARA'!$K$2:$L$2001,2,FALSE),0)</f>
        <v>-1</v>
      </c>
      <c r="O233">
        <f t="shared" si="15"/>
        <v>-442150.96</v>
      </c>
    </row>
    <row r="234" spans="1:15" ht="18">
      <c r="A234" t="str">
        <f t="shared" si="12"/>
        <v>2.1.1.08.0004</v>
      </c>
      <c r="B234" t="s">
        <v>783</v>
      </c>
      <c r="C234">
        <v>21184</v>
      </c>
      <c r="D234" t="s">
        <v>784</v>
      </c>
      <c r="E234" s="100">
        <v>-1314535.46</v>
      </c>
      <c r="F234" s="100">
        <v>10129392.25</v>
      </c>
      <c r="G234" s="100">
        <v>-10034393.9</v>
      </c>
      <c r="H234" s="100">
        <v>94998.35</v>
      </c>
      <c r="I234" s="100">
        <v>-1219537.1100000001</v>
      </c>
      <c r="J234" s="135">
        <f t="shared" si="13"/>
        <v>-1219.5371100000002</v>
      </c>
      <c r="K234" s="135">
        <f t="shared" si="14"/>
        <v>-1220</v>
      </c>
      <c r="L234" s="377">
        <f>IFERROR(VLOOKUP(C234,'[356]DE x PARA'!C229:K2228,7,FALSE),"SINTÉTICA")</f>
        <v>500001</v>
      </c>
      <c r="M234">
        <f>IFERROR(VLOOKUP(B234,'[356]DE x PARA'!B229:K2228,10,FALSE),"SINTÉTICA")</f>
        <v>600019</v>
      </c>
      <c r="N234">
        <f>IFERROR(VLOOKUP(M234,'[356]DE x PARA'!$K$2:$L$2001,2,FALSE),0)</f>
        <v>-1</v>
      </c>
      <c r="O234">
        <f t="shared" si="15"/>
        <v>-94998.35</v>
      </c>
    </row>
    <row r="235" spans="1:15" ht="18">
      <c r="A235" t="str">
        <f t="shared" si="12"/>
        <v>2.1.1.08.0005</v>
      </c>
      <c r="B235" t="s">
        <v>785</v>
      </c>
      <c r="C235">
        <v>21185</v>
      </c>
      <c r="D235" t="s">
        <v>786</v>
      </c>
      <c r="E235" s="100">
        <v>-607966.32999999996</v>
      </c>
      <c r="F235" s="100">
        <v>3539583.57</v>
      </c>
      <c r="G235" s="100">
        <v>-3320505.52</v>
      </c>
      <c r="H235" s="100">
        <v>219078.05</v>
      </c>
      <c r="I235" s="100">
        <v>-388888.28</v>
      </c>
      <c r="J235" s="135">
        <f t="shared" si="13"/>
        <v>-388.88828000000001</v>
      </c>
      <c r="K235" s="135">
        <f t="shared" si="14"/>
        <v>-389</v>
      </c>
      <c r="L235" s="377">
        <f>IFERROR(VLOOKUP(C235,'[356]DE x PARA'!C230:K2229,7,FALSE),"SINTÉTICA")</f>
        <v>500001</v>
      </c>
      <c r="M235">
        <f>IFERROR(VLOOKUP(B235,'[356]DE x PARA'!B230:K2229,10,FALSE),"SINTÉTICA")</f>
        <v>600019</v>
      </c>
      <c r="N235">
        <f>IFERROR(VLOOKUP(M235,'[356]DE x PARA'!$K$2:$L$2001,2,FALSE),0)</f>
        <v>-1</v>
      </c>
      <c r="O235">
        <f t="shared" si="15"/>
        <v>-219078.05</v>
      </c>
    </row>
    <row r="236" spans="1:15" ht="18">
      <c r="A236" t="str">
        <f t="shared" si="12"/>
        <v>2.1.1.08.0006</v>
      </c>
      <c r="B236" t="s">
        <v>787</v>
      </c>
      <c r="C236">
        <v>21186</v>
      </c>
      <c r="D236" t="s">
        <v>788</v>
      </c>
      <c r="E236" s="100">
        <v>0</v>
      </c>
      <c r="F236" s="100">
        <v>1200</v>
      </c>
      <c r="G236" s="100">
        <v>-1200</v>
      </c>
      <c r="H236" s="100">
        <v>0</v>
      </c>
      <c r="I236" s="100">
        <v>0</v>
      </c>
      <c r="J236" s="135">
        <f t="shared" si="13"/>
        <v>0</v>
      </c>
      <c r="K236" s="135">
        <f t="shared" si="14"/>
        <v>0</v>
      </c>
      <c r="L236" s="377">
        <f>IFERROR(VLOOKUP(C236,'[356]DE x PARA'!C231:K2230,7,FALSE),"SINTÉTICA")</f>
        <v>500001</v>
      </c>
      <c r="M236">
        <f>IFERROR(VLOOKUP(B236,'[356]DE x PARA'!B231:K2230,10,FALSE),"SINTÉTICA")</f>
        <v>600019</v>
      </c>
      <c r="N236">
        <f>IFERROR(VLOOKUP(M236,'[356]DE x PARA'!$K$2:$L$2001,2,FALSE),0)</f>
        <v>-1</v>
      </c>
      <c r="O236">
        <f t="shared" si="15"/>
        <v>0</v>
      </c>
    </row>
    <row r="237" spans="1:15" ht="18">
      <c r="A237" t="str">
        <f t="shared" si="12"/>
        <v>2.1.1.08.0007</v>
      </c>
      <c r="B237" t="s">
        <v>789</v>
      </c>
      <c r="C237">
        <v>21187</v>
      </c>
      <c r="D237" t="s">
        <v>790</v>
      </c>
      <c r="E237" s="100">
        <v>0</v>
      </c>
      <c r="F237" s="100">
        <v>145295.07999999999</v>
      </c>
      <c r="G237" s="100">
        <v>-145295.07999999999</v>
      </c>
      <c r="H237" s="100">
        <v>0</v>
      </c>
      <c r="I237" s="100">
        <v>0</v>
      </c>
      <c r="J237" s="135">
        <f t="shared" si="13"/>
        <v>0</v>
      </c>
      <c r="K237" s="135">
        <f t="shared" si="14"/>
        <v>0</v>
      </c>
      <c r="L237" s="377">
        <f>IFERROR(VLOOKUP(C237,'[356]DE x PARA'!C232:K2231,7,FALSE),"SINTÉTICA")</f>
        <v>500001</v>
      </c>
      <c r="M237">
        <f>IFERROR(VLOOKUP(B237,'[356]DE x PARA'!B232:K2231,10,FALSE),"SINTÉTICA")</f>
        <v>600019</v>
      </c>
      <c r="N237">
        <f>IFERROR(VLOOKUP(M237,'[356]DE x PARA'!$K$2:$L$2001,2,FALSE),0)</f>
        <v>-1</v>
      </c>
      <c r="O237">
        <f t="shared" si="15"/>
        <v>0</v>
      </c>
    </row>
    <row r="238" spans="1:15" ht="18">
      <c r="A238" t="str">
        <f t="shared" si="12"/>
        <v>2.1.1.08.0008</v>
      </c>
      <c r="B238" t="s">
        <v>791</v>
      </c>
      <c r="C238">
        <v>21188</v>
      </c>
      <c r="D238" t="s">
        <v>792</v>
      </c>
      <c r="E238" s="100">
        <v>-10670.47</v>
      </c>
      <c r="F238" s="100">
        <v>173373.83</v>
      </c>
      <c r="G238" s="100">
        <v>-162703.35999999999</v>
      </c>
      <c r="H238" s="100">
        <v>10670.47</v>
      </c>
      <c r="I238" s="100">
        <v>0</v>
      </c>
      <c r="J238" s="135">
        <f t="shared" si="13"/>
        <v>0</v>
      </c>
      <c r="K238" s="135">
        <f t="shared" si="14"/>
        <v>0</v>
      </c>
      <c r="L238" s="377">
        <f>IFERROR(VLOOKUP(C238,'[356]DE x PARA'!C233:K2232,7,FALSE),"SINTÉTICA")</f>
        <v>500001</v>
      </c>
      <c r="M238">
        <f>IFERROR(VLOOKUP(B238,'[356]DE x PARA'!B233:K2232,10,FALSE),"SINTÉTICA")</f>
        <v>600019</v>
      </c>
      <c r="N238">
        <f>IFERROR(VLOOKUP(M238,'[356]DE x PARA'!$K$2:$L$2001,2,FALSE),0)</f>
        <v>-1</v>
      </c>
      <c r="O238">
        <f t="shared" si="15"/>
        <v>-10670.47</v>
      </c>
    </row>
    <row r="239" spans="1:15" ht="18">
      <c r="A239" t="str">
        <f t="shared" si="12"/>
        <v>2.1.1.08.0009</v>
      </c>
      <c r="B239" t="s">
        <v>793</v>
      </c>
      <c r="C239">
        <v>21189</v>
      </c>
      <c r="D239" t="s">
        <v>794</v>
      </c>
      <c r="E239" s="100">
        <v>-335918.14</v>
      </c>
      <c r="F239" s="100">
        <v>2672978.64</v>
      </c>
      <c r="G239" s="100">
        <v>-2676608.1</v>
      </c>
      <c r="H239" s="100">
        <v>-3629.46</v>
      </c>
      <c r="I239" s="100">
        <v>-339547.6</v>
      </c>
      <c r="J239" s="135">
        <f t="shared" si="13"/>
        <v>-339.54759999999999</v>
      </c>
      <c r="K239" s="135">
        <f t="shared" si="14"/>
        <v>-340</v>
      </c>
      <c r="L239" s="377">
        <f>IFERROR(VLOOKUP(C239,'[356]DE x PARA'!C234:K2233,7,FALSE),"SINTÉTICA")</f>
        <v>500001</v>
      </c>
      <c r="M239">
        <f>IFERROR(VLOOKUP(B239,'[356]DE x PARA'!B234:K2233,10,FALSE),"SINTÉTICA")</f>
        <v>600032</v>
      </c>
      <c r="N239">
        <f>IFERROR(VLOOKUP(M239,'[356]DE x PARA'!$K$2:$L$2001,2,FALSE),0)</f>
        <v>-1</v>
      </c>
      <c r="O239">
        <f t="shared" si="15"/>
        <v>3629.46</v>
      </c>
    </row>
    <row r="240" spans="1:15" ht="18">
      <c r="A240" t="str">
        <f t="shared" si="12"/>
        <v>2.1.1.08.0010</v>
      </c>
      <c r="B240" t="s">
        <v>795</v>
      </c>
      <c r="C240">
        <v>211810</v>
      </c>
      <c r="D240" t="s">
        <v>796</v>
      </c>
      <c r="E240" s="100">
        <v>0</v>
      </c>
      <c r="F240" s="100">
        <v>9141.4500000000007</v>
      </c>
      <c r="G240" s="100">
        <v>-662860.99</v>
      </c>
      <c r="H240" s="100">
        <v>-653719.54</v>
      </c>
      <c r="I240" s="100">
        <v>-653719.54</v>
      </c>
      <c r="J240" s="135">
        <f t="shared" si="13"/>
        <v>-653.71954000000005</v>
      </c>
      <c r="K240" s="135">
        <f t="shared" si="14"/>
        <v>-654</v>
      </c>
      <c r="L240" s="377">
        <f>IFERROR(VLOOKUP(C240,'[356]DE x PARA'!C235:K2234,7,FALSE),"SINTÉTICA")</f>
        <v>500001</v>
      </c>
      <c r="M240">
        <f>IFERROR(VLOOKUP(B240,'[356]DE x PARA'!B235:K2234,10,FALSE),"SINTÉTICA")</f>
        <v>600019</v>
      </c>
      <c r="N240">
        <f>IFERROR(VLOOKUP(M240,'[356]DE x PARA'!$K$2:$L$2001,2,FALSE),0)</f>
        <v>-1</v>
      </c>
      <c r="O240">
        <f t="shared" si="15"/>
        <v>653719.54</v>
      </c>
    </row>
    <row r="241" spans="1:15" ht="18">
      <c r="A241" t="str">
        <f t="shared" si="12"/>
        <v>2.1.1.08.0011</v>
      </c>
      <c r="B241" t="s">
        <v>797</v>
      </c>
      <c r="C241">
        <v>211811</v>
      </c>
      <c r="D241" t="s">
        <v>798</v>
      </c>
      <c r="E241" s="100">
        <v>0</v>
      </c>
      <c r="F241" s="100">
        <v>230533.24</v>
      </c>
      <c r="G241" s="100">
        <v>-294033.43</v>
      </c>
      <c r="H241" s="100">
        <v>-63500.19</v>
      </c>
      <c r="I241" s="100">
        <v>-63500.19</v>
      </c>
      <c r="J241" s="135">
        <f t="shared" si="13"/>
        <v>-63.500190000000003</v>
      </c>
      <c r="K241" s="135">
        <f t="shared" si="14"/>
        <v>-64</v>
      </c>
      <c r="L241" s="377">
        <f>IFERROR(VLOOKUP(C241,'[356]DE x PARA'!C236:K2235,7,FALSE),"SINTÉTICA")</f>
        <v>500001</v>
      </c>
      <c r="M241">
        <f>IFERROR(VLOOKUP(B241,'[356]DE x PARA'!B236:K2235,10,FALSE),"SINTÉTICA")</f>
        <v>600019</v>
      </c>
      <c r="N241">
        <f>IFERROR(VLOOKUP(M241,'[356]DE x PARA'!$K$2:$L$2001,2,FALSE),0)</f>
        <v>-1</v>
      </c>
      <c r="O241">
        <f t="shared" si="15"/>
        <v>63500.19</v>
      </c>
    </row>
    <row r="242" spans="1:15" ht="18">
      <c r="A242" t="str">
        <f t="shared" si="12"/>
        <v>2.1.1.08.0012</v>
      </c>
      <c r="B242" t="s">
        <v>799</v>
      </c>
      <c r="C242">
        <v>211812</v>
      </c>
      <c r="D242" t="s">
        <v>800</v>
      </c>
      <c r="E242" s="100">
        <v>-1478930.54</v>
      </c>
      <c r="F242" s="100">
        <v>1000353.3</v>
      </c>
      <c r="G242" s="100">
        <v>-927902.59</v>
      </c>
      <c r="H242" s="100">
        <v>72450.710000000006</v>
      </c>
      <c r="I242" s="100">
        <v>-1406479.83</v>
      </c>
      <c r="J242" s="135">
        <f t="shared" si="13"/>
        <v>-1406.47983</v>
      </c>
      <c r="K242" s="135">
        <f t="shared" si="14"/>
        <v>-1406</v>
      </c>
      <c r="L242" s="377">
        <f>IFERROR(VLOOKUP(C242,'[356]DE x PARA'!C237:K2236,7,FALSE),"SINTÉTICA")</f>
        <v>500001</v>
      </c>
      <c r="M242">
        <f>IFERROR(VLOOKUP(B242,'[356]DE x PARA'!B237:K2236,10,FALSE),"SINTÉTICA")</f>
        <v>600019</v>
      </c>
      <c r="N242">
        <f>IFERROR(VLOOKUP(M242,'[356]DE x PARA'!$K$2:$L$2001,2,FALSE),0)</f>
        <v>-1</v>
      </c>
      <c r="O242">
        <f t="shared" si="15"/>
        <v>-72450.710000000006</v>
      </c>
    </row>
    <row r="243" spans="1:15" ht="18">
      <c r="A243" t="str">
        <f t="shared" si="12"/>
        <v>2.1.1.08.0013</v>
      </c>
      <c r="B243" t="s">
        <v>801</v>
      </c>
      <c r="C243">
        <v>211813</v>
      </c>
      <c r="D243" t="s">
        <v>802</v>
      </c>
      <c r="E243" s="100">
        <v>-563401.66</v>
      </c>
      <c r="F243" s="100">
        <v>381086.61</v>
      </c>
      <c r="G243" s="100">
        <v>-353486.18</v>
      </c>
      <c r="H243" s="100">
        <v>27600.43</v>
      </c>
      <c r="I243" s="100">
        <v>-535801.23</v>
      </c>
      <c r="J243" s="135">
        <f t="shared" si="13"/>
        <v>-535.80123000000003</v>
      </c>
      <c r="K243" s="135">
        <f t="shared" si="14"/>
        <v>-536</v>
      </c>
      <c r="L243" s="377">
        <f>IFERROR(VLOOKUP(C243,'[356]DE x PARA'!C238:K2237,7,FALSE),"SINTÉTICA")</f>
        <v>500001</v>
      </c>
      <c r="M243">
        <f>IFERROR(VLOOKUP(B243,'[356]DE x PARA'!B238:K2237,10,FALSE),"SINTÉTICA")</f>
        <v>600019</v>
      </c>
      <c r="N243">
        <f>IFERROR(VLOOKUP(M243,'[356]DE x PARA'!$K$2:$L$2001,2,FALSE),0)</f>
        <v>-1</v>
      </c>
      <c r="O243">
        <f t="shared" si="15"/>
        <v>-27600.43</v>
      </c>
    </row>
    <row r="244" spans="1:15" ht="18">
      <c r="A244" t="str">
        <f t="shared" si="12"/>
        <v>2.1.1.11</v>
      </c>
      <c r="B244" t="s">
        <v>4419</v>
      </c>
      <c r="C244">
        <v>211110</v>
      </c>
      <c r="D244" t="s">
        <v>814</v>
      </c>
      <c r="E244" s="100">
        <v>-2825115.32</v>
      </c>
      <c r="F244" s="100">
        <v>2832148.54</v>
      </c>
      <c r="G244" s="100">
        <v>-7033.22</v>
      </c>
      <c r="H244" s="100">
        <v>2825115.32</v>
      </c>
      <c r="I244" s="100">
        <v>0</v>
      </c>
      <c r="J244" s="135">
        <f t="shared" si="13"/>
        <v>0</v>
      </c>
      <c r="K244" s="135">
        <f t="shared" si="14"/>
        <v>0</v>
      </c>
      <c r="L244" s="377">
        <f>IFERROR(VLOOKUP(C244,'[356]DE x PARA'!C239:K2238,7,FALSE),"SINTÉTICA")</f>
        <v>0</v>
      </c>
      <c r="M244">
        <f>IFERROR(VLOOKUP(B244,'[356]DE x PARA'!B239:K2238,10,FALSE),"SINTÉTICA")</f>
        <v>0</v>
      </c>
      <c r="N244">
        <f>IFERROR(VLOOKUP(M244,'[356]DE x PARA'!$K$2:$L$2001,2,FALSE),0)</f>
        <v>0</v>
      </c>
      <c r="O244">
        <f t="shared" si="15"/>
        <v>0</v>
      </c>
    </row>
    <row r="245" spans="1:15" ht="18">
      <c r="A245" t="str">
        <f t="shared" si="12"/>
        <v>2.1.1.11.0001</v>
      </c>
      <c r="B245" t="s">
        <v>4420</v>
      </c>
      <c r="C245">
        <v>211111</v>
      </c>
      <c r="D245" t="s">
        <v>816</v>
      </c>
      <c r="E245" s="100">
        <v>-2825115.32</v>
      </c>
      <c r="F245" s="100">
        <v>2832148.54</v>
      </c>
      <c r="G245" s="100">
        <v>-7033.22</v>
      </c>
      <c r="H245" s="100">
        <v>2825115.32</v>
      </c>
      <c r="I245" s="100">
        <v>0</v>
      </c>
      <c r="J245" s="135">
        <f t="shared" si="13"/>
        <v>0</v>
      </c>
      <c r="K245" s="135">
        <f t="shared" si="14"/>
        <v>0</v>
      </c>
      <c r="L245" s="377">
        <f>IFERROR(VLOOKUP(C245,'[356]DE x PARA'!C240:K2239,7,FALSE),"SINTÉTICA")</f>
        <v>500001</v>
      </c>
      <c r="M245">
        <f>IFERROR(VLOOKUP(B245,'[356]DE x PARA'!B240:K2239,10,FALSE),"SINTÉTICA")</f>
        <v>600008</v>
      </c>
      <c r="N245">
        <f>IFERROR(VLOOKUP(M245,'[356]DE x PARA'!$K$2:$L$2001,2,FALSE),0)</f>
        <v>-1</v>
      </c>
      <c r="O245">
        <f t="shared" si="15"/>
        <v>-2825115.32</v>
      </c>
    </row>
    <row r="246" spans="1:15" ht="18">
      <c r="A246" t="str">
        <f t="shared" si="12"/>
        <v>2.1.1.14</v>
      </c>
      <c r="B246" t="s">
        <v>803</v>
      </c>
      <c r="C246">
        <v>21114</v>
      </c>
      <c r="D246" t="s">
        <v>26</v>
      </c>
      <c r="E246" s="100">
        <v>-25485.42</v>
      </c>
      <c r="F246" s="100">
        <v>211418.59</v>
      </c>
      <c r="G246" s="100">
        <v>-211800.98</v>
      </c>
      <c r="H246" s="100">
        <v>-382.39</v>
      </c>
      <c r="I246" s="100">
        <v>-25867.81</v>
      </c>
      <c r="J246" s="135">
        <f t="shared" si="13"/>
        <v>-25.867810000000002</v>
      </c>
      <c r="K246" s="135">
        <f t="shared" si="14"/>
        <v>-26</v>
      </c>
      <c r="L246" s="377">
        <f>IFERROR(VLOOKUP(C246,'[356]DE x PARA'!C241:K2240,7,FALSE),"SINTÉTICA")</f>
        <v>0</v>
      </c>
      <c r="M246">
        <f>IFERROR(VLOOKUP(B246,'[356]DE x PARA'!B241:K2240,10,FALSE),"SINTÉTICA")</f>
        <v>0</v>
      </c>
      <c r="N246">
        <f>IFERROR(VLOOKUP(M246,'[356]DE x PARA'!$K$2:$L$2001,2,FALSE),0)</f>
        <v>0</v>
      </c>
      <c r="O246">
        <f t="shared" si="15"/>
        <v>0</v>
      </c>
    </row>
    <row r="247" spans="1:15" ht="18">
      <c r="A247" t="str">
        <f t="shared" si="12"/>
        <v>2.1.1.14.0005</v>
      </c>
      <c r="B247" t="s">
        <v>804</v>
      </c>
      <c r="C247">
        <v>211145</v>
      </c>
      <c r="D247" t="s">
        <v>805</v>
      </c>
      <c r="E247" s="100">
        <v>0</v>
      </c>
      <c r="F247" s="100">
        <v>185933.17</v>
      </c>
      <c r="G247" s="100">
        <v>-211800.98</v>
      </c>
      <c r="H247" s="100">
        <v>-25867.81</v>
      </c>
      <c r="I247" s="100">
        <v>-25867.81</v>
      </c>
      <c r="J247" s="135">
        <f t="shared" si="13"/>
        <v>-25.867810000000002</v>
      </c>
      <c r="K247" s="135">
        <f t="shared" si="14"/>
        <v>-26</v>
      </c>
      <c r="L247" s="377">
        <f>IFERROR(VLOOKUP(C247,'[356]DE x PARA'!C242:K2241,7,FALSE),"SINTÉTICA")</f>
        <v>500001</v>
      </c>
      <c r="M247">
        <f>IFERROR(VLOOKUP(B247,'[356]DE x PARA'!B242:K2241,10,FALSE),"SINTÉTICA")</f>
        <v>600021</v>
      </c>
      <c r="N247">
        <f>IFERROR(VLOOKUP(M247,'[356]DE x PARA'!$K$2:$L$2001,2,FALSE),0)</f>
        <v>-1</v>
      </c>
      <c r="O247">
        <f t="shared" si="15"/>
        <v>25867.81</v>
      </c>
    </row>
    <row r="248" spans="1:15" ht="18">
      <c r="A248" t="str">
        <f t="shared" si="12"/>
        <v>2.1.1.14.0007</v>
      </c>
      <c r="B248" t="s">
        <v>4477</v>
      </c>
      <c r="C248">
        <v>211147</v>
      </c>
      <c r="D248" t="s">
        <v>4478</v>
      </c>
      <c r="E248" s="100">
        <v>-25485.42</v>
      </c>
      <c r="F248" s="100">
        <v>25485.42</v>
      </c>
      <c r="G248" s="100">
        <v>0</v>
      </c>
      <c r="H248" s="100">
        <v>25485.42</v>
      </c>
      <c r="I248" s="100">
        <v>0</v>
      </c>
      <c r="J248" s="135">
        <f t="shared" si="13"/>
        <v>0</v>
      </c>
      <c r="K248" s="135">
        <f t="shared" si="14"/>
        <v>0</v>
      </c>
      <c r="L248" s="377">
        <f>IFERROR(VLOOKUP(C248,'[356]DE x PARA'!C243:K2242,7,FALSE),"SINTÉTICA")</f>
        <v>500001</v>
      </c>
      <c r="M248">
        <f>IFERROR(VLOOKUP(B248,'[356]DE x PARA'!B243:K2242,10,FALSE),"SINTÉTICA")</f>
        <v>600021</v>
      </c>
      <c r="N248">
        <f>IFERROR(VLOOKUP(M248,'[356]DE x PARA'!$K$2:$L$2001,2,FALSE),0)</f>
        <v>-1</v>
      </c>
      <c r="O248">
        <f t="shared" si="15"/>
        <v>-25485.42</v>
      </c>
    </row>
    <row r="249" spans="1:15" ht="18">
      <c r="A249" t="str">
        <f t="shared" si="12"/>
        <v>2.1.1.15</v>
      </c>
      <c r="B249" t="s">
        <v>806</v>
      </c>
      <c r="C249">
        <v>21115</v>
      </c>
      <c r="D249" t="s">
        <v>794</v>
      </c>
      <c r="E249" s="100">
        <v>-332046.78000000003</v>
      </c>
      <c r="F249" s="100">
        <v>2649433.91</v>
      </c>
      <c r="G249" s="100">
        <v>-2654845.41</v>
      </c>
      <c r="H249" s="100">
        <v>-5411.5</v>
      </c>
      <c r="I249" s="100">
        <v>-337458.28</v>
      </c>
      <c r="J249" s="135">
        <f t="shared" si="13"/>
        <v>-337.45828</v>
      </c>
      <c r="K249" s="135">
        <f t="shared" si="14"/>
        <v>-337</v>
      </c>
      <c r="L249" s="377">
        <f>IFERROR(VLOOKUP(C249,'[356]DE x PARA'!C244:K2243,7,FALSE),"SINTÉTICA")</f>
        <v>0</v>
      </c>
      <c r="M249">
        <f>IFERROR(VLOOKUP(B249,'[356]DE x PARA'!B244:K2243,10,FALSE),"SINTÉTICA")</f>
        <v>0</v>
      </c>
      <c r="N249">
        <f>IFERROR(VLOOKUP(M249,'[356]DE x PARA'!$K$2:$L$2001,2,FALSE),0)</f>
        <v>0</v>
      </c>
      <c r="O249">
        <f t="shared" si="15"/>
        <v>0</v>
      </c>
    </row>
    <row r="250" spans="1:15" ht="18">
      <c r="A250" t="str">
        <f t="shared" si="12"/>
        <v>2.1.1.15.0001</v>
      </c>
      <c r="B250" t="s">
        <v>807</v>
      </c>
      <c r="C250">
        <v>211151</v>
      </c>
      <c r="D250" t="s">
        <v>808</v>
      </c>
      <c r="E250" s="100">
        <v>-332046.78000000003</v>
      </c>
      <c r="F250" s="100">
        <v>2649433.91</v>
      </c>
      <c r="G250" s="100">
        <v>-2654845.41</v>
      </c>
      <c r="H250" s="100">
        <v>-5411.5</v>
      </c>
      <c r="I250" s="100">
        <v>-337458.28</v>
      </c>
      <c r="J250" s="135">
        <f t="shared" si="13"/>
        <v>-337.45828</v>
      </c>
      <c r="K250" s="135">
        <f t="shared" si="14"/>
        <v>-337</v>
      </c>
      <c r="L250" s="377">
        <f>IFERROR(VLOOKUP(C250,'[356]DE x PARA'!C245:K2244,7,FALSE),"SINTÉTICA")</f>
        <v>500001</v>
      </c>
      <c r="M250">
        <f>IFERROR(VLOOKUP(B250,'[356]DE x PARA'!B245:K2244,10,FALSE),"SINTÉTICA")</f>
        <v>600032</v>
      </c>
      <c r="N250">
        <f>IFERROR(VLOOKUP(M250,'[356]DE x PARA'!$K$2:$L$2001,2,FALSE),0)</f>
        <v>-1</v>
      </c>
      <c r="O250">
        <f t="shared" si="15"/>
        <v>5411.5</v>
      </c>
    </row>
    <row r="251" spans="1:15" ht="18">
      <c r="A251" t="str">
        <f t="shared" si="12"/>
        <v>2.2</v>
      </c>
      <c r="B251" t="s">
        <v>809</v>
      </c>
      <c r="C251">
        <v>22</v>
      </c>
      <c r="D251" t="s">
        <v>810</v>
      </c>
      <c r="E251" s="100">
        <v>-7039774.5599999996</v>
      </c>
      <c r="F251" s="100">
        <v>642698.18999999994</v>
      </c>
      <c r="G251" s="100">
        <v>-4663402.8499999996</v>
      </c>
      <c r="H251" s="100">
        <v>-4020704.66</v>
      </c>
      <c r="I251" s="100">
        <v>-11060479.220000001</v>
      </c>
      <c r="J251" s="135">
        <f t="shared" si="13"/>
        <v>-11060.479220000001</v>
      </c>
      <c r="K251" s="135">
        <f t="shared" si="14"/>
        <v>-11060</v>
      </c>
      <c r="L251" s="377">
        <f>IFERROR(VLOOKUP(C251,'[356]DE x PARA'!C246:K2245,7,FALSE),"SINTÉTICA")</f>
        <v>0</v>
      </c>
      <c r="M251">
        <f>IFERROR(VLOOKUP(B251,'[356]DE x PARA'!B246:K2245,10,FALSE),"SINTÉTICA")</f>
        <v>0</v>
      </c>
      <c r="N251">
        <f>IFERROR(VLOOKUP(M251,'[356]DE x PARA'!$K$2:$L$2001,2,FALSE),0)</f>
        <v>0</v>
      </c>
      <c r="O251">
        <f t="shared" si="15"/>
        <v>0</v>
      </c>
    </row>
    <row r="252" spans="1:15" ht="18">
      <c r="A252" t="str">
        <f t="shared" si="12"/>
        <v>2.2.1</v>
      </c>
      <c r="B252" t="s">
        <v>811</v>
      </c>
      <c r="C252">
        <v>221</v>
      </c>
      <c r="D252" t="s">
        <v>812</v>
      </c>
      <c r="E252" s="100">
        <v>-7039774.5599999996</v>
      </c>
      <c r="F252" s="100">
        <v>642698.18999999994</v>
      </c>
      <c r="G252" s="100">
        <v>-4663402.8499999996</v>
      </c>
      <c r="H252" s="100">
        <v>-4020704.66</v>
      </c>
      <c r="I252" s="100">
        <v>-11060479.220000001</v>
      </c>
      <c r="J252" s="135">
        <f t="shared" si="13"/>
        <v>-11060.479220000001</v>
      </c>
      <c r="K252" s="135">
        <f t="shared" si="14"/>
        <v>-11060</v>
      </c>
      <c r="L252" s="377">
        <f>IFERROR(VLOOKUP(C252,'[356]DE x PARA'!C247:K2246,7,FALSE),"SINTÉTICA")</f>
        <v>0</v>
      </c>
      <c r="M252">
        <f>IFERROR(VLOOKUP(B252,'[356]DE x PARA'!B247:K2246,10,FALSE),"SINTÉTICA")</f>
        <v>0</v>
      </c>
      <c r="N252">
        <f>IFERROR(VLOOKUP(M252,'[356]DE x PARA'!$K$2:$L$2001,2,FALSE),0)</f>
        <v>0</v>
      </c>
      <c r="O252">
        <f t="shared" si="15"/>
        <v>0</v>
      </c>
    </row>
    <row r="253" spans="1:15" ht="18">
      <c r="A253" t="str">
        <f t="shared" si="12"/>
        <v>2.2.1.05</v>
      </c>
      <c r="B253" t="s">
        <v>813</v>
      </c>
      <c r="C253">
        <v>2215</v>
      </c>
      <c r="D253" t="s">
        <v>814</v>
      </c>
      <c r="E253" s="100">
        <v>-7039774.5599999996</v>
      </c>
      <c r="F253" s="100">
        <v>642698.18999999994</v>
      </c>
      <c r="G253" s="100">
        <v>-4663402.8499999996</v>
      </c>
      <c r="H253" s="100">
        <v>-4020704.66</v>
      </c>
      <c r="I253" s="100">
        <v>-11060479.220000001</v>
      </c>
      <c r="J253" s="135">
        <f t="shared" si="13"/>
        <v>-11060.479220000001</v>
      </c>
      <c r="K253" s="135">
        <f t="shared" si="14"/>
        <v>-11060</v>
      </c>
      <c r="L253" s="377">
        <f>IFERROR(VLOOKUP(C253,'[356]DE x PARA'!C248:K2247,7,FALSE),"SINTÉTICA")</f>
        <v>0</v>
      </c>
      <c r="M253">
        <f>IFERROR(VLOOKUP(B253,'[356]DE x PARA'!B248:K2247,10,FALSE),"SINTÉTICA")</f>
        <v>0</v>
      </c>
      <c r="N253">
        <f>IFERROR(VLOOKUP(M253,'[356]DE x PARA'!$K$2:$L$2001,2,FALSE),0)</f>
        <v>0</v>
      </c>
      <c r="O253">
        <f t="shared" si="15"/>
        <v>0</v>
      </c>
    </row>
    <row r="254" spans="1:15" ht="18">
      <c r="A254" t="str">
        <f t="shared" si="12"/>
        <v>2.2.1.05.0001</v>
      </c>
      <c r="B254" t="s">
        <v>815</v>
      </c>
      <c r="C254">
        <v>22151</v>
      </c>
      <c r="D254" t="s">
        <v>816</v>
      </c>
      <c r="E254" s="100">
        <v>-404002.73</v>
      </c>
      <c r="F254" s="100">
        <v>0</v>
      </c>
      <c r="G254" s="100">
        <v>-4066236.96</v>
      </c>
      <c r="H254" s="100">
        <v>-4066236.96</v>
      </c>
      <c r="I254" s="100">
        <v>-4470239.6900000004</v>
      </c>
      <c r="J254" s="135">
        <f t="shared" si="13"/>
        <v>-4470.2396900000003</v>
      </c>
      <c r="K254" s="135">
        <f t="shared" si="14"/>
        <v>-4470</v>
      </c>
      <c r="L254" s="377">
        <f>IFERROR(VLOOKUP(C254,'[356]DE x PARA'!C249:K2248,7,FALSE),"SINTÉTICA")</f>
        <v>500001</v>
      </c>
      <c r="M254">
        <f>IFERROR(VLOOKUP(B254,'[356]DE x PARA'!B249:K2248,10,FALSE),"SINTÉTICA")</f>
        <v>600008</v>
      </c>
      <c r="N254">
        <f>IFERROR(VLOOKUP(M254,'[356]DE x PARA'!$K$2:$L$2001,2,FALSE),0)</f>
        <v>-1</v>
      </c>
      <c r="O254">
        <f t="shared" si="15"/>
        <v>4066236.96</v>
      </c>
    </row>
    <row r="255" spans="1:15" ht="18">
      <c r="A255" t="str">
        <f t="shared" si="12"/>
        <v>2.2.1.05.0002</v>
      </c>
      <c r="B255" t="s">
        <v>817</v>
      </c>
      <c r="C255">
        <v>22152</v>
      </c>
      <c r="D255" t="s">
        <v>818</v>
      </c>
      <c r="E255" s="100">
        <v>0</v>
      </c>
      <c r="F255" s="100">
        <v>0</v>
      </c>
      <c r="G255" s="100">
        <v>-2456.08</v>
      </c>
      <c r="H255" s="100">
        <v>-2456.08</v>
      </c>
      <c r="I255" s="100">
        <v>-2456.08</v>
      </c>
      <c r="J255" s="135">
        <f t="shared" si="13"/>
        <v>-2.45608</v>
      </c>
      <c r="K255" s="135">
        <f t="shared" si="14"/>
        <v>-2</v>
      </c>
      <c r="L255" s="377">
        <f>IFERROR(VLOOKUP(C255,'[356]DE x PARA'!C250:K2249,7,FALSE),"SINTÉTICA")</f>
        <v>500001</v>
      </c>
      <c r="M255">
        <f>IFERROR(VLOOKUP(B255,'[356]DE x PARA'!B250:K2249,10,FALSE),"SINTÉTICA")</f>
        <v>600008</v>
      </c>
      <c r="N255">
        <f>IFERROR(VLOOKUP(M255,'[356]DE x PARA'!$K$2:$L$2001,2,FALSE),0)</f>
        <v>-1</v>
      </c>
      <c r="O255">
        <f t="shared" si="15"/>
        <v>2456.08</v>
      </c>
    </row>
    <row r="256" spans="1:15" ht="18">
      <c r="A256" t="str">
        <f t="shared" si="12"/>
        <v>2.2.1.05.0003</v>
      </c>
      <c r="B256" t="s">
        <v>819</v>
      </c>
      <c r="C256">
        <v>22153</v>
      </c>
      <c r="D256" t="s">
        <v>820</v>
      </c>
      <c r="E256" s="100">
        <v>-6633425.5300000003</v>
      </c>
      <c r="F256" s="100">
        <v>640310.85</v>
      </c>
      <c r="G256" s="100">
        <v>-594668.77</v>
      </c>
      <c r="H256" s="100">
        <v>45642.080000000002</v>
      </c>
      <c r="I256" s="100">
        <v>-6587783.4500000002</v>
      </c>
      <c r="J256" s="135">
        <f t="shared" si="13"/>
        <v>-6587.7834499999999</v>
      </c>
      <c r="K256" s="135">
        <f t="shared" si="14"/>
        <v>-6588</v>
      </c>
      <c r="L256" s="377">
        <f>IFERROR(VLOOKUP(C256,'[356]DE x PARA'!C251:K2250,7,FALSE),"SINTÉTICA")</f>
        <v>500001</v>
      </c>
      <c r="M256">
        <f>IFERROR(VLOOKUP(B256,'[356]DE x PARA'!B251:K2250,10,FALSE),"SINTÉTICA")</f>
        <v>600008</v>
      </c>
      <c r="N256">
        <f>IFERROR(VLOOKUP(M256,'[356]DE x PARA'!$K$2:$L$2001,2,FALSE),0)</f>
        <v>-1</v>
      </c>
      <c r="O256">
        <f t="shared" si="15"/>
        <v>-45642.080000000002</v>
      </c>
    </row>
    <row r="257" spans="1:15" ht="18">
      <c r="A257" t="str">
        <f t="shared" si="12"/>
        <v>2.2.1.05.0004</v>
      </c>
      <c r="B257" t="s">
        <v>4502</v>
      </c>
      <c r="C257">
        <v>22154</v>
      </c>
      <c r="D257" t="s">
        <v>4503</v>
      </c>
      <c r="E257" s="100">
        <v>-2346.3000000000002</v>
      </c>
      <c r="F257" s="100">
        <v>2387.34</v>
      </c>
      <c r="G257" s="100">
        <v>-41.04</v>
      </c>
      <c r="H257" s="100">
        <v>2346.3000000000002</v>
      </c>
      <c r="I257" s="100">
        <v>0</v>
      </c>
      <c r="J257" s="135">
        <f t="shared" si="13"/>
        <v>0</v>
      </c>
      <c r="K257" s="135">
        <f t="shared" si="14"/>
        <v>0</v>
      </c>
      <c r="L257" s="377">
        <f>IFERROR(VLOOKUP(C257,'[356]DE x PARA'!C252:K2251,7,FALSE),"SINTÉTICA")</f>
        <v>500001</v>
      </c>
      <c r="M257">
        <f>IFERROR(VLOOKUP(B257,'[356]DE x PARA'!B252:K2251,10,FALSE),"SINTÉTICA")</f>
        <v>600008</v>
      </c>
      <c r="N257">
        <f>IFERROR(VLOOKUP(M257,'[356]DE x PARA'!$K$2:$L$2001,2,FALSE),0)</f>
        <v>-1</v>
      </c>
      <c r="O257">
        <f t="shared" si="15"/>
        <v>-2346.3000000000002</v>
      </c>
    </row>
    <row r="258" spans="1:15" ht="18">
      <c r="A258" t="str">
        <f t="shared" si="12"/>
        <v>2.4</v>
      </c>
      <c r="B258" t="s">
        <v>821</v>
      </c>
      <c r="C258" t="s">
        <v>822</v>
      </c>
      <c r="D258" t="s">
        <v>823</v>
      </c>
      <c r="E258" s="100">
        <v>-25208883.989999998</v>
      </c>
      <c r="F258" s="100">
        <v>8528105.2200000007</v>
      </c>
      <c r="G258" s="100">
        <v>-10148458.710000001</v>
      </c>
      <c r="H258" s="100">
        <v>-1620353.49</v>
      </c>
      <c r="I258" s="100">
        <v>-26829237.48</v>
      </c>
      <c r="J258" s="135">
        <f t="shared" si="13"/>
        <v>-26829.23748</v>
      </c>
      <c r="K258" s="135">
        <f t="shared" si="14"/>
        <v>-26829</v>
      </c>
      <c r="L258" s="377">
        <f>IFERROR(VLOOKUP(C258,'[356]DE x PARA'!C253:K2252,7,FALSE),"SINTÉTICA")</f>
        <v>0</v>
      </c>
      <c r="M258">
        <f>IFERROR(VLOOKUP(B258,'[356]DE x PARA'!B253:K2252,10,FALSE),"SINTÉTICA")</f>
        <v>0</v>
      </c>
      <c r="N258">
        <f>IFERROR(VLOOKUP(M258,'[356]DE x PARA'!$K$2:$L$2001,2,FALSE),0)</f>
        <v>0</v>
      </c>
      <c r="O258">
        <f t="shared" si="15"/>
        <v>0</v>
      </c>
    </row>
    <row r="259" spans="1:15" ht="18">
      <c r="A259" t="str">
        <f t="shared" si="12"/>
        <v>2.4.1</v>
      </c>
      <c r="B259" t="s">
        <v>824</v>
      </c>
      <c r="C259">
        <v>241</v>
      </c>
      <c r="D259" t="s">
        <v>30</v>
      </c>
      <c r="E259" s="100">
        <v>-28468909.870000001</v>
      </c>
      <c r="F259" s="100">
        <v>0</v>
      </c>
      <c r="G259" s="100">
        <v>-2550004.59</v>
      </c>
      <c r="H259" s="100">
        <v>-2550004.59</v>
      </c>
      <c r="I259" s="100">
        <v>-31018914.460000001</v>
      </c>
      <c r="J259" s="135">
        <f t="shared" si="13"/>
        <v>-31018.91446</v>
      </c>
      <c r="K259" s="135">
        <f t="shared" si="14"/>
        <v>-31019</v>
      </c>
      <c r="L259" s="377">
        <f>IFERROR(VLOOKUP(C259,'[356]DE x PARA'!C254:K2253,7,FALSE),"SINTÉTICA")</f>
        <v>0</v>
      </c>
      <c r="M259">
        <f>IFERROR(VLOOKUP(B259,'[356]DE x PARA'!B254:K2253,10,FALSE),"SINTÉTICA")</f>
        <v>0</v>
      </c>
      <c r="N259">
        <f>IFERROR(VLOOKUP(M259,'[356]DE x PARA'!$K$2:$L$2001,2,FALSE),0)</f>
        <v>0</v>
      </c>
      <c r="O259">
        <f t="shared" si="15"/>
        <v>0</v>
      </c>
    </row>
    <row r="260" spans="1:15" ht="18">
      <c r="A260" t="str">
        <f t="shared" si="12"/>
        <v>2.4.1.01</v>
      </c>
      <c r="B260" t="s">
        <v>825</v>
      </c>
      <c r="C260">
        <v>2411</v>
      </c>
      <c r="D260" t="s">
        <v>826</v>
      </c>
      <c r="E260" s="100">
        <v>-28468909.870000001</v>
      </c>
      <c r="F260" s="100">
        <v>0</v>
      </c>
      <c r="G260" s="100">
        <v>-2550004.59</v>
      </c>
      <c r="H260" s="100">
        <v>-2550004.59</v>
      </c>
      <c r="I260" s="100">
        <v>-31018914.460000001</v>
      </c>
      <c r="J260" s="135">
        <f t="shared" si="13"/>
        <v>-31018.91446</v>
      </c>
      <c r="K260" s="135">
        <f t="shared" si="14"/>
        <v>-31019</v>
      </c>
      <c r="L260" s="377">
        <f>IFERROR(VLOOKUP(C260,'[356]DE x PARA'!C255:K2254,7,FALSE),"SINTÉTICA")</f>
        <v>0</v>
      </c>
      <c r="M260">
        <f>IFERROR(VLOOKUP(B260,'[356]DE x PARA'!B255:K2254,10,FALSE),"SINTÉTICA")</f>
        <v>0</v>
      </c>
      <c r="N260">
        <f>IFERROR(VLOOKUP(M260,'[356]DE x PARA'!$K$2:$L$2001,2,FALSE),0)</f>
        <v>0</v>
      </c>
      <c r="O260">
        <f t="shared" si="15"/>
        <v>0</v>
      </c>
    </row>
    <row r="261" spans="1:15" ht="18">
      <c r="A261" t="str">
        <f t="shared" si="12"/>
        <v>2.4.1.01.0001</v>
      </c>
      <c r="B261" t="s">
        <v>827</v>
      </c>
      <c r="C261">
        <v>24111</v>
      </c>
      <c r="D261" t="s">
        <v>826</v>
      </c>
      <c r="E261" s="100">
        <v>-28468909.870000001</v>
      </c>
      <c r="F261" s="100">
        <v>0</v>
      </c>
      <c r="G261" s="100">
        <v>-2550004.59</v>
      </c>
      <c r="H261" s="100">
        <v>-2550004.59</v>
      </c>
      <c r="I261" s="100">
        <v>-31018914.460000001</v>
      </c>
      <c r="J261" s="135">
        <f t="shared" si="13"/>
        <v>-31018.91446</v>
      </c>
      <c r="K261" s="135">
        <f t="shared" si="14"/>
        <v>-31019</v>
      </c>
      <c r="L261" s="377">
        <f>IFERROR(VLOOKUP(C261,'[356]DE x PARA'!C256:K2255,7,FALSE),"SINTÉTICA")</f>
        <v>500001</v>
      </c>
      <c r="M261">
        <f>IFERROR(VLOOKUP(B261,'[356]DE x PARA'!B256:K2255,10,FALSE),"SINTÉTICA")</f>
        <v>600028</v>
      </c>
      <c r="N261">
        <f>IFERROR(VLOOKUP(M261,'[356]DE x PARA'!$K$2:$L$2001,2,FALSE),0)</f>
        <v>-1</v>
      </c>
      <c r="O261">
        <f t="shared" si="15"/>
        <v>2550004.59</v>
      </c>
    </row>
    <row r="262" spans="1:15" ht="18">
      <c r="A262" t="str">
        <f t="shared" si="12"/>
        <v>2.4.3</v>
      </c>
      <c r="B262" t="s">
        <v>828</v>
      </c>
      <c r="C262">
        <v>243</v>
      </c>
      <c r="D262" t="s">
        <v>829</v>
      </c>
      <c r="E262" s="100">
        <v>46.6</v>
      </c>
      <c r="F262" s="100">
        <v>0</v>
      </c>
      <c r="G262" s="100">
        <v>-24.92</v>
      </c>
      <c r="H262" s="100">
        <v>-24.92</v>
      </c>
      <c r="I262" s="100">
        <v>21.68</v>
      </c>
      <c r="J262" s="135">
        <f t="shared" si="13"/>
        <v>2.1680000000000001E-2</v>
      </c>
      <c r="K262" s="135">
        <f t="shared" si="14"/>
        <v>0</v>
      </c>
      <c r="L262" s="377">
        <f>IFERROR(VLOOKUP(C262,'[356]DE x PARA'!C257:K2256,7,FALSE),"SINTÉTICA")</f>
        <v>0</v>
      </c>
      <c r="M262">
        <f>IFERROR(VLOOKUP(B262,'[356]DE x PARA'!B257:K2256,10,FALSE),"SINTÉTICA")</f>
        <v>0</v>
      </c>
      <c r="N262">
        <f>IFERROR(VLOOKUP(M262,'[356]DE x PARA'!$K$2:$L$2001,2,FALSE),0)</f>
        <v>0</v>
      </c>
      <c r="O262">
        <f t="shared" si="15"/>
        <v>0</v>
      </c>
    </row>
    <row r="263" spans="1:15" ht="18">
      <c r="A263" t="str">
        <f t="shared" si="12"/>
        <v>2.4.3.01</v>
      </c>
      <c r="B263" t="s">
        <v>830</v>
      </c>
      <c r="C263">
        <v>2431</v>
      </c>
      <c r="D263" t="s">
        <v>831</v>
      </c>
      <c r="E263" s="100">
        <v>46.6</v>
      </c>
      <c r="F263" s="100">
        <v>0</v>
      </c>
      <c r="G263" s="100">
        <v>-24.92</v>
      </c>
      <c r="H263" s="100">
        <v>-24.92</v>
      </c>
      <c r="I263" s="100">
        <v>21.68</v>
      </c>
      <c r="J263" s="135">
        <f t="shared" si="13"/>
        <v>2.1680000000000001E-2</v>
      </c>
      <c r="K263" s="135">
        <f t="shared" si="14"/>
        <v>0</v>
      </c>
      <c r="L263" s="377">
        <f>IFERROR(VLOOKUP(C263,'[356]DE x PARA'!C258:K2257,7,FALSE),"SINTÉTICA")</f>
        <v>0</v>
      </c>
      <c r="M263">
        <f>IFERROR(VLOOKUP(B263,'[356]DE x PARA'!B258:K2257,10,FALSE),"SINTÉTICA")</f>
        <v>0</v>
      </c>
      <c r="N263">
        <f>IFERROR(VLOOKUP(M263,'[356]DE x PARA'!$K$2:$L$2001,2,FALSE),0)</f>
        <v>0</v>
      </c>
      <c r="O263">
        <f t="shared" si="15"/>
        <v>0</v>
      </c>
    </row>
    <row r="264" spans="1:15" ht="18">
      <c r="A264" t="str">
        <f t="shared" ref="A264:A327" si="16">B264</f>
        <v>2.4.3.01.0001</v>
      </c>
      <c r="B264" t="s">
        <v>832</v>
      </c>
      <c r="C264">
        <v>24311</v>
      </c>
      <c r="D264" t="s">
        <v>833</v>
      </c>
      <c r="E264" s="100">
        <v>46.6</v>
      </c>
      <c r="F264" s="100">
        <v>0</v>
      </c>
      <c r="G264" s="100">
        <v>-24.92</v>
      </c>
      <c r="H264" s="100">
        <v>-24.92</v>
      </c>
      <c r="I264" s="100">
        <v>21.68</v>
      </c>
      <c r="J264" s="135">
        <f t="shared" ref="J264:J327" si="17">I264/1000</f>
        <v>2.1680000000000001E-2</v>
      </c>
      <c r="K264" s="135">
        <f t="shared" ref="K264:K327" si="18">ROUND(J264,0)</f>
        <v>0</v>
      </c>
      <c r="L264" s="377">
        <f>IFERROR(VLOOKUP(C264,'[356]DE x PARA'!C259:K2258,7,FALSE),"SINTÉTICA")</f>
        <v>500001</v>
      </c>
      <c r="M264">
        <f>IFERROR(VLOOKUP(B264,'[356]DE x PARA'!B259:K2258,10,FALSE),"SINTÉTICA")</f>
        <v>600021</v>
      </c>
      <c r="N264">
        <f>IFERROR(VLOOKUP(M264,'[356]DE x PARA'!$K$2:$L$2001,2,FALSE),0)</f>
        <v>-1</v>
      </c>
      <c r="O264">
        <f t="shared" ref="O264:O327" si="19">+H264*N264</f>
        <v>24.92</v>
      </c>
    </row>
    <row r="265" spans="1:15" ht="18">
      <c r="A265" t="str">
        <f t="shared" si="16"/>
        <v>2.4.6</v>
      </c>
      <c r="B265" t="s">
        <v>834</v>
      </c>
      <c r="C265">
        <v>246</v>
      </c>
      <c r="D265" t="s">
        <v>835</v>
      </c>
      <c r="E265" s="100">
        <v>5809983.8700000001</v>
      </c>
      <c r="F265" s="100">
        <v>5978100.6299999999</v>
      </c>
      <c r="G265" s="100">
        <v>-7365946.5800000001</v>
      </c>
      <c r="H265" s="100">
        <v>-1387845.95</v>
      </c>
      <c r="I265" s="100">
        <v>4422137.92</v>
      </c>
      <c r="J265" s="135">
        <f t="shared" si="17"/>
        <v>4422.1379200000001</v>
      </c>
      <c r="K265" s="135">
        <f t="shared" si="18"/>
        <v>4422</v>
      </c>
      <c r="L265" s="377">
        <f>IFERROR(VLOOKUP(C265,'[356]DE x PARA'!C260:K2259,7,FALSE),"SINTÉTICA")</f>
        <v>0</v>
      </c>
      <c r="M265">
        <f>IFERROR(VLOOKUP(B265,'[356]DE x PARA'!B260:K2259,10,FALSE),"SINTÉTICA")</f>
        <v>0</v>
      </c>
      <c r="N265">
        <f>IFERROR(VLOOKUP(M265,'[356]DE x PARA'!$K$2:$L$2001,2,FALSE),0)</f>
        <v>0</v>
      </c>
      <c r="O265">
        <f t="shared" si="19"/>
        <v>0</v>
      </c>
    </row>
    <row r="266" spans="1:15" ht="18">
      <c r="A266" t="str">
        <f t="shared" si="16"/>
        <v>2.4.6.02</v>
      </c>
      <c r="B266" t="s">
        <v>836</v>
      </c>
      <c r="C266">
        <v>2462</v>
      </c>
      <c r="D266" t="s">
        <v>837</v>
      </c>
      <c r="E266" s="100">
        <v>3358482.06</v>
      </c>
      <c r="F266" s="100">
        <v>2451501.81</v>
      </c>
      <c r="G266" s="100">
        <v>0</v>
      </c>
      <c r="H266" s="100">
        <v>2451501.81</v>
      </c>
      <c r="I266" s="100">
        <v>5809983.8700000001</v>
      </c>
      <c r="J266" s="135">
        <f t="shared" si="17"/>
        <v>5809.98387</v>
      </c>
      <c r="K266" s="135">
        <f t="shared" si="18"/>
        <v>5810</v>
      </c>
      <c r="L266" s="377">
        <f>IFERROR(VLOOKUP(C266,'[356]DE x PARA'!C261:K2260,7,FALSE),"SINTÉTICA")</f>
        <v>0</v>
      </c>
      <c r="M266">
        <f>IFERROR(VLOOKUP(B266,'[356]DE x PARA'!B261:K2260,10,FALSE),"SINTÉTICA")</f>
        <v>0</v>
      </c>
      <c r="N266">
        <f>IFERROR(VLOOKUP(M266,'[356]DE x PARA'!$K$2:$L$2001,2,FALSE),0)</f>
        <v>0</v>
      </c>
      <c r="O266">
        <f t="shared" si="19"/>
        <v>0</v>
      </c>
    </row>
    <row r="267" spans="1:15" ht="18">
      <c r="A267" t="str">
        <f t="shared" si="16"/>
        <v>2.4.6.02.0002</v>
      </c>
      <c r="B267" t="s">
        <v>838</v>
      </c>
      <c r="C267">
        <v>24622</v>
      </c>
      <c r="D267" t="s">
        <v>839</v>
      </c>
      <c r="E267" s="100">
        <v>3358482.06</v>
      </c>
      <c r="F267" s="100">
        <v>2451501.81</v>
      </c>
      <c r="G267" s="100">
        <v>0</v>
      </c>
      <c r="H267" s="100">
        <v>2451501.81</v>
      </c>
      <c r="I267" s="100">
        <v>5809983.8700000001</v>
      </c>
      <c r="J267" s="135">
        <f t="shared" si="17"/>
        <v>5809.98387</v>
      </c>
      <c r="K267" s="135">
        <f t="shared" si="18"/>
        <v>5810</v>
      </c>
      <c r="L267" s="377">
        <f>IFERROR(VLOOKUP(C267,'[356]DE x PARA'!C262:K2261,7,FALSE),"SINTÉTICA")</f>
        <v>500001</v>
      </c>
      <c r="M267">
        <f>IFERROR(VLOOKUP(B267,'[356]DE x PARA'!B262:K2261,10,FALSE),"SINTÉTICA")</f>
        <v>600002</v>
      </c>
      <c r="N267">
        <f>IFERROR(VLOOKUP(M267,'[356]DE x PARA'!$K$2:$L$2001,2,FALSE),0)</f>
        <v>-1</v>
      </c>
      <c r="O267">
        <f t="shared" si="19"/>
        <v>-2451501.81</v>
      </c>
    </row>
    <row r="268" spans="1:15" ht="18">
      <c r="A268" t="str">
        <f t="shared" si="16"/>
        <v>2.4.6.99</v>
      </c>
      <c r="B268" t="s">
        <v>840</v>
      </c>
      <c r="C268">
        <v>24699</v>
      </c>
      <c r="D268" t="s">
        <v>82</v>
      </c>
      <c r="E268" s="100">
        <v>2451501.81</v>
      </c>
      <c r="F268" s="100">
        <v>3526598.82</v>
      </c>
      <c r="G268" s="100">
        <v>-7365946.5800000001</v>
      </c>
      <c r="H268" s="100">
        <v>-3839347.76</v>
      </c>
      <c r="I268" s="100">
        <v>-1387845.95</v>
      </c>
      <c r="J268" s="135">
        <f t="shared" si="17"/>
        <v>-1387.8459499999999</v>
      </c>
      <c r="K268" s="135">
        <f t="shared" si="18"/>
        <v>-1388</v>
      </c>
      <c r="L268" s="377">
        <f>IFERROR(VLOOKUP(C268,'[356]DE x PARA'!C263:K2262,7,FALSE),"SINTÉTICA")</f>
        <v>0</v>
      </c>
      <c r="M268">
        <f>IFERROR(VLOOKUP(B268,'[356]DE x PARA'!B263:K2262,10,FALSE),"SINTÉTICA")</f>
        <v>0</v>
      </c>
      <c r="N268">
        <f>IFERROR(VLOOKUP(M268,'[356]DE x PARA'!$K$2:$L$2001,2,FALSE),0)</f>
        <v>0</v>
      </c>
      <c r="O268">
        <f t="shared" si="19"/>
        <v>0</v>
      </c>
    </row>
    <row r="269" spans="1:15" ht="18">
      <c r="A269" t="str">
        <f t="shared" si="16"/>
        <v>2.4.6.99.0001</v>
      </c>
      <c r="B269" t="s">
        <v>841</v>
      </c>
      <c r="C269">
        <v>246991</v>
      </c>
      <c r="D269" t="s">
        <v>82</v>
      </c>
      <c r="E269" s="100">
        <v>2451501.81</v>
      </c>
      <c r="F269" s="100">
        <v>3526598.82</v>
      </c>
      <c r="G269" s="100">
        <v>-7365946.5800000001</v>
      </c>
      <c r="H269" s="100">
        <v>-3839347.76</v>
      </c>
      <c r="I269" s="100">
        <v>-1387845.95</v>
      </c>
      <c r="J269" s="135">
        <f t="shared" si="17"/>
        <v>-1387.8459499999999</v>
      </c>
      <c r="K269" s="135">
        <f t="shared" si="18"/>
        <v>-1388</v>
      </c>
      <c r="L269" s="377">
        <f>IFERROR(VLOOKUP(C269,'[356]DE x PARA'!C264:K2263,7,FALSE),"SINTÉTICA")</f>
        <v>500001</v>
      </c>
      <c r="M269">
        <f>IFERROR(VLOOKUP(B269,'[356]DE x PARA'!B264:K2263,10,FALSE),"SINTÉTICA")</f>
        <v>600002</v>
      </c>
      <c r="N269">
        <f>IFERROR(VLOOKUP(M269,'[356]DE x PARA'!$K$2:$L$2001,2,FALSE),0)</f>
        <v>-1</v>
      </c>
      <c r="O269">
        <f t="shared" si="19"/>
        <v>3839347.76</v>
      </c>
    </row>
    <row r="270" spans="1:15" ht="18">
      <c r="A270" t="str">
        <f t="shared" si="16"/>
        <v>2.4.7</v>
      </c>
      <c r="B270" t="s">
        <v>842</v>
      </c>
      <c r="C270">
        <v>247</v>
      </c>
      <c r="D270" t="s">
        <v>843</v>
      </c>
      <c r="E270" s="100">
        <v>-2550004.59</v>
      </c>
      <c r="F270" s="100">
        <v>2550004.59</v>
      </c>
      <c r="G270" s="100">
        <v>-232482.62</v>
      </c>
      <c r="H270" s="100">
        <v>2317521.9700000002</v>
      </c>
      <c r="I270" s="100">
        <v>-232482.62</v>
      </c>
      <c r="J270" s="135">
        <f t="shared" si="17"/>
        <v>-232.48262</v>
      </c>
      <c r="K270" s="135">
        <f t="shared" si="18"/>
        <v>-232</v>
      </c>
      <c r="L270" s="377">
        <f>IFERROR(VLOOKUP(C270,'[356]DE x PARA'!C265:K2264,7,FALSE),"SINTÉTICA")</f>
        <v>0</v>
      </c>
      <c r="M270">
        <f>IFERROR(VLOOKUP(B270,'[356]DE x PARA'!B265:K2264,10,FALSE),"SINTÉTICA")</f>
        <v>0</v>
      </c>
      <c r="N270">
        <f>IFERROR(VLOOKUP(M270,'[356]DE x PARA'!$K$2:$L$2001,2,FALSE),0)</f>
        <v>0</v>
      </c>
      <c r="O270">
        <f t="shared" si="19"/>
        <v>0</v>
      </c>
    </row>
    <row r="271" spans="1:15" ht="18">
      <c r="A271" t="str">
        <f t="shared" si="16"/>
        <v>2.4.7.01</v>
      </c>
      <c r="B271" t="s">
        <v>844</v>
      </c>
      <c r="C271">
        <v>2471</v>
      </c>
      <c r="D271" t="s">
        <v>843</v>
      </c>
      <c r="E271" s="100">
        <v>-2550004.59</v>
      </c>
      <c r="F271" s="100">
        <v>2550004.59</v>
      </c>
      <c r="G271" s="100">
        <v>-232482.62</v>
      </c>
      <c r="H271" s="100">
        <v>2317521.9700000002</v>
      </c>
      <c r="I271" s="100">
        <v>-232482.62</v>
      </c>
      <c r="J271" s="135">
        <f t="shared" si="17"/>
        <v>-232.48262</v>
      </c>
      <c r="K271" s="135">
        <f t="shared" si="18"/>
        <v>-232</v>
      </c>
      <c r="L271" s="377">
        <f>IFERROR(VLOOKUP(C271,'[356]DE x PARA'!C266:K2265,7,FALSE),"SINTÉTICA")</f>
        <v>0</v>
      </c>
      <c r="M271">
        <f>IFERROR(VLOOKUP(B271,'[356]DE x PARA'!B266:K2265,10,FALSE),"SINTÉTICA")</f>
        <v>0</v>
      </c>
      <c r="N271">
        <f>IFERROR(VLOOKUP(M271,'[356]DE x PARA'!$K$2:$L$2001,2,FALSE),0)</f>
        <v>0</v>
      </c>
      <c r="O271">
        <f t="shared" si="19"/>
        <v>0</v>
      </c>
    </row>
    <row r="272" spans="1:15" ht="18">
      <c r="A272" t="str">
        <f t="shared" si="16"/>
        <v>2.4.7.01.0001</v>
      </c>
      <c r="B272" t="s">
        <v>845</v>
      </c>
      <c r="C272">
        <v>24711</v>
      </c>
      <c r="D272" t="s">
        <v>843</v>
      </c>
      <c r="E272" s="100">
        <v>-2550004.59</v>
      </c>
      <c r="F272" s="100">
        <v>2550004.59</v>
      </c>
      <c r="G272" s="100">
        <v>-232482.62</v>
      </c>
      <c r="H272" s="100">
        <v>2317521.9700000002</v>
      </c>
      <c r="I272" s="100">
        <v>-232482.62</v>
      </c>
      <c r="J272" s="135">
        <f t="shared" si="17"/>
        <v>-232.48262</v>
      </c>
      <c r="K272" s="135">
        <f t="shared" si="18"/>
        <v>-232</v>
      </c>
      <c r="L272" s="377">
        <f>IFERROR(VLOOKUP(C272,'[356]DE x PARA'!C267:K2266,7,FALSE),"SINTÉTICA")</f>
        <v>500001</v>
      </c>
      <c r="M272">
        <f>IFERROR(VLOOKUP(B272,'[356]DE x PARA'!B267:K2266,10,FALSE),"SINTÉTICA")</f>
        <v>600028</v>
      </c>
      <c r="N272">
        <f>IFERROR(VLOOKUP(M272,'[356]DE x PARA'!$K$2:$L$2001,2,FALSE),0)</f>
        <v>-1</v>
      </c>
      <c r="O272">
        <f t="shared" si="19"/>
        <v>-2317521.9700000002</v>
      </c>
    </row>
    <row r="273" spans="1:15" ht="18">
      <c r="A273">
        <f t="shared" si="16"/>
        <v>3</v>
      </c>
      <c r="B273">
        <v>3</v>
      </c>
      <c r="C273">
        <v>3</v>
      </c>
      <c r="D273" t="s">
        <v>149</v>
      </c>
      <c r="E273" s="100">
        <v>0</v>
      </c>
      <c r="F273" s="100">
        <v>20000.509999999998</v>
      </c>
      <c r="G273" s="100">
        <v>-84829863.799999997</v>
      </c>
      <c r="H273" s="100">
        <v>-84809863.290000007</v>
      </c>
      <c r="I273" s="100">
        <v>-84809863.290000007</v>
      </c>
      <c r="J273" s="135">
        <f t="shared" si="17"/>
        <v>-84809.863290000008</v>
      </c>
      <c r="K273" s="135">
        <f t="shared" si="18"/>
        <v>-84810</v>
      </c>
      <c r="L273" s="377">
        <f>IFERROR(VLOOKUP(C273,'[356]DE x PARA'!C268:K2267,7,FALSE),"SINTÉTICA")</f>
        <v>0</v>
      </c>
      <c r="M273">
        <f>IFERROR(VLOOKUP(B273,'[356]DE x PARA'!B268:K2267,10,FALSE),"SINTÉTICA")</f>
        <v>0</v>
      </c>
      <c r="N273">
        <f>IFERROR(VLOOKUP(M273,'[356]DE x PARA'!$K$2:$L$2001,2,FALSE),0)</f>
        <v>0</v>
      </c>
      <c r="O273">
        <f t="shared" si="19"/>
        <v>0</v>
      </c>
    </row>
    <row r="274" spans="1:15" ht="18">
      <c r="A274" t="str">
        <f t="shared" si="16"/>
        <v>3.1</v>
      </c>
      <c r="B274" t="s">
        <v>846</v>
      </c>
      <c r="C274">
        <v>31</v>
      </c>
      <c r="D274" t="s">
        <v>150</v>
      </c>
      <c r="E274" s="100">
        <v>0</v>
      </c>
      <c r="F274" s="100">
        <v>6155.22</v>
      </c>
      <c r="G274" s="100">
        <v>-81544583.269999996</v>
      </c>
      <c r="H274" s="100">
        <v>-81538428.049999997</v>
      </c>
      <c r="I274" s="100">
        <v>-81538428.049999997</v>
      </c>
      <c r="J274" s="135">
        <f t="shared" si="17"/>
        <v>-81538.428050000002</v>
      </c>
      <c r="K274" s="135">
        <f t="shared" si="18"/>
        <v>-81538</v>
      </c>
      <c r="L274" s="377">
        <f>IFERROR(VLOOKUP(C274,'[356]DE x PARA'!C269:K2268,7,FALSE),"SINTÉTICA")</f>
        <v>0</v>
      </c>
      <c r="M274">
        <f>IFERROR(VLOOKUP(B274,'[356]DE x PARA'!B269:K2268,10,FALSE),"SINTÉTICA")</f>
        <v>0</v>
      </c>
      <c r="N274">
        <f>IFERROR(VLOOKUP(M274,'[356]DE x PARA'!$K$2:$L$2001,2,FALSE),0)</f>
        <v>0</v>
      </c>
      <c r="O274">
        <f t="shared" si="19"/>
        <v>0</v>
      </c>
    </row>
    <row r="275" spans="1:15" ht="18">
      <c r="A275" t="str">
        <f t="shared" si="16"/>
        <v>3.1.1</v>
      </c>
      <c r="B275" t="s">
        <v>847</v>
      </c>
      <c r="C275">
        <v>311</v>
      </c>
      <c r="D275" t="s">
        <v>848</v>
      </c>
      <c r="E275" s="100">
        <v>0</v>
      </c>
      <c r="F275" s="100">
        <v>6155.22</v>
      </c>
      <c r="G275" s="100">
        <v>-81544583.269999996</v>
      </c>
      <c r="H275" s="100">
        <v>-81538428.049999997</v>
      </c>
      <c r="I275" s="100">
        <v>-81538428.049999997</v>
      </c>
      <c r="J275" s="135">
        <f t="shared" si="17"/>
        <v>-81538.428050000002</v>
      </c>
      <c r="K275" s="135">
        <f t="shared" si="18"/>
        <v>-81538</v>
      </c>
      <c r="L275" s="377">
        <f>IFERROR(VLOOKUP(C275,'[356]DE x PARA'!C270:K2269,7,FALSE),"SINTÉTICA")</f>
        <v>0</v>
      </c>
      <c r="M275">
        <f>IFERROR(VLOOKUP(B275,'[356]DE x PARA'!B270:K2269,10,FALSE),"SINTÉTICA")</f>
        <v>0</v>
      </c>
      <c r="N275">
        <f>IFERROR(VLOOKUP(M275,'[356]DE x PARA'!$K$2:$L$2001,2,FALSE),0)</f>
        <v>0</v>
      </c>
      <c r="O275">
        <f t="shared" si="19"/>
        <v>0</v>
      </c>
    </row>
    <row r="276" spans="1:15" ht="18">
      <c r="A276" t="str">
        <f t="shared" si="16"/>
        <v>3.1.1.01</v>
      </c>
      <c r="B276" t="s">
        <v>849</v>
      </c>
      <c r="C276">
        <v>3111</v>
      </c>
      <c r="D276" t="s">
        <v>848</v>
      </c>
      <c r="E276" s="100">
        <v>0</v>
      </c>
      <c r="F276" s="100">
        <v>6155.22</v>
      </c>
      <c r="G276" s="100">
        <v>-81544583.269999996</v>
      </c>
      <c r="H276" s="100">
        <v>-81538428.049999997</v>
      </c>
      <c r="I276" s="100">
        <v>-81538428.049999997</v>
      </c>
      <c r="J276" s="135">
        <f t="shared" si="17"/>
        <v>-81538.428050000002</v>
      </c>
      <c r="K276" s="135">
        <f t="shared" si="18"/>
        <v>-81538</v>
      </c>
      <c r="L276" s="377">
        <f>IFERROR(VLOOKUP(C276,'[356]DE x PARA'!C271:K2270,7,FALSE),"SINTÉTICA")</f>
        <v>0</v>
      </c>
      <c r="M276">
        <f>IFERROR(VLOOKUP(B276,'[356]DE x PARA'!B271:K2270,10,FALSE),"SINTÉTICA")</f>
        <v>0</v>
      </c>
      <c r="N276">
        <f>IFERROR(VLOOKUP(M276,'[356]DE x PARA'!$K$2:$L$2001,2,FALSE),0)</f>
        <v>0</v>
      </c>
      <c r="O276">
        <f t="shared" si="19"/>
        <v>0</v>
      </c>
    </row>
    <row r="277" spans="1:15" ht="18">
      <c r="A277" t="str">
        <f t="shared" si="16"/>
        <v>3.1.1.01.0001</v>
      </c>
      <c r="B277" t="s">
        <v>850</v>
      </c>
      <c r="C277">
        <v>31111</v>
      </c>
      <c r="D277" t="s">
        <v>54</v>
      </c>
      <c r="E277" s="100">
        <v>0</v>
      </c>
      <c r="F277" s="100">
        <v>6155.22</v>
      </c>
      <c r="G277" s="100">
        <v>-81544583.269999996</v>
      </c>
      <c r="H277" s="100">
        <v>-81538428.049999997</v>
      </c>
      <c r="I277" s="100">
        <v>-81538428.049999997</v>
      </c>
      <c r="J277" s="135">
        <f t="shared" si="17"/>
        <v>-81538.428050000002</v>
      </c>
      <c r="K277" s="135">
        <f t="shared" si="18"/>
        <v>-81538</v>
      </c>
      <c r="L277" s="377">
        <f>IFERROR(VLOOKUP(C277,'[356]DE x PARA'!C272:K2271,7,FALSE),"SINTÉTICA")</f>
        <v>500002</v>
      </c>
      <c r="M277">
        <f>IFERROR(VLOOKUP(B277,'[356]DE x PARA'!B272:K2271,10,FALSE),"SINTÉTICA")</f>
        <v>600003</v>
      </c>
      <c r="N277">
        <f>IFERROR(VLOOKUP(M277,'[356]DE x PARA'!$K$2:$L$2001,2,FALSE),0)</f>
        <v>1</v>
      </c>
      <c r="O277">
        <f t="shared" si="19"/>
        <v>-81538428.049999997</v>
      </c>
    </row>
    <row r="278" spans="1:15" ht="18">
      <c r="A278" t="str">
        <f t="shared" si="16"/>
        <v>3.3</v>
      </c>
      <c r="B278" t="s">
        <v>851</v>
      </c>
      <c r="C278">
        <v>33</v>
      </c>
      <c r="D278" t="s">
        <v>852</v>
      </c>
      <c r="E278" s="100">
        <v>0</v>
      </c>
      <c r="F278" s="100">
        <v>13845.29</v>
      </c>
      <c r="G278" s="100">
        <v>-3285280.53</v>
      </c>
      <c r="H278" s="100">
        <v>-3271435.24</v>
      </c>
      <c r="I278" s="100">
        <v>-3271435.24</v>
      </c>
      <c r="J278" s="135">
        <f t="shared" si="17"/>
        <v>-3271.4352400000002</v>
      </c>
      <c r="K278" s="135">
        <f t="shared" si="18"/>
        <v>-3271</v>
      </c>
      <c r="L278" s="377">
        <f>IFERROR(VLOOKUP(C278,'[356]DE x PARA'!C273:K2272,7,FALSE),"SINTÉTICA")</f>
        <v>0</v>
      </c>
      <c r="M278">
        <f>IFERROR(VLOOKUP(B278,'[356]DE x PARA'!B273:K2272,10,FALSE),"SINTÉTICA")</f>
        <v>0</v>
      </c>
      <c r="N278">
        <f>IFERROR(VLOOKUP(M278,'[356]DE x PARA'!$K$2:$L$2001,2,FALSE),0)</f>
        <v>0</v>
      </c>
      <c r="O278">
        <f t="shared" si="19"/>
        <v>0</v>
      </c>
    </row>
    <row r="279" spans="1:15" ht="18">
      <c r="A279" t="str">
        <f t="shared" si="16"/>
        <v>3.3.1</v>
      </c>
      <c r="B279" t="s">
        <v>853</v>
      </c>
      <c r="C279">
        <v>331</v>
      </c>
      <c r="D279" t="s">
        <v>59</v>
      </c>
      <c r="E279" s="100">
        <v>0</v>
      </c>
      <c r="F279" s="100">
        <v>12610</v>
      </c>
      <c r="G279" s="100">
        <v>-428378.49</v>
      </c>
      <c r="H279" s="100">
        <v>-415768.49</v>
      </c>
      <c r="I279" s="100">
        <v>-415768.49</v>
      </c>
      <c r="J279" s="135">
        <f t="shared" si="17"/>
        <v>-415.76848999999999</v>
      </c>
      <c r="K279" s="135">
        <f t="shared" si="18"/>
        <v>-416</v>
      </c>
      <c r="L279" s="377">
        <f>IFERROR(VLOOKUP(C279,'[356]DE x PARA'!C274:K2273,7,FALSE),"SINTÉTICA")</f>
        <v>0</v>
      </c>
      <c r="M279">
        <f>IFERROR(VLOOKUP(B279,'[356]DE x PARA'!B274:K2273,10,FALSE),"SINTÉTICA")</f>
        <v>0</v>
      </c>
      <c r="N279">
        <f>IFERROR(VLOOKUP(M279,'[356]DE x PARA'!$K$2:$L$2001,2,FALSE),0)</f>
        <v>0</v>
      </c>
      <c r="O279">
        <f t="shared" si="19"/>
        <v>0</v>
      </c>
    </row>
    <row r="280" spans="1:15" ht="18">
      <c r="A280" t="str">
        <f t="shared" si="16"/>
        <v>3.3.1.01</v>
      </c>
      <c r="B280" t="s">
        <v>854</v>
      </c>
      <c r="C280">
        <v>3311</v>
      </c>
      <c r="D280" t="s">
        <v>855</v>
      </c>
      <c r="E280" s="100">
        <v>0</v>
      </c>
      <c r="F280" s="100">
        <v>12610</v>
      </c>
      <c r="G280" s="100">
        <v>-428378.49</v>
      </c>
      <c r="H280" s="100">
        <v>-415768.49</v>
      </c>
      <c r="I280" s="100">
        <v>-415768.49</v>
      </c>
      <c r="J280" s="135">
        <f t="shared" si="17"/>
        <v>-415.76848999999999</v>
      </c>
      <c r="K280" s="135">
        <f t="shared" si="18"/>
        <v>-416</v>
      </c>
      <c r="L280" s="377">
        <f>IFERROR(VLOOKUP(C280,'[356]DE x PARA'!C275:K2274,7,FALSE),"SINTÉTICA")</f>
        <v>0</v>
      </c>
      <c r="M280">
        <f>IFERROR(VLOOKUP(B280,'[356]DE x PARA'!B275:K2274,10,FALSE),"SINTÉTICA")</f>
        <v>0</v>
      </c>
      <c r="N280">
        <f>IFERROR(VLOOKUP(M280,'[356]DE x PARA'!$K$2:$L$2001,2,FALSE),0)</f>
        <v>0</v>
      </c>
      <c r="O280">
        <f t="shared" si="19"/>
        <v>0</v>
      </c>
    </row>
    <row r="281" spans="1:15" ht="18">
      <c r="A281" t="str">
        <f t="shared" si="16"/>
        <v>3.3.1.01.0003</v>
      </c>
      <c r="B281" t="s">
        <v>856</v>
      </c>
      <c r="C281">
        <v>33113</v>
      </c>
      <c r="D281" t="s">
        <v>857</v>
      </c>
      <c r="E281" s="100">
        <v>0</v>
      </c>
      <c r="F281" s="100">
        <v>12610</v>
      </c>
      <c r="G281" s="100">
        <v>-423507.17</v>
      </c>
      <c r="H281" s="100">
        <v>-410897.17</v>
      </c>
      <c r="I281" s="100">
        <v>-410897.17</v>
      </c>
      <c r="J281" s="135">
        <f t="shared" si="17"/>
        <v>-410.89716999999996</v>
      </c>
      <c r="K281" s="135">
        <f t="shared" si="18"/>
        <v>-411</v>
      </c>
      <c r="L281" s="377">
        <f>IFERROR(VLOOKUP(C281,'[356]DE x PARA'!C276:K2275,7,FALSE),"SINTÉTICA")</f>
        <v>500006</v>
      </c>
      <c r="M281">
        <f>IFERROR(VLOOKUP(B281,'[356]DE x PARA'!B276:K2275,10,FALSE),"SINTÉTICA")</f>
        <v>600001</v>
      </c>
      <c r="N281">
        <f>IFERROR(VLOOKUP(M281,'[356]DE x PARA'!$K$2:$L$2001,2,FALSE),0)</f>
        <v>0</v>
      </c>
      <c r="O281">
        <f t="shared" si="19"/>
        <v>0</v>
      </c>
    </row>
    <row r="282" spans="1:15" ht="18">
      <c r="A282" t="str">
        <f t="shared" si="16"/>
        <v>3.3.1.01.0004</v>
      </c>
      <c r="B282" t="s">
        <v>858</v>
      </c>
      <c r="C282">
        <v>33114</v>
      </c>
      <c r="D282" t="s">
        <v>859</v>
      </c>
      <c r="E282" s="100">
        <v>0</v>
      </c>
      <c r="F282" s="100">
        <v>0</v>
      </c>
      <c r="G282" s="100">
        <v>-4871.32</v>
      </c>
      <c r="H282" s="100">
        <v>-4871.32</v>
      </c>
      <c r="I282" s="100">
        <v>-4871.32</v>
      </c>
      <c r="J282" s="135">
        <f t="shared" si="17"/>
        <v>-4.8713199999999999</v>
      </c>
      <c r="K282" s="135">
        <f t="shared" si="18"/>
        <v>-5</v>
      </c>
      <c r="L282" s="377">
        <f>IFERROR(VLOOKUP(C282,'[356]DE x PARA'!C277:K2276,7,FALSE),"SINTÉTICA")</f>
        <v>500006</v>
      </c>
      <c r="M282">
        <f>IFERROR(VLOOKUP(B282,'[356]DE x PARA'!B277:K2276,10,FALSE),"SINTÉTICA")</f>
        <v>600001</v>
      </c>
      <c r="N282">
        <f>IFERROR(VLOOKUP(M282,'[356]DE x PARA'!$K$2:$L$2001,2,FALSE),0)</f>
        <v>0</v>
      </c>
      <c r="O282">
        <f t="shared" si="19"/>
        <v>0</v>
      </c>
    </row>
    <row r="283" spans="1:15" ht="18">
      <c r="A283" t="str">
        <f t="shared" si="16"/>
        <v>3.3.2</v>
      </c>
      <c r="B283" t="s">
        <v>860</v>
      </c>
      <c r="C283">
        <v>332</v>
      </c>
      <c r="D283" t="s">
        <v>861</v>
      </c>
      <c r="E283" s="100">
        <v>0</v>
      </c>
      <c r="F283" s="100">
        <v>1235.29</v>
      </c>
      <c r="G283" s="100">
        <v>-2856902.04</v>
      </c>
      <c r="H283" s="100">
        <v>-2855666.75</v>
      </c>
      <c r="I283" s="100">
        <v>-2855666.75</v>
      </c>
      <c r="J283" s="135">
        <f t="shared" si="17"/>
        <v>-2855.6667499999999</v>
      </c>
      <c r="K283" s="135">
        <f t="shared" si="18"/>
        <v>-2856</v>
      </c>
      <c r="L283" s="377">
        <f>IFERROR(VLOOKUP(C283,'[356]DE x PARA'!C278:K2277,7,FALSE),"SINTÉTICA")</f>
        <v>0</v>
      </c>
      <c r="M283">
        <f>IFERROR(VLOOKUP(B283,'[356]DE x PARA'!B278:K2277,10,FALSE),"SINTÉTICA")</f>
        <v>0</v>
      </c>
      <c r="N283">
        <f>IFERROR(VLOOKUP(M283,'[356]DE x PARA'!$K$2:$L$2001,2,FALSE),0)</f>
        <v>0</v>
      </c>
      <c r="O283">
        <f t="shared" si="19"/>
        <v>0</v>
      </c>
    </row>
    <row r="284" spans="1:15" ht="18">
      <c r="A284" t="str">
        <f t="shared" si="16"/>
        <v>3.3.2.01</v>
      </c>
      <c r="B284" t="s">
        <v>862</v>
      </c>
      <c r="C284">
        <v>3321</v>
      </c>
      <c r="D284" t="s">
        <v>158</v>
      </c>
      <c r="E284" s="100">
        <v>0</v>
      </c>
      <c r="F284" s="100">
        <v>1235.29</v>
      </c>
      <c r="G284" s="100">
        <v>-2856902.04</v>
      </c>
      <c r="H284" s="100">
        <v>-2855666.75</v>
      </c>
      <c r="I284" s="100">
        <v>-2855666.75</v>
      </c>
      <c r="J284" s="135">
        <f t="shared" si="17"/>
        <v>-2855.6667499999999</v>
      </c>
      <c r="K284" s="135">
        <f t="shared" si="18"/>
        <v>-2856</v>
      </c>
      <c r="L284" s="377">
        <f>IFERROR(VLOOKUP(C284,'[356]DE x PARA'!C279:K2278,7,FALSE),"SINTÉTICA")</f>
        <v>0</v>
      </c>
      <c r="M284">
        <f>IFERROR(VLOOKUP(B284,'[356]DE x PARA'!B279:K2278,10,FALSE),"SINTÉTICA")</f>
        <v>0</v>
      </c>
      <c r="N284">
        <f>IFERROR(VLOOKUP(M284,'[356]DE x PARA'!$K$2:$L$2001,2,FALSE),0)</f>
        <v>0</v>
      </c>
      <c r="O284">
        <f t="shared" si="19"/>
        <v>0</v>
      </c>
    </row>
    <row r="285" spans="1:15" ht="18">
      <c r="A285" t="str">
        <f t="shared" si="16"/>
        <v>3.3.2.01.0002</v>
      </c>
      <c r="B285" t="s">
        <v>863</v>
      </c>
      <c r="C285">
        <v>33212</v>
      </c>
      <c r="D285" t="s">
        <v>864</v>
      </c>
      <c r="E285" s="100">
        <v>0</v>
      </c>
      <c r="F285" s="100">
        <v>0</v>
      </c>
      <c r="G285" s="100">
        <v>-2815053.48</v>
      </c>
      <c r="H285" s="100">
        <v>-2815053.48</v>
      </c>
      <c r="I285" s="100">
        <v>-2815053.48</v>
      </c>
      <c r="J285" s="135">
        <f t="shared" si="17"/>
        <v>-2815.05348</v>
      </c>
      <c r="K285" s="135">
        <f t="shared" si="18"/>
        <v>-2815</v>
      </c>
      <c r="L285" s="377">
        <f>IFERROR(VLOOKUP(C285,'[356]DE x PARA'!C280:K2279,7,FALSE),"SINTÉTICA")</f>
        <v>500003</v>
      </c>
      <c r="M285">
        <f>IFERROR(VLOOKUP(B285,'[356]DE x PARA'!B280:K2279,10,FALSE),"SINTÉTICA")</f>
        <v>600001</v>
      </c>
      <c r="N285">
        <f>IFERROR(VLOOKUP(M285,'[356]DE x PARA'!$K$2:$L$2001,2,FALSE),0)</f>
        <v>0</v>
      </c>
      <c r="O285">
        <f t="shared" si="19"/>
        <v>0</v>
      </c>
    </row>
    <row r="286" spans="1:15" ht="18">
      <c r="A286" t="str">
        <f t="shared" si="16"/>
        <v>3.3.2.01.0003</v>
      </c>
      <c r="B286" t="s">
        <v>865</v>
      </c>
      <c r="C286">
        <v>33213</v>
      </c>
      <c r="D286" t="s">
        <v>866</v>
      </c>
      <c r="E286" s="100">
        <v>0</v>
      </c>
      <c r="F286" s="100">
        <v>1235.29</v>
      </c>
      <c r="G286" s="100">
        <v>-41848.559999999998</v>
      </c>
      <c r="H286" s="100">
        <v>-40613.269999999997</v>
      </c>
      <c r="I286" s="100">
        <v>-40613.269999999997</v>
      </c>
      <c r="J286" s="135">
        <f t="shared" si="17"/>
        <v>-40.61327</v>
      </c>
      <c r="K286" s="135">
        <f t="shared" si="18"/>
        <v>-41</v>
      </c>
      <c r="L286" s="377">
        <f>IFERROR(VLOOKUP(C286,'[356]DE x PARA'!C281:K2280,7,FALSE),"SINTÉTICA")</f>
        <v>500003</v>
      </c>
      <c r="M286">
        <f>IFERROR(VLOOKUP(B286,'[356]DE x PARA'!B281:K2280,10,FALSE),"SINTÉTICA")</f>
        <v>600001</v>
      </c>
      <c r="N286">
        <f>IFERROR(VLOOKUP(M286,'[356]DE x PARA'!$K$2:$L$2001,2,FALSE),0)</f>
        <v>0</v>
      </c>
      <c r="O286">
        <f t="shared" si="19"/>
        <v>0</v>
      </c>
    </row>
    <row r="287" spans="1:15" ht="18">
      <c r="A287">
        <f t="shared" si="16"/>
        <v>4</v>
      </c>
      <c r="B287">
        <v>4</v>
      </c>
      <c r="C287">
        <v>4</v>
      </c>
      <c r="D287" t="s">
        <v>867</v>
      </c>
      <c r="E287" s="100">
        <v>0</v>
      </c>
      <c r="F287" s="100">
        <v>86333280.189999998</v>
      </c>
      <c r="G287" s="100">
        <v>-2911262.85</v>
      </c>
      <c r="H287" s="100">
        <v>83422017.340000004</v>
      </c>
      <c r="I287" s="100">
        <v>83422017.340000004</v>
      </c>
      <c r="J287" s="135">
        <f t="shared" si="17"/>
        <v>83422.017340000006</v>
      </c>
      <c r="K287" s="135">
        <f t="shared" si="18"/>
        <v>83422</v>
      </c>
      <c r="L287" s="377">
        <f>IFERROR(VLOOKUP(C287,'[356]DE x PARA'!C282:K2281,7,FALSE),"SINTÉTICA")</f>
        <v>0</v>
      </c>
      <c r="M287">
        <f>IFERROR(VLOOKUP(B287,'[356]DE x PARA'!B282:K2281,10,FALSE),"SINTÉTICA")</f>
        <v>0</v>
      </c>
      <c r="N287">
        <f>IFERROR(VLOOKUP(M287,'[356]DE x PARA'!$K$2:$L$2001,2,FALSE),0)</f>
        <v>0</v>
      </c>
      <c r="O287">
        <f t="shared" si="19"/>
        <v>0</v>
      </c>
    </row>
    <row r="288" spans="1:15" ht="18">
      <c r="A288" t="str">
        <f t="shared" si="16"/>
        <v>4.1</v>
      </c>
      <c r="B288" t="s">
        <v>868</v>
      </c>
      <c r="C288">
        <v>41</v>
      </c>
      <c r="D288" t="s">
        <v>869</v>
      </c>
      <c r="E288" s="100">
        <v>0</v>
      </c>
      <c r="F288" s="100">
        <v>55834089.049999997</v>
      </c>
      <c r="G288" s="100">
        <v>-1106513.28</v>
      </c>
      <c r="H288" s="100">
        <v>54727575.770000003</v>
      </c>
      <c r="I288" s="100">
        <v>54727575.770000003</v>
      </c>
      <c r="J288" s="135">
        <f t="shared" si="17"/>
        <v>54727.575770000003</v>
      </c>
      <c r="K288" s="135">
        <f t="shared" si="18"/>
        <v>54728</v>
      </c>
      <c r="L288" s="377">
        <f>IFERROR(VLOOKUP(C288,'[356]DE x PARA'!C283:K2282,7,FALSE),"SINTÉTICA")</f>
        <v>0</v>
      </c>
      <c r="M288">
        <f>IFERROR(VLOOKUP(B288,'[356]DE x PARA'!B283:K2282,10,FALSE),"SINTÉTICA")</f>
        <v>0</v>
      </c>
      <c r="N288">
        <f>IFERROR(VLOOKUP(M288,'[356]DE x PARA'!$K$2:$L$2001,2,FALSE),0)</f>
        <v>0</v>
      </c>
      <c r="O288">
        <f t="shared" si="19"/>
        <v>0</v>
      </c>
    </row>
    <row r="289" spans="1:15" ht="18">
      <c r="A289" t="str">
        <f t="shared" si="16"/>
        <v>4.1.1</v>
      </c>
      <c r="B289" t="s">
        <v>870</v>
      </c>
      <c r="C289">
        <v>411</v>
      </c>
      <c r="D289" t="s">
        <v>871</v>
      </c>
      <c r="E289" s="100">
        <v>0</v>
      </c>
      <c r="F289" s="100">
        <v>43662195.469999999</v>
      </c>
      <c r="G289" s="100">
        <v>-1075183.3400000001</v>
      </c>
      <c r="H289" s="100">
        <v>42587012.130000003</v>
      </c>
      <c r="I289" s="100">
        <v>42587012.130000003</v>
      </c>
      <c r="J289" s="135">
        <f t="shared" si="17"/>
        <v>42587.012130000003</v>
      </c>
      <c r="K289" s="135">
        <f t="shared" si="18"/>
        <v>42587</v>
      </c>
      <c r="L289" s="377">
        <f>IFERROR(VLOOKUP(C289,'[356]DE x PARA'!C284:K2283,7,FALSE),"SINTÉTICA")</f>
        <v>0</v>
      </c>
      <c r="M289">
        <f>IFERROR(VLOOKUP(B289,'[356]DE x PARA'!B284:K2283,10,FALSE),"SINTÉTICA")</f>
        <v>0</v>
      </c>
      <c r="N289">
        <f>IFERROR(VLOOKUP(M289,'[356]DE x PARA'!$K$2:$L$2001,2,FALSE),0)</f>
        <v>0</v>
      </c>
      <c r="O289">
        <f t="shared" si="19"/>
        <v>0</v>
      </c>
    </row>
    <row r="290" spans="1:15" ht="18">
      <c r="A290" t="str">
        <f t="shared" si="16"/>
        <v>4.1.1.01</v>
      </c>
      <c r="B290" t="s">
        <v>872</v>
      </c>
      <c r="C290">
        <v>4111</v>
      </c>
      <c r="D290" t="s">
        <v>42</v>
      </c>
      <c r="E290" s="100">
        <v>0</v>
      </c>
      <c r="F290" s="100">
        <v>30524893.02</v>
      </c>
      <c r="G290" s="100">
        <v>-918631.01</v>
      </c>
      <c r="H290" s="100">
        <v>29606262.010000002</v>
      </c>
      <c r="I290" s="100">
        <v>29606262.010000002</v>
      </c>
      <c r="J290" s="135">
        <f t="shared" si="17"/>
        <v>29606.262010000002</v>
      </c>
      <c r="K290" s="135">
        <f t="shared" si="18"/>
        <v>29606</v>
      </c>
      <c r="L290" s="377">
        <f>IFERROR(VLOOKUP(C290,'[356]DE x PARA'!C285:K2284,7,FALSE),"SINTÉTICA")</f>
        <v>0</v>
      </c>
      <c r="M290">
        <f>IFERROR(VLOOKUP(B290,'[356]DE x PARA'!B285:K2284,10,FALSE),"SINTÉTICA")</f>
        <v>0</v>
      </c>
      <c r="N290">
        <f>IFERROR(VLOOKUP(M290,'[356]DE x PARA'!$K$2:$L$2001,2,FALSE),0)</f>
        <v>0</v>
      </c>
      <c r="O290">
        <f t="shared" si="19"/>
        <v>0</v>
      </c>
    </row>
    <row r="291" spans="1:15" ht="18">
      <c r="A291" t="str">
        <f t="shared" si="16"/>
        <v>4.1.1.01.0001</v>
      </c>
      <c r="B291" t="s">
        <v>873</v>
      </c>
      <c r="C291">
        <v>41111</v>
      </c>
      <c r="D291" t="s">
        <v>874</v>
      </c>
      <c r="E291" s="100">
        <v>0</v>
      </c>
      <c r="F291" s="100">
        <v>24626180.469999999</v>
      </c>
      <c r="G291" s="100">
        <v>-491099.14</v>
      </c>
      <c r="H291" s="100">
        <v>24135081.329999998</v>
      </c>
      <c r="I291" s="100">
        <v>24135081.329999998</v>
      </c>
      <c r="J291" s="135">
        <f t="shared" si="17"/>
        <v>24135.081329999997</v>
      </c>
      <c r="K291" s="135">
        <f t="shared" si="18"/>
        <v>24135</v>
      </c>
      <c r="L291" s="377">
        <f>IFERROR(VLOOKUP(C291,'[356]DE x PARA'!C286:K2285,7,FALSE),"SINTÉTICA")</f>
        <v>500008</v>
      </c>
      <c r="M291">
        <f>IFERROR(VLOOKUP(B291,'[356]DE x PARA'!B286:K2285,10,FALSE),"SINTÉTICA")</f>
        <v>600001</v>
      </c>
      <c r="N291">
        <f>IFERROR(VLOOKUP(M291,'[356]DE x PARA'!$K$2:$L$2001,2,FALSE),0)</f>
        <v>0</v>
      </c>
      <c r="O291">
        <f t="shared" si="19"/>
        <v>0</v>
      </c>
    </row>
    <row r="292" spans="1:15" ht="18">
      <c r="A292" t="str">
        <f t="shared" si="16"/>
        <v>4.1.1.01.0007</v>
      </c>
      <c r="B292" t="s">
        <v>875</v>
      </c>
      <c r="C292">
        <v>41117</v>
      </c>
      <c r="D292" t="s">
        <v>876</v>
      </c>
      <c r="E292" s="100">
        <v>0</v>
      </c>
      <c r="F292" s="100">
        <v>3166417.87</v>
      </c>
      <c r="G292" s="100">
        <v>-426220.41</v>
      </c>
      <c r="H292" s="100">
        <v>2740197.46</v>
      </c>
      <c r="I292" s="100">
        <v>2740197.46</v>
      </c>
      <c r="J292" s="135">
        <f t="shared" si="17"/>
        <v>2740.1974599999999</v>
      </c>
      <c r="K292" s="135">
        <f t="shared" si="18"/>
        <v>2740</v>
      </c>
      <c r="L292" s="377">
        <f>IFERROR(VLOOKUP(C292,'[356]DE x PARA'!C287:K2286,7,FALSE),"SINTÉTICA")</f>
        <v>500008</v>
      </c>
      <c r="M292">
        <f>IFERROR(VLOOKUP(B292,'[356]DE x PARA'!B287:K2286,10,FALSE),"SINTÉTICA")</f>
        <v>600001</v>
      </c>
      <c r="N292">
        <f>IFERROR(VLOOKUP(M292,'[356]DE x PARA'!$K$2:$L$2001,2,FALSE),0)</f>
        <v>0</v>
      </c>
      <c r="O292">
        <f t="shared" si="19"/>
        <v>0</v>
      </c>
    </row>
    <row r="293" spans="1:15" ht="18">
      <c r="A293" t="str">
        <f t="shared" si="16"/>
        <v>4.1.1.01.0008</v>
      </c>
      <c r="B293" t="s">
        <v>877</v>
      </c>
      <c r="C293">
        <v>41118</v>
      </c>
      <c r="D293" t="s">
        <v>878</v>
      </c>
      <c r="E293" s="100">
        <v>0</v>
      </c>
      <c r="F293" s="100">
        <v>331845.43</v>
      </c>
      <c r="G293" s="100">
        <v>0</v>
      </c>
      <c r="H293" s="100">
        <v>331845.43</v>
      </c>
      <c r="I293" s="100">
        <v>331845.43</v>
      </c>
      <c r="J293" s="135">
        <f t="shared" si="17"/>
        <v>331.84542999999996</v>
      </c>
      <c r="K293" s="135">
        <f t="shared" si="18"/>
        <v>332</v>
      </c>
      <c r="L293" s="377">
        <f>IFERROR(VLOOKUP(C293,'[356]DE x PARA'!C288:K2287,7,FALSE),"SINTÉTICA")</f>
        <v>500008</v>
      </c>
      <c r="M293">
        <f>IFERROR(VLOOKUP(B293,'[356]DE x PARA'!B288:K2287,10,FALSE),"SINTÉTICA")</f>
        <v>600001</v>
      </c>
      <c r="N293">
        <f>IFERROR(VLOOKUP(M293,'[356]DE x PARA'!$K$2:$L$2001,2,FALSE),0)</f>
        <v>0</v>
      </c>
      <c r="O293">
        <f t="shared" si="19"/>
        <v>0</v>
      </c>
    </row>
    <row r="294" spans="1:15" ht="18">
      <c r="A294" t="str">
        <f t="shared" si="16"/>
        <v>4.1.1.01.0009</v>
      </c>
      <c r="B294" t="s">
        <v>879</v>
      </c>
      <c r="C294">
        <v>41119</v>
      </c>
      <c r="D294" t="s">
        <v>880</v>
      </c>
      <c r="E294" s="100">
        <v>0</v>
      </c>
      <c r="F294" s="100">
        <v>2265237.4500000002</v>
      </c>
      <c r="G294" s="100">
        <v>-1311.46</v>
      </c>
      <c r="H294" s="100">
        <v>2263925.9900000002</v>
      </c>
      <c r="I294" s="100">
        <v>2263925.9900000002</v>
      </c>
      <c r="J294" s="135">
        <f t="shared" si="17"/>
        <v>2263.9259900000002</v>
      </c>
      <c r="K294" s="135">
        <f t="shared" si="18"/>
        <v>2264</v>
      </c>
      <c r="L294" s="377">
        <f>IFERROR(VLOOKUP(C294,'[356]DE x PARA'!C289:K2288,7,FALSE),"SINTÉTICA")</f>
        <v>500008</v>
      </c>
      <c r="M294">
        <f>IFERROR(VLOOKUP(B294,'[356]DE x PARA'!B289:K2288,10,FALSE),"SINTÉTICA")</f>
        <v>600001</v>
      </c>
      <c r="N294">
        <f>IFERROR(VLOOKUP(M294,'[356]DE x PARA'!$K$2:$L$2001,2,FALSE),0)</f>
        <v>0</v>
      </c>
      <c r="O294">
        <f t="shared" si="19"/>
        <v>0</v>
      </c>
    </row>
    <row r="295" spans="1:15" ht="18">
      <c r="A295" t="str">
        <f t="shared" si="16"/>
        <v>4.1.1.01.0011</v>
      </c>
      <c r="B295" t="s">
        <v>881</v>
      </c>
      <c r="C295">
        <v>411111</v>
      </c>
      <c r="D295" t="s">
        <v>882</v>
      </c>
      <c r="E295" s="100">
        <v>0</v>
      </c>
      <c r="F295" s="100">
        <v>33396</v>
      </c>
      <c r="G295" s="100">
        <v>0</v>
      </c>
      <c r="H295" s="100">
        <v>33396</v>
      </c>
      <c r="I295" s="100">
        <v>33396</v>
      </c>
      <c r="J295" s="135">
        <f t="shared" si="17"/>
        <v>33.396000000000001</v>
      </c>
      <c r="K295" s="135">
        <f t="shared" si="18"/>
        <v>33</v>
      </c>
      <c r="L295" s="377">
        <f>IFERROR(VLOOKUP(C295,'[356]DE x PARA'!C290:K2289,7,FALSE),"SINTÉTICA")</f>
        <v>500008</v>
      </c>
      <c r="M295">
        <f>IFERROR(VLOOKUP(B295,'[356]DE x PARA'!B290:K2289,10,FALSE),"SINTÉTICA")</f>
        <v>600001</v>
      </c>
      <c r="N295">
        <f>IFERROR(VLOOKUP(M295,'[356]DE x PARA'!$K$2:$L$2001,2,FALSE),0)</f>
        <v>0</v>
      </c>
      <c r="O295">
        <f t="shared" si="19"/>
        <v>0</v>
      </c>
    </row>
    <row r="296" spans="1:15" ht="18">
      <c r="A296" t="str">
        <f t="shared" si="16"/>
        <v>4.1.1.01.0013</v>
      </c>
      <c r="B296" t="s">
        <v>883</v>
      </c>
      <c r="C296">
        <v>411113</v>
      </c>
      <c r="D296" t="s">
        <v>884</v>
      </c>
      <c r="E296" s="100">
        <v>0</v>
      </c>
      <c r="F296" s="100">
        <v>59872.6</v>
      </c>
      <c r="G296" s="100">
        <v>0</v>
      </c>
      <c r="H296" s="100">
        <v>59872.6</v>
      </c>
      <c r="I296" s="100">
        <v>59872.6</v>
      </c>
      <c r="J296" s="135">
        <f t="shared" si="17"/>
        <v>59.872599999999998</v>
      </c>
      <c r="K296" s="135">
        <f t="shared" si="18"/>
        <v>60</v>
      </c>
      <c r="L296" s="377">
        <f>IFERROR(VLOOKUP(C296,'[356]DE x PARA'!C291:K2290,7,FALSE),"SINTÉTICA")</f>
        <v>500008</v>
      </c>
      <c r="M296">
        <f>IFERROR(VLOOKUP(B296,'[356]DE x PARA'!B291:K2290,10,FALSE),"SINTÉTICA")</f>
        <v>600001</v>
      </c>
      <c r="N296">
        <f>IFERROR(VLOOKUP(M296,'[356]DE x PARA'!$K$2:$L$2001,2,FALSE),0)</f>
        <v>0</v>
      </c>
      <c r="O296">
        <f t="shared" si="19"/>
        <v>0</v>
      </c>
    </row>
    <row r="297" spans="1:15" ht="18">
      <c r="A297" t="str">
        <f t="shared" si="16"/>
        <v>4.1.1.01.0014</v>
      </c>
      <c r="B297" t="s">
        <v>885</v>
      </c>
      <c r="C297">
        <v>411114</v>
      </c>
      <c r="D297" t="s">
        <v>886</v>
      </c>
      <c r="E297" s="100">
        <v>0</v>
      </c>
      <c r="F297" s="100">
        <v>41943.199999999997</v>
      </c>
      <c r="G297" s="100">
        <v>0</v>
      </c>
      <c r="H297" s="100">
        <v>41943.199999999997</v>
      </c>
      <c r="I297" s="100">
        <v>41943.199999999997</v>
      </c>
      <c r="J297" s="135">
        <f t="shared" si="17"/>
        <v>41.943199999999997</v>
      </c>
      <c r="K297" s="135">
        <f t="shared" si="18"/>
        <v>42</v>
      </c>
      <c r="L297" s="377">
        <f>IFERROR(VLOOKUP(C297,'[356]DE x PARA'!C292:K2291,7,FALSE),"SINTÉTICA")</f>
        <v>500008</v>
      </c>
      <c r="M297">
        <f>IFERROR(VLOOKUP(B297,'[356]DE x PARA'!B292:K2291,10,FALSE),"SINTÉTICA")</f>
        <v>600001</v>
      </c>
      <c r="N297">
        <f>IFERROR(VLOOKUP(M297,'[356]DE x PARA'!$K$2:$L$2001,2,FALSE),0)</f>
        <v>0</v>
      </c>
      <c r="O297">
        <f t="shared" si="19"/>
        <v>0</v>
      </c>
    </row>
    <row r="298" spans="1:15" ht="18">
      <c r="A298" t="str">
        <f t="shared" si="16"/>
        <v>4.1.1.02</v>
      </c>
      <c r="B298" t="s">
        <v>887</v>
      </c>
      <c r="C298">
        <v>4112</v>
      </c>
      <c r="D298" t="s">
        <v>43</v>
      </c>
      <c r="E298" s="100">
        <v>0</v>
      </c>
      <c r="F298" s="100">
        <v>8831622.6400000006</v>
      </c>
      <c r="G298" s="100">
        <v>-140325.01</v>
      </c>
      <c r="H298" s="100">
        <v>8691297.6300000008</v>
      </c>
      <c r="I298" s="100">
        <v>8691297.6300000008</v>
      </c>
      <c r="J298" s="135">
        <f t="shared" si="17"/>
        <v>8691.2976300000009</v>
      </c>
      <c r="K298" s="135">
        <f t="shared" si="18"/>
        <v>8691</v>
      </c>
      <c r="L298" s="377">
        <f>IFERROR(VLOOKUP(C298,'[356]DE x PARA'!C293:K2292,7,FALSE),"SINTÉTICA")</f>
        <v>0</v>
      </c>
      <c r="M298">
        <f>IFERROR(VLOOKUP(B298,'[356]DE x PARA'!B293:K2292,10,FALSE),"SINTÉTICA")</f>
        <v>0</v>
      </c>
      <c r="N298">
        <f>IFERROR(VLOOKUP(M298,'[356]DE x PARA'!$K$2:$L$2001,2,FALSE),0)</f>
        <v>0</v>
      </c>
      <c r="O298">
        <f t="shared" si="19"/>
        <v>0</v>
      </c>
    </row>
    <row r="299" spans="1:15" ht="18">
      <c r="A299" t="str">
        <f t="shared" si="16"/>
        <v>4.1.1.02.0001</v>
      </c>
      <c r="B299" t="s">
        <v>888</v>
      </c>
      <c r="C299">
        <v>41121</v>
      </c>
      <c r="D299" t="s">
        <v>760</v>
      </c>
      <c r="E299" s="100">
        <v>0</v>
      </c>
      <c r="F299" s="100">
        <v>5247030.87</v>
      </c>
      <c r="G299" s="100">
        <v>0</v>
      </c>
      <c r="H299" s="100">
        <v>5247030.87</v>
      </c>
      <c r="I299" s="100">
        <v>5247030.87</v>
      </c>
      <c r="J299" s="135">
        <f t="shared" si="17"/>
        <v>5247.0308700000005</v>
      </c>
      <c r="K299" s="135">
        <f t="shared" si="18"/>
        <v>5247</v>
      </c>
      <c r="L299" s="377">
        <f>IFERROR(VLOOKUP(C299,'[356]DE x PARA'!C294:K2293,7,FALSE),"SINTÉTICA")</f>
        <v>500012</v>
      </c>
      <c r="M299">
        <f>IFERROR(VLOOKUP(B299,'[356]DE x PARA'!B294:K2293,10,FALSE),"SINTÉTICA")</f>
        <v>600001</v>
      </c>
      <c r="N299">
        <f>IFERROR(VLOOKUP(M299,'[356]DE x PARA'!$K$2:$L$2001,2,FALSE),0)</f>
        <v>0</v>
      </c>
      <c r="O299">
        <f t="shared" si="19"/>
        <v>0</v>
      </c>
    </row>
    <row r="300" spans="1:15" ht="18">
      <c r="A300" t="str">
        <f t="shared" si="16"/>
        <v>4.1.1.02.0002</v>
      </c>
      <c r="B300" t="s">
        <v>889</v>
      </c>
      <c r="C300">
        <v>41122</v>
      </c>
      <c r="D300" t="s">
        <v>163</v>
      </c>
      <c r="E300" s="100">
        <v>0</v>
      </c>
      <c r="F300" s="100">
        <v>2008957.28</v>
      </c>
      <c r="G300" s="100">
        <v>-0.04</v>
      </c>
      <c r="H300" s="100">
        <v>2008957.24</v>
      </c>
      <c r="I300" s="100">
        <v>2008957.24</v>
      </c>
      <c r="J300" s="135">
        <f t="shared" si="17"/>
        <v>2008.95724</v>
      </c>
      <c r="K300" s="135">
        <f t="shared" si="18"/>
        <v>2009</v>
      </c>
      <c r="L300" s="377">
        <f>IFERROR(VLOOKUP(C300,'[356]DE x PARA'!C295:K2294,7,FALSE),"SINTÉTICA")</f>
        <v>500010</v>
      </c>
      <c r="M300">
        <f>IFERROR(VLOOKUP(B300,'[356]DE x PARA'!B295:K2294,10,FALSE),"SINTÉTICA")</f>
        <v>600001</v>
      </c>
      <c r="N300">
        <f>IFERROR(VLOOKUP(M300,'[356]DE x PARA'!$K$2:$L$2001,2,FALSE),0)</f>
        <v>0</v>
      </c>
      <c r="O300">
        <f t="shared" si="19"/>
        <v>0</v>
      </c>
    </row>
    <row r="301" spans="1:15" ht="18">
      <c r="A301" t="str">
        <f t="shared" si="16"/>
        <v>4.1.1.02.0004</v>
      </c>
      <c r="B301" t="s">
        <v>890</v>
      </c>
      <c r="C301">
        <v>41124</v>
      </c>
      <c r="D301" t="s">
        <v>891</v>
      </c>
      <c r="E301" s="100">
        <v>0</v>
      </c>
      <c r="F301" s="100">
        <v>476314.8</v>
      </c>
      <c r="G301" s="100">
        <v>-1503.22</v>
      </c>
      <c r="H301" s="100">
        <v>474811.58</v>
      </c>
      <c r="I301" s="100">
        <v>474811.58</v>
      </c>
      <c r="J301" s="135">
        <f t="shared" si="17"/>
        <v>474.81157999999999</v>
      </c>
      <c r="K301" s="135">
        <f t="shared" si="18"/>
        <v>475</v>
      </c>
      <c r="L301" s="377">
        <f>IFERROR(VLOOKUP(C301,'[356]DE x PARA'!C296:K2295,7,FALSE),"SINTÉTICA")</f>
        <v>500012</v>
      </c>
      <c r="M301">
        <f>IFERROR(VLOOKUP(B301,'[356]DE x PARA'!B296:K2295,10,FALSE),"SINTÉTICA")</f>
        <v>600001</v>
      </c>
      <c r="N301">
        <f>IFERROR(VLOOKUP(M301,'[356]DE x PARA'!$K$2:$L$2001,2,FALSE),0)</f>
        <v>0</v>
      </c>
      <c r="O301">
        <f t="shared" si="19"/>
        <v>0</v>
      </c>
    </row>
    <row r="302" spans="1:15" ht="18">
      <c r="A302" t="str">
        <f t="shared" si="16"/>
        <v>4.1.1.02.0005</v>
      </c>
      <c r="B302" t="s">
        <v>892</v>
      </c>
      <c r="C302">
        <v>41125</v>
      </c>
      <c r="D302" t="s">
        <v>893</v>
      </c>
      <c r="E302" s="100">
        <v>0</v>
      </c>
      <c r="F302" s="100">
        <v>664736.69999999995</v>
      </c>
      <c r="G302" s="100">
        <v>-100449.25</v>
      </c>
      <c r="H302" s="100">
        <v>564287.44999999995</v>
      </c>
      <c r="I302" s="100">
        <v>564287.44999999995</v>
      </c>
      <c r="J302" s="135">
        <f t="shared" si="17"/>
        <v>564.28744999999992</v>
      </c>
      <c r="K302" s="135">
        <f t="shared" si="18"/>
        <v>564</v>
      </c>
      <c r="L302" s="377">
        <f>IFERROR(VLOOKUP(C302,'[356]DE x PARA'!C297:K2296,7,FALSE),"SINTÉTICA")</f>
        <v>500012</v>
      </c>
      <c r="M302">
        <f>IFERROR(VLOOKUP(B302,'[356]DE x PARA'!B297:K2296,10,FALSE),"SINTÉTICA")</f>
        <v>600001</v>
      </c>
      <c r="N302">
        <f>IFERROR(VLOOKUP(M302,'[356]DE x PARA'!$K$2:$L$2001,2,FALSE),0)</f>
        <v>0</v>
      </c>
      <c r="O302">
        <f t="shared" si="19"/>
        <v>0</v>
      </c>
    </row>
    <row r="303" spans="1:15" ht="18">
      <c r="A303" t="str">
        <f t="shared" si="16"/>
        <v>4.1.1.02.0006</v>
      </c>
      <c r="B303" t="s">
        <v>894</v>
      </c>
      <c r="C303">
        <v>41126</v>
      </c>
      <c r="D303" t="s">
        <v>895</v>
      </c>
      <c r="E303" s="100">
        <v>0</v>
      </c>
      <c r="F303" s="100">
        <v>253232.88</v>
      </c>
      <c r="G303" s="100">
        <v>-38266.06</v>
      </c>
      <c r="H303" s="100">
        <v>214966.82</v>
      </c>
      <c r="I303" s="100">
        <v>214966.82</v>
      </c>
      <c r="J303" s="135">
        <f t="shared" si="17"/>
        <v>214.96682000000001</v>
      </c>
      <c r="K303" s="135">
        <f t="shared" si="18"/>
        <v>215</v>
      </c>
      <c r="L303" s="377">
        <f>IFERROR(VLOOKUP(C303,'[356]DE x PARA'!C298:K2297,7,FALSE),"SINTÉTICA")</f>
        <v>500010</v>
      </c>
      <c r="M303">
        <f>IFERROR(VLOOKUP(B303,'[356]DE x PARA'!B298:K2297,10,FALSE),"SINTÉTICA")</f>
        <v>600001</v>
      </c>
      <c r="N303">
        <f>IFERROR(VLOOKUP(M303,'[356]DE x PARA'!$K$2:$L$2001,2,FALSE),0)</f>
        <v>0</v>
      </c>
      <c r="O303">
        <f t="shared" si="19"/>
        <v>0</v>
      </c>
    </row>
    <row r="304" spans="1:15" ht="18">
      <c r="A304" t="str">
        <f t="shared" si="16"/>
        <v>4.1.1.02.0007</v>
      </c>
      <c r="B304" t="s">
        <v>896</v>
      </c>
      <c r="C304" s="650">
        <v>41127</v>
      </c>
      <c r="D304" t="s">
        <v>897</v>
      </c>
      <c r="E304" s="100">
        <v>0</v>
      </c>
      <c r="F304" s="100">
        <v>181350.11</v>
      </c>
      <c r="G304" s="100">
        <v>-106.44</v>
      </c>
      <c r="H304" s="100">
        <v>181243.67</v>
      </c>
      <c r="I304" s="100">
        <v>181243.67</v>
      </c>
      <c r="J304" s="135">
        <f t="shared" si="17"/>
        <v>181.24367000000001</v>
      </c>
      <c r="K304" s="135">
        <f t="shared" si="18"/>
        <v>181</v>
      </c>
      <c r="L304" s="377">
        <f>IFERROR(VLOOKUP(C304,'[356]DE x PARA'!C299:K2298,7,FALSE),"SINTÉTICA")</f>
        <v>500010</v>
      </c>
      <c r="M304">
        <f>IFERROR(VLOOKUP(B304,'[356]DE x PARA'!B299:K2298,10,FALSE),"SINTÉTICA")</f>
        <v>600001</v>
      </c>
      <c r="N304">
        <f>IFERROR(VLOOKUP(M304,'[356]DE x PARA'!$K$2:$L$2001,2,FALSE),0)</f>
        <v>0</v>
      </c>
      <c r="O304">
        <f t="shared" si="19"/>
        <v>0</v>
      </c>
    </row>
    <row r="305" spans="1:15" ht="18">
      <c r="A305" t="str">
        <f t="shared" si="16"/>
        <v>4.1.1.03</v>
      </c>
      <c r="B305" t="s">
        <v>898</v>
      </c>
      <c r="C305" s="650">
        <v>4113</v>
      </c>
      <c r="D305" t="s">
        <v>44</v>
      </c>
      <c r="E305" s="100">
        <v>0</v>
      </c>
      <c r="F305" s="100">
        <v>4171243.98</v>
      </c>
      <c r="G305" s="100">
        <v>-16227.32</v>
      </c>
      <c r="H305" s="100">
        <v>4155016.66</v>
      </c>
      <c r="I305" s="100">
        <v>4155016.66</v>
      </c>
      <c r="J305" s="135">
        <f t="shared" si="17"/>
        <v>4155.0166600000002</v>
      </c>
      <c r="K305" s="135">
        <f t="shared" si="18"/>
        <v>4155</v>
      </c>
      <c r="L305" s="377">
        <f>IFERROR(VLOOKUP(C305,'[356]DE x PARA'!C300:K2299,7,FALSE),"SINTÉTICA")</f>
        <v>0</v>
      </c>
      <c r="M305">
        <f>IFERROR(VLOOKUP(B305,'[356]DE x PARA'!B300:K2299,10,FALSE),"SINTÉTICA")</f>
        <v>0</v>
      </c>
      <c r="N305">
        <f>IFERROR(VLOOKUP(M305,'[356]DE x PARA'!$K$2:$L$2001,2,FALSE),0)</f>
        <v>0</v>
      </c>
      <c r="O305">
        <f t="shared" si="19"/>
        <v>0</v>
      </c>
    </row>
    <row r="306" spans="1:15" ht="18">
      <c r="A306" t="str">
        <f t="shared" si="16"/>
        <v>4.1.1.03.0001</v>
      </c>
      <c r="B306" t="s">
        <v>899</v>
      </c>
      <c r="C306">
        <v>41131</v>
      </c>
      <c r="D306" t="s">
        <v>794</v>
      </c>
      <c r="E306" s="100">
        <v>0</v>
      </c>
      <c r="F306" s="100">
        <v>1877395.42</v>
      </c>
      <c r="G306" s="100">
        <v>-1060.1400000000001</v>
      </c>
      <c r="H306" s="100">
        <v>1876335.28</v>
      </c>
      <c r="I306" s="100">
        <v>1876335.28</v>
      </c>
      <c r="J306" s="135">
        <f t="shared" si="17"/>
        <v>1876.33528</v>
      </c>
      <c r="K306" s="135">
        <f t="shared" si="18"/>
        <v>1876</v>
      </c>
      <c r="L306" s="377">
        <f>IFERROR(VLOOKUP(C306,'[356]DE x PARA'!C301:K2300,7,FALSE),"SINTÉTICA")</f>
        <v>500009</v>
      </c>
      <c r="M306">
        <f>IFERROR(VLOOKUP(B306,'[356]DE x PARA'!B301:K2300,10,FALSE),"SINTÉTICA")</f>
        <v>600001</v>
      </c>
      <c r="N306">
        <f>IFERROR(VLOOKUP(M306,'[356]DE x PARA'!$K$2:$L$2001,2,FALSE),0)</f>
        <v>0</v>
      </c>
      <c r="O306">
        <f t="shared" si="19"/>
        <v>0</v>
      </c>
    </row>
    <row r="307" spans="1:15" ht="18">
      <c r="A307" t="str">
        <f t="shared" si="16"/>
        <v>4.1.1.03.0002</v>
      </c>
      <c r="B307" t="s">
        <v>900</v>
      </c>
      <c r="C307">
        <v>41132</v>
      </c>
      <c r="D307" t="s">
        <v>901</v>
      </c>
      <c r="E307" s="100">
        <v>0</v>
      </c>
      <c r="F307" s="100">
        <v>1078446.42</v>
      </c>
      <c r="G307" s="100">
        <v>-71.88</v>
      </c>
      <c r="H307" s="100">
        <v>1078374.54</v>
      </c>
      <c r="I307" s="100">
        <v>1078374.54</v>
      </c>
      <c r="J307" s="135">
        <f t="shared" si="17"/>
        <v>1078.37454</v>
      </c>
      <c r="K307" s="135">
        <f t="shared" si="18"/>
        <v>1078</v>
      </c>
      <c r="L307" s="377">
        <f>IFERROR(VLOOKUP(C307,'[356]DE x PARA'!C302:K2301,7,FALSE),"SINTÉTICA")</f>
        <v>500009</v>
      </c>
      <c r="M307">
        <f>IFERROR(VLOOKUP(B307,'[356]DE x PARA'!B302:K2301,10,FALSE),"SINTÉTICA")</f>
        <v>600001</v>
      </c>
      <c r="N307">
        <f>IFERROR(VLOOKUP(M307,'[356]DE x PARA'!$K$2:$L$2001,2,FALSE),0)</f>
        <v>0</v>
      </c>
      <c r="O307">
        <f t="shared" si="19"/>
        <v>0</v>
      </c>
    </row>
    <row r="308" spans="1:15" ht="18">
      <c r="A308" t="str">
        <f t="shared" si="16"/>
        <v>4.1.1.03.0003</v>
      </c>
      <c r="B308" t="s">
        <v>902</v>
      </c>
      <c r="C308">
        <v>41133</v>
      </c>
      <c r="D308" t="s">
        <v>903</v>
      </c>
      <c r="E308" s="100">
        <v>0</v>
      </c>
      <c r="F308" s="100">
        <v>12624.17</v>
      </c>
      <c r="G308" s="100">
        <v>-12624.17</v>
      </c>
      <c r="H308" s="100">
        <v>0</v>
      </c>
      <c r="I308" s="100">
        <v>0</v>
      </c>
      <c r="J308" s="135">
        <f t="shared" si="17"/>
        <v>0</v>
      </c>
      <c r="K308" s="135">
        <f t="shared" si="18"/>
        <v>0</v>
      </c>
      <c r="L308" s="377">
        <f>IFERROR(VLOOKUP(C308,'[356]DE x PARA'!C303:K2302,7,FALSE),"SINTÉTICA")</f>
        <v>500009</v>
      </c>
      <c r="M308">
        <f>IFERROR(VLOOKUP(B308,'[356]DE x PARA'!B303:K2302,10,FALSE),"SINTÉTICA")</f>
        <v>600001</v>
      </c>
      <c r="N308">
        <f>IFERROR(VLOOKUP(M308,'[356]DE x PARA'!$K$2:$L$2001,2,FALSE),0)</f>
        <v>0</v>
      </c>
      <c r="O308">
        <f t="shared" si="19"/>
        <v>0</v>
      </c>
    </row>
    <row r="309" spans="1:15" ht="18">
      <c r="A309" t="str">
        <f t="shared" si="16"/>
        <v>4.1.1.03.0005</v>
      </c>
      <c r="B309" t="s">
        <v>904</v>
      </c>
      <c r="C309">
        <v>41135</v>
      </c>
      <c r="D309" t="s">
        <v>905</v>
      </c>
      <c r="E309" s="100">
        <v>0</v>
      </c>
      <c r="F309" s="100">
        <v>328081.93</v>
      </c>
      <c r="G309" s="100">
        <v>0</v>
      </c>
      <c r="H309" s="100">
        <v>328081.93</v>
      </c>
      <c r="I309" s="100">
        <v>328081.93</v>
      </c>
      <c r="J309" s="135">
        <f t="shared" si="17"/>
        <v>328.08193</v>
      </c>
      <c r="K309" s="135">
        <f t="shared" si="18"/>
        <v>328</v>
      </c>
      <c r="L309" s="377">
        <f>IFERROR(VLOOKUP(C309,'[356]DE x PARA'!C304:K2303,7,FALSE),"SINTÉTICA")</f>
        <v>500009</v>
      </c>
      <c r="M309">
        <f>IFERROR(VLOOKUP(B309,'[356]DE x PARA'!B304:K2303,10,FALSE),"SINTÉTICA")</f>
        <v>600001</v>
      </c>
      <c r="N309">
        <f>IFERROR(VLOOKUP(M309,'[356]DE x PARA'!$K$2:$L$2001,2,FALSE),0)</f>
        <v>0</v>
      </c>
      <c r="O309">
        <f t="shared" si="19"/>
        <v>0</v>
      </c>
    </row>
    <row r="310" spans="1:15" ht="18">
      <c r="A310" t="str">
        <f t="shared" si="16"/>
        <v>4.1.1.03.0006</v>
      </c>
      <c r="B310" t="s">
        <v>906</v>
      </c>
      <c r="C310">
        <v>41136</v>
      </c>
      <c r="D310" t="s">
        <v>907</v>
      </c>
      <c r="E310" s="100">
        <v>0</v>
      </c>
      <c r="F310" s="100">
        <v>856181.84</v>
      </c>
      <c r="G310" s="100">
        <v>-761.13</v>
      </c>
      <c r="H310" s="100">
        <v>855420.71</v>
      </c>
      <c r="I310" s="100">
        <v>855420.71</v>
      </c>
      <c r="J310" s="135">
        <f t="shared" si="17"/>
        <v>855.42070999999999</v>
      </c>
      <c r="K310" s="135">
        <f t="shared" si="18"/>
        <v>855</v>
      </c>
      <c r="L310" s="377">
        <f>IFERROR(VLOOKUP(C310,'[356]DE x PARA'!C305:K2304,7,FALSE),"SINTÉTICA")</f>
        <v>500009</v>
      </c>
      <c r="M310">
        <f>IFERROR(VLOOKUP(B310,'[356]DE x PARA'!B305:K2304,10,FALSE),"SINTÉTICA")</f>
        <v>600001</v>
      </c>
      <c r="N310">
        <f>IFERROR(VLOOKUP(M310,'[356]DE x PARA'!$K$2:$L$2001,2,FALSE),0)</f>
        <v>0</v>
      </c>
      <c r="O310">
        <f t="shared" si="19"/>
        <v>0</v>
      </c>
    </row>
    <row r="311" spans="1:15" ht="18">
      <c r="A311" t="str">
        <f t="shared" si="16"/>
        <v>4.1.1.03.0010</v>
      </c>
      <c r="B311" t="s">
        <v>908</v>
      </c>
      <c r="C311">
        <v>411310</v>
      </c>
      <c r="D311" t="s">
        <v>909</v>
      </c>
      <c r="E311" s="100">
        <v>0</v>
      </c>
      <c r="F311" s="100">
        <v>4400</v>
      </c>
      <c r="G311" s="100">
        <v>-1710</v>
      </c>
      <c r="H311" s="100">
        <v>2690</v>
      </c>
      <c r="I311" s="100">
        <v>2690</v>
      </c>
      <c r="J311" s="135">
        <f t="shared" si="17"/>
        <v>2.69</v>
      </c>
      <c r="K311" s="135">
        <f t="shared" si="18"/>
        <v>3</v>
      </c>
      <c r="L311" s="377">
        <f>IFERROR(VLOOKUP(C311,'[356]DE x PARA'!C306:K2305,7,FALSE),"SINTÉTICA")</f>
        <v>500009</v>
      </c>
      <c r="M311">
        <f>IFERROR(VLOOKUP(B311,'[356]DE x PARA'!B306:K2305,10,FALSE),"SINTÉTICA")</f>
        <v>600001</v>
      </c>
      <c r="N311">
        <f>IFERROR(VLOOKUP(M311,'[356]DE x PARA'!$K$2:$L$2001,2,FALSE),0)</f>
        <v>0</v>
      </c>
      <c r="O311">
        <f t="shared" si="19"/>
        <v>0</v>
      </c>
    </row>
    <row r="312" spans="1:15" ht="18">
      <c r="A312" t="str">
        <f t="shared" si="16"/>
        <v>4.1.1.03.0011</v>
      </c>
      <c r="B312" t="s">
        <v>910</v>
      </c>
      <c r="C312">
        <v>411311</v>
      </c>
      <c r="D312" t="s">
        <v>911</v>
      </c>
      <c r="E312" s="100">
        <v>0</v>
      </c>
      <c r="F312" s="100">
        <v>14114.2</v>
      </c>
      <c r="G312" s="100">
        <v>0</v>
      </c>
      <c r="H312" s="100">
        <v>14114.2</v>
      </c>
      <c r="I312" s="100">
        <v>14114.2</v>
      </c>
      <c r="J312" s="135">
        <f t="shared" si="17"/>
        <v>14.1142</v>
      </c>
      <c r="K312" s="135">
        <f t="shared" si="18"/>
        <v>14</v>
      </c>
      <c r="L312" s="377">
        <f>IFERROR(VLOOKUP(C312,'[356]DE x PARA'!C307:K2306,7,FALSE),"SINTÉTICA")</f>
        <v>500009</v>
      </c>
      <c r="M312">
        <f>IFERROR(VLOOKUP(B312,'[356]DE x PARA'!B307:K2306,10,FALSE),"SINTÉTICA")</f>
        <v>600001</v>
      </c>
      <c r="N312">
        <f>IFERROR(VLOOKUP(M312,'[356]DE x PARA'!$K$2:$L$2001,2,FALSE),0)</f>
        <v>0</v>
      </c>
      <c r="O312">
        <f t="shared" si="19"/>
        <v>0</v>
      </c>
    </row>
    <row r="313" spans="1:15" ht="18">
      <c r="A313" t="str">
        <f t="shared" si="16"/>
        <v>4.1.1.10</v>
      </c>
      <c r="B313" t="s">
        <v>912</v>
      </c>
      <c r="C313">
        <v>41110</v>
      </c>
      <c r="D313" t="s">
        <v>913</v>
      </c>
      <c r="E313" s="100">
        <v>0</v>
      </c>
      <c r="F313" s="100">
        <v>134435.82999999999</v>
      </c>
      <c r="G313" s="100">
        <v>0</v>
      </c>
      <c r="H313" s="100">
        <v>134435.82999999999</v>
      </c>
      <c r="I313" s="100">
        <v>134435.82999999999</v>
      </c>
      <c r="J313" s="135">
        <f t="shared" si="17"/>
        <v>134.43582999999998</v>
      </c>
      <c r="K313" s="135">
        <f t="shared" si="18"/>
        <v>134</v>
      </c>
      <c r="L313" s="377">
        <f>IFERROR(VLOOKUP(C313,'[356]DE x PARA'!C308:K2307,7,FALSE),"SINTÉTICA")</f>
        <v>0</v>
      </c>
      <c r="M313">
        <f>IFERROR(VLOOKUP(B313,'[356]DE x PARA'!B308:K2307,10,FALSE),"SINTÉTICA")</f>
        <v>0</v>
      </c>
      <c r="N313">
        <f>IFERROR(VLOOKUP(M313,'[356]DE x PARA'!$K$2:$L$2001,2,FALSE),0)</f>
        <v>0</v>
      </c>
      <c r="O313">
        <f t="shared" si="19"/>
        <v>0</v>
      </c>
    </row>
    <row r="314" spans="1:15" ht="18">
      <c r="A314" t="str">
        <f t="shared" si="16"/>
        <v>4.1.1.10.0001</v>
      </c>
      <c r="B314" t="s">
        <v>914</v>
      </c>
      <c r="C314">
        <v>411101</v>
      </c>
      <c r="D314" t="s">
        <v>915</v>
      </c>
      <c r="E314" s="100">
        <v>0</v>
      </c>
      <c r="F314" s="100">
        <v>134435.82999999999</v>
      </c>
      <c r="G314" s="100">
        <v>0</v>
      </c>
      <c r="H314" s="100">
        <v>134435.82999999999</v>
      </c>
      <c r="I314" s="100">
        <v>134435.82999999999</v>
      </c>
      <c r="J314" s="135">
        <f t="shared" si="17"/>
        <v>134.43582999999998</v>
      </c>
      <c r="K314" s="135">
        <f t="shared" si="18"/>
        <v>134</v>
      </c>
      <c r="L314" s="377">
        <f>IFERROR(VLOOKUP(C314,'[356]DE x PARA'!C309:K2308,7,FALSE),"SINTÉTICA")</f>
        <v>500011</v>
      </c>
      <c r="M314">
        <f>IFERROR(VLOOKUP(B314,'[356]DE x PARA'!B309:K2308,10,FALSE),"SINTÉTICA")</f>
        <v>600001</v>
      </c>
      <c r="N314">
        <f>IFERROR(VLOOKUP(M314,'[356]DE x PARA'!$K$2:$L$2001,2,FALSE),0)</f>
        <v>0</v>
      </c>
      <c r="O314">
        <f t="shared" si="19"/>
        <v>0</v>
      </c>
    </row>
    <row r="315" spans="1:15" ht="18">
      <c r="A315" t="str">
        <f t="shared" si="16"/>
        <v>4.1.3</v>
      </c>
      <c r="B315" t="s">
        <v>916</v>
      </c>
      <c r="C315">
        <v>413</v>
      </c>
      <c r="D315" t="s">
        <v>917</v>
      </c>
      <c r="E315" s="100">
        <v>0</v>
      </c>
      <c r="F315" s="100">
        <v>6013137.9000000004</v>
      </c>
      <c r="G315" s="100">
        <v>-8691.77</v>
      </c>
      <c r="H315" s="100">
        <v>6004446.1299999999</v>
      </c>
      <c r="I315" s="100">
        <v>6004446.1299999999</v>
      </c>
      <c r="J315" s="135">
        <f t="shared" si="17"/>
        <v>6004.4461300000003</v>
      </c>
      <c r="K315" s="135">
        <f t="shared" si="18"/>
        <v>6004</v>
      </c>
      <c r="L315" s="377">
        <f>IFERROR(VLOOKUP(C315,'[356]DE x PARA'!C310:K2309,7,FALSE),"SINTÉTICA")</f>
        <v>0</v>
      </c>
      <c r="M315">
        <f>IFERROR(VLOOKUP(B315,'[356]DE x PARA'!B310:K2309,10,FALSE),"SINTÉTICA")</f>
        <v>0</v>
      </c>
      <c r="N315">
        <f>IFERROR(VLOOKUP(M315,'[356]DE x PARA'!$K$2:$L$2001,2,FALSE),0)</f>
        <v>0</v>
      </c>
      <c r="O315">
        <f t="shared" si="19"/>
        <v>0</v>
      </c>
    </row>
    <row r="316" spans="1:15" ht="18">
      <c r="A316" t="str">
        <f t="shared" si="16"/>
        <v>4.1.3.01</v>
      </c>
      <c r="B316" t="s">
        <v>918</v>
      </c>
      <c r="C316">
        <v>4131</v>
      </c>
      <c r="D316" t="s">
        <v>46</v>
      </c>
      <c r="E316" s="100">
        <v>0</v>
      </c>
      <c r="F316" s="100">
        <v>6013137.9000000004</v>
      </c>
      <c r="G316" s="100">
        <v>-8691.77</v>
      </c>
      <c r="H316" s="100">
        <v>6004446.1299999999</v>
      </c>
      <c r="I316" s="100">
        <v>6004446.1299999999</v>
      </c>
      <c r="J316" s="135">
        <f t="shared" si="17"/>
        <v>6004.4461300000003</v>
      </c>
      <c r="K316" s="135">
        <f t="shared" si="18"/>
        <v>6004</v>
      </c>
      <c r="L316" s="377">
        <f>IFERROR(VLOOKUP(C316,'[356]DE x PARA'!C311:K2310,7,FALSE),"SINTÉTICA")</f>
        <v>0</v>
      </c>
      <c r="M316">
        <f>IFERROR(VLOOKUP(B316,'[356]DE x PARA'!B311:K2310,10,FALSE),"SINTÉTICA")</f>
        <v>0</v>
      </c>
      <c r="N316">
        <f>IFERROR(VLOOKUP(M316,'[356]DE x PARA'!$K$2:$L$2001,2,FALSE),0)</f>
        <v>0</v>
      </c>
      <c r="O316">
        <f t="shared" si="19"/>
        <v>0</v>
      </c>
    </row>
    <row r="317" spans="1:15" ht="18">
      <c r="A317" t="str">
        <f t="shared" si="16"/>
        <v>4.1.3.01.0001</v>
      </c>
      <c r="B317" t="s">
        <v>919</v>
      </c>
      <c r="C317">
        <v>41311</v>
      </c>
      <c r="D317" t="s">
        <v>920</v>
      </c>
      <c r="E317" s="100">
        <v>0</v>
      </c>
      <c r="F317" s="100">
        <v>2940764.05</v>
      </c>
      <c r="G317" s="100">
        <v>0</v>
      </c>
      <c r="H317" s="100">
        <v>2940764.05</v>
      </c>
      <c r="I317" s="100">
        <v>2940764.05</v>
      </c>
      <c r="J317" s="135">
        <f t="shared" si="17"/>
        <v>2940.7640499999998</v>
      </c>
      <c r="K317" s="135">
        <f t="shared" si="18"/>
        <v>2941</v>
      </c>
      <c r="L317" s="377">
        <f>IFERROR(VLOOKUP(C317,'[356]DE x PARA'!C312:K2311,7,FALSE),"SINTÉTICA")</f>
        <v>500004</v>
      </c>
      <c r="M317">
        <f>IFERROR(VLOOKUP(B317,'[356]DE x PARA'!B312:K2311,10,FALSE),"SINTÉTICA")</f>
        <v>600001</v>
      </c>
      <c r="N317">
        <f>IFERROR(VLOOKUP(M317,'[356]DE x PARA'!$K$2:$L$2001,2,FALSE),0)</f>
        <v>0</v>
      </c>
      <c r="O317">
        <f t="shared" si="19"/>
        <v>0</v>
      </c>
    </row>
    <row r="318" spans="1:15" ht="18">
      <c r="A318" t="str">
        <f t="shared" si="16"/>
        <v>4.1.3.01.0002</v>
      </c>
      <c r="B318" t="s">
        <v>921</v>
      </c>
      <c r="C318">
        <v>41312</v>
      </c>
      <c r="D318" t="s">
        <v>922</v>
      </c>
      <c r="E318" s="100">
        <v>0</v>
      </c>
      <c r="F318" s="100">
        <v>833013.93</v>
      </c>
      <c r="G318" s="100">
        <v>0</v>
      </c>
      <c r="H318" s="100">
        <v>833013.93</v>
      </c>
      <c r="I318" s="100">
        <v>833013.93</v>
      </c>
      <c r="J318" s="135">
        <f t="shared" si="17"/>
        <v>833.01393000000007</v>
      </c>
      <c r="K318" s="135">
        <f t="shared" si="18"/>
        <v>833</v>
      </c>
      <c r="L318" s="377">
        <f>IFERROR(VLOOKUP(C318,'[356]DE x PARA'!C313:K2312,7,FALSE),"SINTÉTICA")</f>
        <v>500004</v>
      </c>
      <c r="M318">
        <f>IFERROR(VLOOKUP(B318,'[356]DE x PARA'!B313:K2312,10,FALSE),"SINTÉTICA")</f>
        <v>600001</v>
      </c>
      <c r="N318">
        <f>IFERROR(VLOOKUP(M318,'[356]DE x PARA'!$K$2:$L$2001,2,FALSE),0)</f>
        <v>0</v>
      </c>
      <c r="O318">
        <f t="shared" si="19"/>
        <v>0</v>
      </c>
    </row>
    <row r="319" spans="1:15" ht="18">
      <c r="A319" t="str">
        <f t="shared" si="16"/>
        <v>4.1.3.01.0005</v>
      </c>
      <c r="B319" t="s">
        <v>923</v>
      </c>
      <c r="C319">
        <v>41315</v>
      </c>
      <c r="D319" t="s">
        <v>924</v>
      </c>
      <c r="E319" s="100">
        <v>0</v>
      </c>
      <c r="F319" s="100">
        <v>605781.74</v>
      </c>
      <c r="G319" s="100">
        <v>-8691.77</v>
      </c>
      <c r="H319" s="100">
        <v>597089.97</v>
      </c>
      <c r="I319" s="100">
        <v>597089.97</v>
      </c>
      <c r="J319" s="135">
        <f t="shared" si="17"/>
        <v>597.08996999999999</v>
      </c>
      <c r="K319" s="135">
        <f t="shared" si="18"/>
        <v>597</v>
      </c>
      <c r="L319" s="377">
        <f>IFERROR(VLOOKUP(C319,'[356]DE x PARA'!C314:K2313,7,FALSE),"SINTÉTICA")</f>
        <v>500004</v>
      </c>
      <c r="M319">
        <f>IFERROR(VLOOKUP(B319,'[356]DE x PARA'!B314:K2313,10,FALSE),"SINTÉTICA")</f>
        <v>600001</v>
      </c>
      <c r="N319">
        <f>IFERROR(VLOOKUP(M319,'[356]DE x PARA'!$K$2:$L$2001,2,FALSE),0)</f>
        <v>0</v>
      </c>
      <c r="O319">
        <f t="shared" si="19"/>
        <v>0</v>
      </c>
    </row>
    <row r="320" spans="1:15" ht="18">
      <c r="A320" t="str">
        <f t="shared" si="16"/>
        <v>4.1.3.01.0014</v>
      </c>
      <c r="B320" t="s">
        <v>925</v>
      </c>
      <c r="C320">
        <v>413114</v>
      </c>
      <c r="D320" t="s">
        <v>926</v>
      </c>
      <c r="E320" s="100">
        <v>0</v>
      </c>
      <c r="F320" s="100">
        <v>1346200.75</v>
      </c>
      <c r="G320" s="100">
        <v>0</v>
      </c>
      <c r="H320" s="100">
        <v>1346200.75</v>
      </c>
      <c r="I320" s="100">
        <v>1346200.75</v>
      </c>
      <c r="J320" s="135">
        <f t="shared" si="17"/>
        <v>1346.20075</v>
      </c>
      <c r="K320" s="135">
        <f t="shared" si="18"/>
        <v>1346</v>
      </c>
      <c r="L320" s="377">
        <f>IFERROR(VLOOKUP(C320,'[356]DE x PARA'!C315:K2314,7,FALSE),"SINTÉTICA")</f>
        <v>500004</v>
      </c>
      <c r="M320">
        <f>IFERROR(VLOOKUP(B320,'[356]DE x PARA'!B315:K2314,10,FALSE),"SINTÉTICA")</f>
        <v>600001</v>
      </c>
      <c r="N320">
        <f>IFERROR(VLOOKUP(M320,'[356]DE x PARA'!$K$2:$L$2001,2,FALSE),0)</f>
        <v>0</v>
      </c>
      <c r="O320">
        <f t="shared" si="19"/>
        <v>0</v>
      </c>
    </row>
    <row r="321" spans="1:15" ht="18">
      <c r="A321" t="str">
        <f t="shared" si="16"/>
        <v>4.1.3.01.0017</v>
      </c>
      <c r="B321" t="s">
        <v>927</v>
      </c>
      <c r="C321">
        <v>413117</v>
      </c>
      <c r="D321" t="s">
        <v>928</v>
      </c>
      <c r="E321" s="100">
        <v>0</v>
      </c>
      <c r="F321" s="100">
        <v>276818.87</v>
      </c>
      <c r="G321" s="100">
        <v>0</v>
      </c>
      <c r="H321" s="100">
        <v>276818.87</v>
      </c>
      <c r="I321" s="100">
        <v>276818.87</v>
      </c>
      <c r="J321" s="135">
        <f t="shared" si="17"/>
        <v>276.81887</v>
      </c>
      <c r="K321" s="135">
        <f t="shared" si="18"/>
        <v>277</v>
      </c>
      <c r="L321" s="377">
        <f>IFERROR(VLOOKUP(C321,'[356]DE x PARA'!C316:K2315,7,FALSE),"SINTÉTICA")</f>
        <v>500008</v>
      </c>
      <c r="M321">
        <f>IFERROR(VLOOKUP(B321,'[356]DE x PARA'!B316:K2315,10,FALSE),"SINTÉTICA")</f>
        <v>600001</v>
      </c>
      <c r="N321">
        <f>IFERROR(VLOOKUP(M321,'[356]DE x PARA'!$K$2:$L$2001,2,FALSE),0)</f>
        <v>0</v>
      </c>
      <c r="O321">
        <f t="shared" si="19"/>
        <v>0</v>
      </c>
    </row>
    <row r="322" spans="1:15" ht="18">
      <c r="A322" t="str">
        <f t="shared" si="16"/>
        <v>4.1.3.01.0997</v>
      </c>
      <c r="B322" t="s">
        <v>929</v>
      </c>
      <c r="C322">
        <v>4131997</v>
      </c>
      <c r="D322" t="s">
        <v>930</v>
      </c>
      <c r="E322" s="100">
        <v>0</v>
      </c>
      <c r="F322" s="100">
        <v>10558.56</v>
      </c>
      <c r="G322" s="100">
        <v>0</v>
      </c>
      <c r="H322" s="100">
        <v>10558.56</v>
      </c>
      <c r="I322" s="100">
        <v>10558.56</v>
      </c>
      <c r="J322" s="135">
        <f t="shared" si="17"/>
        <v>10.55856</v>
      </c>
      <c r="K322" s="135">
        <f t="shared" si="18"/>
        <v>11</v>
      </c>
      <c r="L322" s="377">
        <f>IFERROR(VLOOKUP(C322,'[356]DE x PARA'!C317:K2316,7,FALSE),"SINTÉTICA")</f>
        <v>500004</v>
      </c>
      <c r="M322">
        <f>IFERROR(VLOOKUP(B322,'[356]DE x PARA'!B317:K2316,10,FALSE),"SINTÉTICA")</f>
        <v>600001</v>
      </c>
      <c r="N322">
        <f>IFERROR(VLOOKUP(M322,'[356]DE x PARA'!$K$2:$L$2001,2,FALSE),0)</f>
        <v>0</v>
      </c>
      <c r="O322">
        <f t="shared" si="19"/>
        <v>0</v>
      </c>
    </row>
    <row r="323" spans="1:15" ht="18">
      <c r="A323" t="str">
        <f t="shared" si="16"/>
        <v>4.1.4</v>
      </c>
      <c r="B323" t="s">
        <v>931</v>
      </c>
      <c r="C323">
        <v>414</v>
      </c>
      <c r="D323" t="s">
        <v>932</v>
      </c>
      <c r="E323" s="100">
        <v>0</v>
      </c>
      <c r="F323" s="100">
        <v>222376.05</v>
      </c>
      <c r="G323" s="100">
        <v>0</v>
      </c>
      <c r="H323" s="100">
        <v>222376.05</v>
      </c>
      <c r="I323" s="100">
        <v>222376.05</v>
      </c>
      <c r="J323" s="135">
        <f t="shared" si="17"/>
        <v>222.37604999999999</v>
      </c>
      <c r="K323" s="135">
        <f t="shared" si="18"/>
        <v>222</v>
      </c>
      <c r="L323" s="377">
        <f>IFERROR(VLOOKUP(C323,'[356]DE x PARA'!C318:K2317,7,FALSE),"SINTÉTICA")</f>
        <v>0</v>
      </c>
      <c r="M323">
        <f>IFERROR(VLOOKUP(B323,'[356]DE x PARA'!B318:K2317,10,FALSE),"SINTÉTICA")</f>
        <v>0</v>
      </c>
      <c r="N323">
        <f>IFERROR(VLOOKUP(M323,'[356]DE x PARA'!$K$2:$L$2001,2,FALSE),0)</f>
        <v>0</v>
      </c>
      <c r="O323">
        <f t="shared" si="19"/>
        <v>0</v>
      </c>
    </row>
    <row r="324" spans="1:15" ht="18">
      <c r="A324" t="str">
        <f t="shared" si="16"/>
        <v>4.1.4.01</v>
      </c>
      <c r="B324" t="s">
        <v>933</v>
      </c>
      <c r="C324">
        <v>4141</v>
      </c>
      <c r="D324" t="s">
        <v>49</v>
      </c>
      <c r="E324" s="100">
        <v>0</v>
      </c>
      <c r="F324" s="100">
        <v>222376.05</v>
      </c>
      <c r="G324" s="100">
        <v>0</v>
      </c>
      <c r="H324" s="100">
        <v>222376.05</v>
      </c>
      <c r="I324" s="100">
        <v>222376.05</v>
      </c>
      <c r="J324" s="135">
        <f t="shared" si="17"/>
        <v>222.37604999999999</v>
      </c>
      <c r="K324" s="135">
        <f t="shared" si="18"/>
        <v>222</v>
      </c>
      <c r="L324" s="377">
        <f>IFERROR(VLOOKUP(C324,'[356]DE x PARA'!C319:K2318,7,FALSE),"SINTÉTICA")</f>
        <v>0</v>
      </c>
      <c r="M324">
        <f>IFERROR(VLOOKUP(B324,'[356]DE x PARA'!B319:K2318,10,FALSE),"SINTÉTICA")</f>
        <v>0</v>
      </c>
      <c r="N324">
        <f>IFERROR(VLOOKUP(M324,'[356]DE x PARA'!$K$2:$L$2001,2,FALSE),0)</f>
        <v>0</v>
      </c>
      <c r="O324">
        <f t="shared" si="19"/>
        <v>0</v>
      </c>
    </row>
    <row r="325" spans="1:15" ht="18">
      <c r="A325" t="str">
        <f t="shared" si="16"/>
        <v>4.1.4.01.0002</v>
      </c>
      <c r="B325" t="s">
        <v>934</v>
      </c>
      <c r="C325">
        <v>41412</v>
      </c>
      <c r="D325" t="s">
        <v>935</v>
      </c>
      <c r="E325" s="100">
        <v>0</v>
      </c>
      <c r="F325" s="100">
        <v>210518.58</v>
      </c>
      <c r="G325" s="100">
        <v>0</v>
      </c>
      <c r="H325" s="100">
        <v>210518.58</v>
      </c>
      <c r="I325" s="100">
        <v>210518.58</v>
      </c>
      <c r="J325" s="135">
        <f t="shared" si="17"/>
        <v>210.51857999999999</v>
      </c>
      <c r="K325" s="135">
        <f t="shared" si="18"/>
        <v>211</v>
      </c>
      <c r="L325" s="377">
        <f>IFERROR(VLOOKUP(C325,'[356]DE x PARA'!C320:K2319,7,FALSE),"SINTÉTICA")</f>
        <v>500014</v>
      </c>
      <c r="M325">
        <f>IFERROR(VLOOKUP(B325,'[356]DE x PARA'!B320:K2319,10,FALSE),"SINTÉTICA")</f>
        <v>600001</v>
      </c>
      <c r="N325">
        <f>IFERROR(VLOOKUP(M325,'[356]DE x PARA'!$K$2:$L$2001,2,FALSE),0)</f>
        <v>0</v>
      </c>
      <c r="O325">
        <f t="shared" si="19"/>
        <v>0</v>
      </c>
    </row>
    <row r="326" spans="1:15" ht="18">
      <c r="A326" t="str">
        <f t="shared" si="16"/>
        <v>4.1.4.01.0008</v>
      </c>
      <c r="B326" t="s">
        <v>936</v>
      </c>
      <c r="C326">
        <v>41418</v>
      </c>
      <c r="D326" t="s">
        <v>937</v>
      </c>
      <c r="E326" s="100">
        <v>0</v>
      </c>
      <c r="F326" s="100">
        <v>11857.47</v>
      </c>
      <c r="G326" s="100">
        <v>0</v>
      </c>
      <c r="H326" s="100">
        <v>11857.47</v>
      </c>
      <c r="I326" s="100">
        <v>11857.47</v>
      </c>
      <c r="J326" s="135">
        <f t="shared" si="17"/>
        <v>11.857469999999999</v>
      </c>
      <c r="K326" s="135">
        <f t="shared" si="18"/>
        <v>12</v>
      </c>
      <c r="L326" s="377">
        <f>IFERROR(VLOOKUP(C326,'[356]DE x PARA'!C321:K2320,7,FALSE),"SINTÉTICA")</f>
        <v>500013</v>
      </c>
      <c r="M326">
        <f>IFERROR(VLOOKUP(B326,'[356]DE x PARA'!B321:K2320,10,FALSE),"SINTÉTICA")</f>
        <v>600001</v>
      </c>
      <c r="N326">
        <f>IFERROR(VLOOKUP(M326,'[356]DE x PARA'!$K$2:$L$2001,2,FALSE),0)</f>
        <v>0</v>
      </c>
      <c r="O326">
        <f t="shared" si="19"/>
        <v>0</v>
      </c>
    </row>
    <row r="327" spans="1:15" ht="18">
      <c r="A327" t="str">
        <f t="shared" si="16"/>
        <v>4.1.6</v>
      </c>
      <c r="B327" t="s">
        <v>938</v>
      </c>
      <c r="C327">
        <v>416</v>
      </c>
      <c r="D327" t="s">
        <v>939</v>
      </c>
      <c r="E327" s="100">
        <v>0</v>
      </c>
      <c r="F327" s="100">
        <v>5936379.6299999999</v>
      </c>
      <c r="G327" s="100">
        <v>-22638.17</v>
      </c>
      <c r="H327" s="100">
        <v>5913741.46</v>
      </c>
      <c r="I327" s="100">
        <v>5913741.46</v>
      </c>
      <c r="J327" s="135">
        <f t="shared" si="17"/>
        <v>5913.7414600000002</v>
      </c>
      <c r="K327" s="135">
        <f t="shared" si="18"/>
        <v>5914</v>
      </c>
      <c r="L327" s="377">
        <f>IFERROR(VLOOKUP(C327,'[356]DE x PARA'!C322:K2321,7,FALSE),"SINTÉTICA")</f>
        <v>0</v>
      </c>
      <c r="M327">
        <f>IFERROR(VLOOKUP(B327,'[356]DE x PARA'!B322:K2321,10,FALSE),"SINTÉTICA")</f>
        <v>0</v>
      </c>
      <c r="N327">
        <f>IFERROR(VLOOKUP(M327,'[356]DE x PARA'!$K$2:$L$2001,2,FALSE),0)</f>
        <v>0</v>
      </c>
      <c r="O327">
        <f t="shared" si="19"/>
        <v>0</v>
      </c>
    </row>
    <row r="328" spans="1:15" ht="18">
      <c r="A328" t="str">
        <f t="shared" ref="A328:A352" si="20">B328</f>
        <v>4.1.6.01</v>
      </c>
      <c r="B328" t="s">
        <v>940</v>
      </c>
      <c r="C328">
        <v>4161</v>
      </c>
      <c r="D328" t="s">
        <v>941</v>
      </c>
      <c r="E328" s="100">
        <v>0</v>
      </c>
      <c r="F328" s="100">
        <v>3209058.83</v>
      </c>
      <c r="G328" s="100">
        <v>-2137.56</v>
      </c>
      <c r="H328" s="100">
        <v>3206921.27</v>
      </c>
      <c r="I328" s="100">
        <v>3206921.27</v>
      </c>
      <c r="J328" s="135">
        <f t="shared" ref="J328:J391" si="21">I328/1000</f>
        <v>3206.9212699999998</v>
      </c>
      <c r="K328" s="135">
        <f t="shared" ref="K328:K391" si="22">ROUND(J328,0)</f>
        <v>3207</v>
      </c>
      <c r="L328" s="377">
        <f>IFERROR(VLOOKUP(C328,'[356]DE x PARA'!C323:K2322,7,FALSE),"SINTÉTICA")</f>
        <v>0</v>
      </c>
      <c r="M328">
        <f>IFERROR(VLOOKUP(B328,'[356]DE x PARA'!B323:K2322,10,FALSE),"SINTÉTICA")</f>
        <v>0</v>
      </c>
      <c r="N328">
        <f>IFERROR(VLOOKUP(M328,'[356]DE x PARA'!$K$2:$L$2001,2,FALSE),0)</f>
        <v>0</v>
      </c>
      <c r="O328">
        <f t="shared" ref="O328:O391" si="23">+H328*N328</f>
        <v>0</v>
      </c>
    </row>
    <row r="329" spans="1:15" ht="18">
      <c r="A329" t="str">
        <f t="shared" si="20"/>
        <v>4.1.6.01.0001</v>
      </c>
      <c r="B329" t="s">
        <v>942</v>
      </c>
      <c r="C329">
        <v>41611</v>
      </c>
      <c r="D329" t="s">
        <v>943</v>
      </c>
      <c r="E329" s="100">
        <v>0</v>
      </c>
      <c r="F329" s="100">
        <v>1575414.4</v>
      </c>
      <c r="G329" s="100">
        <v>0</v>
      </c>
      <c r="H329" s="100">
        <v>1575414.4</v>
      </c>
      <c r="I329" s="100">
        <v>1575414.4</v>
      </c>
      <c r="J329" s="135">
        <f t="shared" si="21"/>
        <v>1575.4143999999999</v>
      </c>
      <c r="K329" s="135">
        <f t="shared" si="22"/>
        <v>1575</v>
      </c>
      <c r="L329" s="377">
        <f>IFERROR(VLOOKUP(C329,'[356]DE x PARA'!C324:K2323,7,FALSE),"SINTÉTICA")</f>
        <v>500017</v>
      </c>
      <c r="M329">
        <f>IFERROR(VLOOKUP(B329,'[356]DE x PARA'!B324:K2323,10,FALSE),"SINTÉTICA")</f>
        <v>600001</v>
      </c>
      <c r="N329">
        <f>IFERROR(VLOOKUP(M329,'[356]DE x PARA'!$K$2:$L$2001,2,FALSE),0)</f>
        <v>0</v>
      </c>
      <c r="O329">
        <f t="shared" si="23"/>
        <v>0</v>
      </c>
    </row>
    <row r="330" spans="1:15" ht="18">
      <c r="A330" t="str">
        <f t="shared" si="20"/>
        <v>4.1.6.01.0004</v>
      </c>
      <c r="B330" t="s">
        <v>944</v>
      </c>
      <c r="C330">
        <v>41614</v>
      </c>
      <c r="D330" t="s">
        <v>945</v>
      </c>
      <c r="E330" s="100">
        <v>0</v>
      </c>
      <c r="F330" s="100">
        <v>407326.36</v>
      </c>
      <c r="G330" s="100">
        <v>0</v>
      </c>
      <c r="H330" s="100">
        <v>407326.36</v>
      </c>
      <c r="I330" s="100">
        <v>407326.36</v>
      </c>
      <c r="J330" s="135">
        <f t="shared" si="21"/>
        <v>407.32635999999997</v>
      </c>
      <c r="K330" s="135">
        <f t="shared" si="22"/>
        <v>407</v>
      </c>
      <c r="L330" s="377">
        <f>IFERROR(VLOOKUP(C330,'[356]DE x PARA'!C325:K2324,7,FALSE),"SINTÉTICA")</f>
        <v>500004</v>
      </c>
      <c r="M330">
        <f>IFERROR(VLOOKUP(B330,'[356]DE x PARA'!B325:K2324,10,FALSE),"SINTÉTICA")</f>
        <v>600001</v>
      </c>
      <c r="N330">
        <f>IFERROR(VLOOKUP(M330,'[356]DE x PARA'!$K$2:$L$2001,2,FALSE),0)</f>
        <v>0</v>
      </c>
      <c r="O330">
        <f t="shared" si="23"/>
        <v>0</v>
      </c>
    </row>
    <row r="331" spans="1:15" ht="18">
      <c r="A331" t="str">
        <f t="shared" si="20"/>
        <v>4.1.6.01.0006</v>
      </c>
      <c r="B331" t="s">
        <v>946</v>
      </c>
      <c r="C331">
        <v>41616</v>
      </c>
      <c r="D331" t="s">
        <v>947</v>
      </c>
      <c r="E331" s="100">
        <v>0</v>
      </c>
      <c r="F331" s="100">
        <v>14517.5</v>
      </c>
      <c r="G331" s="100">
        <v>-2137.56</v>
      </c>
      <c r="H331" s="100">
        <v>12379.94</v>
      </c>
      <c r="I331" s="100">
        <v>12379.94</v>
      </c>
      <c r="J331" s="135">
        <f t="shared" si="21"/>
        <v>12.379940000000001</v>
      </c>
      <c r="K331" s="135">
        <f t="shared" si="22"/>
        <v>12</v>
      </c>
      <c r="L331" s="377">
        <f>IFERROR(VLOOKUP(C331,'[356]DE x PARA'!C326:K2325,7,FALSE),"SINTÉTICA")</f>
        <v>500004</v>
      </c>
      <c r="M331">
        <f>IFERROR(VLOOKUP(B331,'[356]DE x PARA'!B326:K2325,10,FALSE),"SINTÉTICA")</f>
        <v>600001</v>
      </c>
      <c r="N331">
        <f>IFERROR(VLOOKUP(M331,'[356]DE x PARA'!$K$2:$L$2001,2,FALSE),0)</f>
        <v>0</v>
      </c>
      <c r="O331">
        <f t="shared" si="23"/>
        <v>0</v>
      </c>
    </row>
    <row r="332" spans="1:15" ht="18">
      <c r="A332" t="str">
        <f t="shared" si="20"/>
        <v>4.1.6.01.0010</v>
      </c>
      <c r="B332" t="s">
        <v>948</v>
      </c>
      <c r="C332">
        <v>416110</v>
      </c>
      <c r="D332" t="s">
        <v>949</v>
      </c>
      <c r="E332" s="100">
        <v>0</v>
      </c>
      <c r="F332" s="100">
        <v>115.84</v>
      </c>
      <c r="G332" s="100">
        <v>0</v>
      </c>
      <c r="H332" s="100">
        <v>115.84</v>
      </c>
      <c r="I332" s="100">
        <v>115.84</v>
      </c>
      <c r="J332" s="135">
        <f t="shared" si="21"/>
        <v>0.11584</v>
      </c>
      <c r="K332" s="135">
        <f t="shared" si="22"/>
        <v>0</v>
      </c>
      <c r="L332" s="377">
        <f>IFERROR(VLOOKUP(C332,'[356]DE x PARA'!C327:K2326,7,FALSE),"SINTÉTICA")</f>
        <v>500004</v>
      </c>
      <c r="M332">
        <f>IFERROR(VLOOKUP(B332,'[356]DE x PARA'!B327:K2326,10,FALSE),"SINTÉTICA")</f>
        <v>600001</v>
      </c>
      <c r="N332">
        <f>IFERROR(VLOOKUP(M332,'[356]DE x PARA'!$K$2:$L$2001,2,FALSE),0)</f>
        <v>0</v>
      </c>
      <c r="O332">
        <f t="shared" si="23"/>
        <v>0</v>
      </c>
    </row>
    <row r="333" spans="1:15" ht="18">
      <c r="A333" t="str">
        <f t="shared" si="20"/>
        <v>4.1.6.01.0012</v>
      </c>
      <c r="B333" t="s">
        <v>950</v>
      </c>
      <c r="C333">
        <v>416112</v>
      </c>
      <c r="D333" t="s">
        <v>951</v>
      </c>
      <c r="E333" s="100">
        <v>0</v>
      </c>
      <c r="F333" s="100">
        <v>52426.96</v>
      </c>
      <c r="G333" s="100">
        <v>0</v>
      </c>
      <c r="H333" s="100">
        <v>52426.96</v>
      </c>
      <c r="I333" s="100">
        <v>52426.96</v>
      </c>
      <c r="J333" s="135">
        <f t="shared" si="21"/>
        <v>52.426960000000001</v>
      </c>
      <c r="K333" s="135">
        <f t="shared" si="22"/>
        <v>52</v>
      </c>
      <c r="L333" s="377">
        <f>IFERROR(VLOOKUP(C333,'[356]DE x PARA'!C328:K2327,7,FALSE),"SINTÉTICA")</f>
        <v>500017</v>
      </c>
      <c r="M333">
        <f>IFERROR(VLOOKUP(B333,'[356]DE x PARA'!B328:K2327,10,FALSE),"SINTÉTICA")</f>
        <v>600001</v>
      </c>
      <c r="N333">
        <f>IFERROR(VLOOKUP(M333,'[356]DE x PARA'!$K$2:$L$2001,2,FALSE),0)</f>
        <v>0</v>
      </c>
      <c r="O333">
        <f t="shared" si="23"/>
        <v>0</v>
      </c>
    </row>
    <row r="334" spans="1:15" ht="18">
      <c r="A334" t="str">
        <f t="shared" si="20"/>
        <v>4.1.6.01.0014</v>
      </c>
      <c r="B334" t="s">
        <v>952</v>
      </c>
      <c r="C334">
        <v>416114</v>
      </c>
      <c r="D334" t="s">
        <v>953</v>
      </c>
      <c r="E334" s="100">
        <v>0</v>
      </c>
      <c r="F334" s="100">
        <v>338128.8</v>
      </c>
      <c r="G334" s="100">
        <v>0</v>
      </c>
      <c r="H334" s="100">
        <v>338128.8</v>
      </c>
      <c r="I334" s="100">
        <v>338128.8</v>
      </c>
      <c r="J334" s="135">
        <f t="shared" si="21"/>
        <v>338.12880000000001</v>
      </c>
      <c r="K334" s="135">
        <f t="shared" si="22"/>
        <v>338</v>
      </c>
      <c r="L334" s="377">
        <f>IFERROR(VLOOKUP(C334,'[356]DE x PARA'!C329:K2328,7,FALSE),"SINTÉTICA")</f>
        <v>500004</v>
      </c>
      <c r="M334">
        <f>IFERROR(VLOOKUP(B334,'[356]DE x PARA'!B329:K2328,10,FALSE),"SINTÉTICA")</f>
        <v>600001</v>
      </c>
      <c r="N334">
        <f>IFERROR(VLOOKUP(M334,'[356]DE x PARA'!$K$2:$L$2001,2,FALSE),0)</f>
        <v>0</v>
      </c>
      <c r="O334">
        <f t="shared" si="23"/>
        <v>0</v>
      </c>
    </row>
    <row r="335" spans="1:15" ht="18">
      <c r="A335" t="str">
        <f t="shared" si="20"/>
        <v>4.1.6.01.0015</v>
      </c>
      <c r="B335" t="s">
        <v>954</v>
      </c>
      <c r="C335">
        <v>416115</v>
      </c>
      <c r="D335" t="s">
        <v>955</v>
      </c>
      <c r="E335" s="100">
        <v>0</v>
      </c>
      <c r="F335" s="100">
        <v>220630.34</v>
      </c>
      <c r="G335" s="100">
        <v>0</v>
      </c>
      <c r="H335" s="100">
        <v>220630.34</v>
      </c>
      <c r="I335" s="100">
        <v>220630.34</v>
      </c>
      <c r="J335" s="135">
        <f t="shared" si="21"/>
        <v>220.63033999999999</v>
      </c>
      <c r="K335" s="135">
        <f t="shared" si="22"/>
        <v>221</v>
      </c>
      <c r="L335" s="377">
        <f>IFERROR(VLOOKUP(C335,'[356]DE x PARA'!C330:K2329,7,FALSE),"SINTÉTICA")</f>
        <v>500004</v>
      </c>
      <c r="M335">
        <f>IFERROR(VLOOKUP(B335,'[356]DE x PARA'!B330:K2329,10,FALSE),"SINTÉTICA")</f>
        <v>600001</v>
      </c>
      <c r="N335">
        <f>IFERROR(VLOOKUP(M335,'[356]DE x PARA'!$K$2:$L$2001,2,FALSE),0)</f>
        <v>0</v>
      </c>
      <c r="O335">
        <f t="shared" si="23"/>
        <v>0</v>
      </c>
    </row>
    <row r="336" spans="1:15" ht="18">
      <c r="A336" t="str">
        <f t="shared" si="20"/>
        <v>4.1.6.01.0016</v>
      </c>
      <c r="B336" t="s">
        <v>956</v>
      </c>
      <c r="C336">
        <v>416116</v>
      </c>
      <c r="D336" t="s">
        <v>957</v>
      </c>
      <c r="E336" s="100">
        <v>0</v>
      </c>
      <c r="F336" s="100">
        <v>600498.63</v>
      </c>
      <c r="G336" s="100">
        <v>0</v>
      </c>
      <c r="H336" s="100">
        <v>600498.63</v>
      </c>
      <c r="I336" s="100">
        <v>600498.63</v>
      </c>
      <c r="J336" s="135">
        <f t="shared" si="21"/>
        <v>600.49863000000005</v>
      </c>
      <c r="K336" s="135">
        <f t="shared" si="22"/>
        <v>600</v>
      </c>
      <c r="L336" s="377">
        <f>IFERROR(VLOOKUP(C336,'[356]DE x PARA'!C331:K2330,7,FALSE),"SINTÉTICA")</f>
        <v>500004</v>
      </c>
      <c r="M336">
        <f>IFERROR(VLOOKUP(B336,'[356]DE x PARA'!B331:K2330,10,FALSE),"SINTÉTICA")</f>
        <v>600001</v>
      </c>
      <c r="N336">
        <f>IFERROR(VLOOKUP(M336,'[356]DE x PARA'!$K$2:$L$2001,2,FALSE),0)</f>
        <v>0</v>
      </c>
      <c r="O336">
        <f t="shared" si="23"/>
        <v>0</v>
      </c>
    </row>
    <row r="337" spans="1:15" ht="18">
      <c r="A337" t="str">
        <f t="shared" si="20"/>
        <v>4.1.6.02</v>
      </c>
      <c r="B337" t="s">
        <v>958</v>
      </c>
      <c r="C337">
        <v>4162</v>
      </c>
      <c r="D337" t="s">
        <v>959</v>
      </c>
      <c r="E337" s="100">
        <v>0</v>
      </c>
      <c r="F337" s="100">
        <v>2727320.8</v>
      </c>
      <c r="G337" s="100">
        <v>-20500.61</v>
      </c>
      <c r="H337" s="100">
        <v>2706820.19</v>
      </c>
      <c r="I337" s="100">
        <v>2706820.19</v>
      </c>
      <c r="J337" s="135">
        <f t="shared" si="21"/>
        <v>2706.8201899999999</v>
      </c>
      <c r="K337" s="135">
        <f t="shared" si="22"/>
        <v>2707</v>
      </c>
      <c r="L337" s="377">
        <f>IFERROR(VLOOKUP(C337,'[356]DE x PARA'!C332:K2331,7,FALSE),"SINTÉTICA")</f>
        <v>0</v>
      </c>
      <c r="M337">
        <f>IFERROR(VLOOKUP(B337,'[356]DE x PARA'!B332:K2331,10,FALSE),"SINTÉTICA")</f>
        <v>0</v>
      </c>
      <c r="N337">
        <f>IFERROR(VLOOKUP(M337,'[356]DE x PARA'!$K$2:$L$2001,2,FALSE),0)</f>
        <v>0</v>
      </c>
      <c r="O337">
        <f t="shared" si="23"/>
        <v>0</v>
      </c>
    </row>
    <row r="338" spans="1:15" ht="18">
      <c r="A338" t="str">
        <f t="shared" si="20"/>
        <v>4.1.6.02.0001</v>
      </c>
      <c r="B338" t="s">
        <v>960</v>
      </c>
      <c r="C338">
        <v>41621</v>
      </c>
      <c r="D338" t="s">
        <v>961</v>
      </c>
      <c r="E338" s="100">
        <v>0</v>
      </c>
      <c r="F338" s="100">
        <v>397023.83</v>
      </c>
      <c r="G338" s="100">
        <v>0</v>
      </c>
      <c r="H338" s="100">
        <v>397023.83</v>
      </c>
      <c r="I338" s="100">
        <v>397023.83</v>
      </c>
      <c r="J338" s="135">
        <f t="shared" si="21"/>
        <v>397.02383000000003</v>
      </c>
      <c r="K338" s="135">
        <f t="shared" si="22"/>
        <v>397</v>
      </c>
      <c r="L338" s="377">
        <f>IFERROR(VLOOKUP(C338,'[356]DE x PARA'!C333:K2332,7,FALSE),"SINTÉTICA")</f>
        <v>500008</v>
      </c>
      <c r="M338">
        <f>IFERROR(VLOOKUP(B338,'[356]DE x PARA'!B333:K2332,10,FALSE),"SINTÉTICA")</f>
        <v>600001</v>
      </c>
      <c r="N338">
        <f>IFERROR(VLOOKUP(M338,'[356]DE x PARA'!$K$2:$L$2001,2,FALSE),0)</f>
        <v>0</v>
      </c>
      <c r="O338">
        <f t="shared" si="23"/>
        <v>0</v>
      </c>
    </row>
    <row r="339" spans="1:15" ht="18">
      <c r="A339" t="str">
        <f t="shared" si="20"/>
        <v>4.1.6.02.0002</v>
      </c>
      <c r="B339" t="s">
        <v>962</v>
      </c>
      <c r="C339">
        <v>41622</v>
      </c>
      <c r="D339" t="s">
        <v>963</v>
      </c>
      <c r="E339" s="100">
        <v>0</v>
      </c>
      <c r="F339" s="100">
        <v>15960.43</v>
      </c>
      <c r="G339" s="100">
        <v>-15960.43</v>
      </c>
      <c r="H339" s="100">
        <v>0</v>
      </c>
      <c r="I339" s="100">
        <v>0</v>
      </c>
      <c r="J339" s="135">
        <f t="shared" si="21"/>
        <v>0</v>
      </c>
      <c r="K339" s="135">
        <f t="shared" si="22"/>
        <v>0</v>
      </c>
      <c r="L339" s="377">
        <f>IFERROR(VLOOKUP(C339,'[356]DE x PARA'!C334:K2333,7,FALSE),"SINTÉTICA")</f>
        <v>500008</v>
      </c>
      <c r="M339">
        <f>IFERROR(VLOOKUP(B339,'[356]DE x PARA'!B334:K2333,10,FALSE),"SINTÉTICA")</f>
        <v>600001</v>
      </c>
      <c r="N339">
        <f>IFERROR(VLOOKUP(M339,'[356]DE x PARA'!$K$2:$L$2001,2,FALSE),0)</f>
        <v>0</v>
      </c>
      <c r="O339">
        <f t="shared" si="23"/>
        <v>0</v>
      </c>
    </row>
    <row r="340" spans="1:15" ht="18">
      <c r="A340" t="str">
        <f t="shared" si="20"/>
        <v>4.1.6.02.0004</v>
      </c>
      <c r="B340" t="s">
        <v>964</v>
      </c>
      <c r="C340">
        <v>41624</v>
      </c>
      <c r="D340" t="s">
        <v>965</v>
      </c>
      <c r="E340" s="100">
        <v>0</v>
      </c>
      <c r="F340" s="100">
        <v>632851.97</v>
      </c>
      <c r="G340" s="100">
        <v>0</v>
      </c>
      <c r="H340" s="100">
        <v>632851.97</v>
      </c>
      <c r="I340" s="100">
        <v>632851.97</v>
      </c>
      <c r="J340" s="135">
        <f t="shared" si="21"/>
        <v>632.85196999999994</v>
      </c>
      <c r="K340" s="135">
        <f t="shared" si="22"/>
        <v>633</v>
      </c>
      <c r="L340" s="377">
        <f>IFERROR(VLOOKUP(C340,'[356]DE x PARA'!C335:K2334,7,FALSE),"SINTÉTICA")</f>
        <v>500004</v>
      </c>
      <c r="M340">
        <f>IFERROR(VLOOKUP(B340,'[356]DE x PARA'!B335:K2334,10,FALSE),"SINTÉTICA")</f>
        <v>600001</v>
      </c>
      <c r="N340">
        <f>IFERROR(VLOOKUP(M340,'[356]DE x PARA'!$K$2:$L$2001,2,FALSE),0)</f>
        <v>0</v>
      </c>
      <c r="O340">
        <f t="shared" si="23"/>
        <v>0</v>
      </c>
    </row>
    <row r="341" spans="1:15" ht="18">
      <c r="A341" t="str">
        <f t="shared" si="20"/>
        <v>4.1.6.02.0006</v>
      </c>
      <c r="B341" t="s">
        <v>966</v>
      </c>
      <c r="C341">
        <v>41626</v>
      </c>
      <c r="D341" t="s">
        <v>967</v>
      </c>
      <c r="E341" s="100">
        <v>0</v>
      </c>
      <c r="F341" s="100">
        <v>187464.6</v>
      </c>
      <c r="G341" s="100">
        <v>-4540.18</v>
      </c>
      <c r="H341" s="100">
        <v>182924.42</v>
      </c>
      <c r="I341" s="100">
        <v>182924.42</v>
      </c>
      <c r="J341" s="135">
        <f t="shared" si="21"/>
        <v>182.92442000000003</v>
      </c>
      <c r="K341" s="135">
        <f t="shared" si="22"/>
        <v>183</v>
      </c>
      <c r="L341" s="377">
        <f>IFERROR(VLOOKUP(C341,'[356]DE x PARA'!C336:K2335,7,FALSE),"SINTÉTICA")</f>
        <v>500004</v>
      </c>
      <c r="M341">
        <f>IFERROR(VLOOKUP(B341,'[356]DE x PARA'!B336:K2335,10,FALSE),"SINTÉTICA")</f>
        <v>600001</v>
      </c>
      <c r="N341">
        <f>IFERROR(VLOOKUP(M341,'[356]DE x PARA'!$K$2:$L$2001,2,FALSE),0)</f>
        <v>0</v>
      </c>
      <c r="O341">
        <f t="shared" si="23"/>
        <v>0</v>
      </c>
    </row>
    <row r="342" spans="1:15" ht="18">
      <c r="A342" t="str">
        <f t="shared" si="20"/>
        <v>4.1.6.02.0007</v>
      </c>
      <c r="B342" t="s">
        <v>968</v>
      </c>
      <c r="C342">
        <v>41627</v>
      </c>
      <c r="D342" t="s">
        <v>969</v>
      </c>
      <c r="E342" s="100">
        <v>0</v>
      </c>
      <c r="F342" s="100">
        <v>1246869.3799999999</v>
      </c>
      <c r="G342" s="100">
        <v>0</v>
      </c>
      <c r="H342" s="100">
        <v>1246869.3799999999</v>
      </c>
      <c r="I342" s="100">
        <v>1246869.3799999999</v>
      </c>
      <c r="J342" s="135">
        <f t="shared" si="21"/>
        <v>1246.8693799999999</v>
      </c>
      <c r="K342" s="135">
        <f t="shared" si="22"/>
        <v>1247</v>
      </c>
      <c r="L342" s="377">
        <f>IFERROR(VLOOKUP(C342,'[356]DE x PARA'!C337:K2336,7,FALSE),"SINTÉTICA")</f>
        <v>500004</v>
      </c>
      <c r="M342">
        <f>IFERROR(VLOOKUP(B342,'[356]DE x PARA'!B337:K2336,10,FALSE),"SINTÉTICA")</f>
        <v>600001</v>
      </c>
      <c r="N342">
        <f>IFERROR(VLOOKUP(M342,'[356]DE x PARA'!$K$2:$L$2001,2,FALSE),0)</f>
        <v>0</v>
      </c>
      <c r="O342">
        <f t="shared" si="23"/>
        <v>0</v>
      </c>
    </row>
    <row r="343" spans="1:15" ht="18">
      <c r="A343" t="str">
        <f t="shared" si="20"/>
        <v>4.1.6.02.0010</v>
      </c>
      <c r="B343" t="s">
        <v>970</v>
      </c>
      <c r="C343">
        <v>416210</v>
      </c>
      <c r="D343" t="s">
        <v>971</v>
      </c>
      <c r="E343" s="100">
        <v>0</v>
      </c>
      <c r="F343" s="100">
        <v>247150.59</v>
      </c>
      <c r="G343" s="100">
        <v>0</v>
      </c>
      <c r="H343" s="100">
        <v>247150.59</v>
      </c>
      <c r="I343" s="100">
        <v>247150.59</v>
      </c>
      <c r="J343" s="135">
        <f t="shared" si="21"/>
        <v>247.15058999999999</v>
      </c>
      <c r="K343" s="135">
        <f t="shared" si="22"/>
        <v>247</v>
      </c>
      <c r="L343" s="377">
        <f>IFERROR(VLOOKUP(C343,'[356]DE x PARA'!C338:K2337,7,FALSE),"SINTÉTICA")</f>
        <v>500004</v>
      </c>
      <c r="M343">
        <f>IFERROR(VLOOKUP(B343,'[356]DE x PARA'!B338:K2337,10,FALSE),"SINTÉTICA")</f>
        <v>600001</v>
      </c>
      <c r="N343">
        <f>IFERROR(VLOOKUP(M343,'[356]DE x PARA'!$K$2:$L$2001,2,FALSE),0)</f>
        <v>0</v>
      </c>
      <c r="O343">
        <f t="shared" si="23"/>
        <v>0</v>
      </c>
    </row>
    <row r="344" spans="1:15" ht="18">
      <c r="A344" t="str">
        <f t="shared" si="20"/>
        <v>4.2</v>
      </c>
      <c r="B344" t="s">
        <v>972</v>
      </c>
      <c r="C344">
        <v>42</v>
      </c>
      <c r="D344" t="s">
        <v>973</v>
      </c>
      <c r="E344" s="100">
        <v>0</v>
      </c>
      <c r="F344" s="100">
        <v>30499191.140000001</v>
      </c>
      <c r="G344" s="100">
        <v>-1804749.57</v>
      </c>
      <c r="H344" s="100">
        <v>28694441.57</v>
      </c>
      <c r="I344" s="100">
        <v>28694441.57</v>
      </c>
      <c r="J344" s="135">
        <f t="shared" si="21"/>
        <v>28694.441569999999</v>
      </c>
      <c r="K344" s="135">
        <f t="shared" si="22"/>
        <v>28694</v>
      </c>
      <c r="L344" s="377">
        <f>IFERROR(VLOOKUP(C344,'[356]DE x PARA'!C339:K2338,7,FALSE),"SINTÉTICA")</f>
        <v>0</v>
      </c>
      <c r="M344">
        <f>IFERROR(VLOOKUP(B344,'[356]DE x PARA'!B339:K2338,10,FALSE),"SINTÉTICA")</f>
        <v>0</v>
      </c>
      <c r="N344">
        <f>IFERROR(VLOOKUP(M344,'[356]DE x PARA'!$K$2:$L$2001,2,FALSE),0)</f>
        <v>0</v>
      </c>
      <c r="O344">
        <f t="shared" si="23"/>
        <v>0</v>
      </c>
    </row>
    <row r="345" spans="1:15" ht="18">
      <c r="A345" t="str">
        <f t="shared" si="20"/>
        <v>4.2.1</v>
      </c>
      <c r="B345" t="s">
        <v>974</v>
      </c>
      <c r="C345">
        <v>421</v>
      </c>
      <c r="D345" t="s">
        <v>975</v>
      </c>
      <c r="E345" s="100">
        <v>0</v>
      </c>
      <c r="F345" s="100">
        <v>17336615.850000001</v>
      </c>
      <c r="G345" s="100">
        <v>-225990.28</v>
      </c>
      <c r="H345" s="100">
        <v>17110625.57</v>
      </c>
      <c r="I345" s="100">
        <v>17110625.57</v>
      </c>
      <c r="J345" s="135">
        <f t="shared" si="21"/>
        <v>17110.62557</v>
      </c>
      <c r="K345" s="135">
        <f t="shared" si="22"/>
        <v>17111</v>
      </c>
      <c r="L345" s="377">
        <f>IFERROR(VLOOKUP(C345,'[356]DE x PARA'!C340:K2339,7,FALSE),"SINTÉTICA")</f>
        <v>0</v>
      </c>
      <c r="M345">
        <f>IFERROR(VLOOKUP(B345,'[356]DE x PARA'!B340:K2339,10,FALSE),"SINTÉTICA")</f>
        <v>0</v>
      </c>
      <c r="N345">
        <f>IFERROR(VLOOKUP(M345,'[356]DE x PARA'!$K$2:$L$2001,2,FALSE),0)</f>
        <v>0</v>
      </c>
      <c r="O345">
        <f t="shared" si="23"/>
        <v>0</v>
      </c>
    </row>
    <row r="346" spans="1:15" ht="18">
      <c r="A346" t="str">
        <f t="shared" si="20"/>
        <v>4.2.1.01</v>
      </c>
      <c r="B346" t="s">
        <v>976</v>
      </c>
      <c r="C346">
        <v>4211</v>
      </c>
      <c r="D346" t="s">
        <v>42</v>
      </c>
      <c r="E346" s="100">
        <v>0</v>
      </c>
      <c r="F346" s="100">
        <v>11981507.810000001</v>
      </c>
      <c r="G346" s="100">
        <v>-137098.99</v>
      </c>
      <c r="H346" s="100">
        <v>11844408.82</v>
      </c>
      <c r="I346" s="100">
        <v>11844408.82</v>
      </c>
      <c r="J346" s="135">
        <f t="shared" si="21"/>
        <v>11844.408820000001</v>
      </c>
      <c r="K346" s="135">
        <f t="shared" si="22"/>
        <v>11844</v>
      </c>
      <c r="L346" s="377">
        <f>IFERROR(VLOOKUP(C346,'[356]DE x PARA'!C341:K2340,7,FALSE),"SINTÉTICA")</f>
        <v>0</v>
      </c>
      <c r="M346">
        <f>IFERROR(VLOOKUP(B346,'[356]DE x PARA'!B341:K2340,10,FALSE),"SINTÉTICA")</f>
        <v>0</v>
      </c>
      <c r="N346">
        <f>IFERROR(VLOOKUP(M346,'[356]DE x PARA'!$K$2:$L$2001,2,FALSE),0)</f>
        <v>0</v>
      </c>
      <c r="O346">
        <f t="shared" si="23"/>
        <v>0</v>
      </c>
    </row>
    <row r="347" spans="1:15" ht="18">
      <c r="A347" t="str">
        <f t="shared" si="20"/>
        <v>4.2.1.01.0001</v>
      </c>
      <c r="B347" t="s">
        <v>977</v>
      </c>
      <c r="C347">
        <v>42111</v>
      </c>
      <c r="D347" t="s">
        <v>874</v>
      </c>
      <c r="E347" s="100">
        <v>0</v>
      </c>
      <c r="F347" s="100">
        <v>9654456.2799999993</v>
      </c>
      <c r="G347" s="100">
        <v>-5962.18</v>
      </c>
      <c r="H347" s="100">
        <v>9648494.0999999996</v>
      </c>
      <c r="I347" s="100">
        <v>9648494.0999999996</v>
      </c>
      <c r="J347" s="135">
        <f t="shared" si="21"/>
        <v>9648.4940999999999</v>
      </c>
      <c r="K347" s="135">
        <f t="shared" si="22"/>
        <v>9648</v>
      </c>
      <c r="L347" s="377">
        <f>IFERROR(VLOOKUP(C347,'[356]DE x PARA'!C342:K2341,7,FALSE),"SINTÉTICA")</f>
        <v>500008</v>
      </c>
      <c r="M347">
        <f>IFERROR(VLOOKUP(B347,'[356]DE x PARA'!B342:K2341,10,FALSE),"SINTÉTICA")</f>
        <v>600001</v>
      </c>
      <c r="N347">
        <f>IFERROR(VLOOKUP(M347,'[356]DE x PARA'!$K$2:$L$2001,2,FALSE),0)</f>
        <v>0</v>
      </c>
      <c r="O347">
        <f t="shared" si="23"/>
        <v>0</v>
      </c>
    </row>
    <row r="348" spans="1:15" ht="18">
      <c r="A348" t="str">
        <f t="shared" si="20"/>
        <v>4.2.1.01.0007</v>
      </c>
      <c r="B348" t="s">
        <v>978</v>
      </c>
      <c r="C348" s="650">
        <v>42117</v>
      </c>
      <c r="D348" t="s">
        <v>876</v>
      </c>
      <c r="E348" s="100">
        <v>0</v>
      </c>
      <c r="F348" s="100">
        <v>1252964.99</v>
      </c>
      <c r="G348" s="100">
        <v>-131136.81</v>
      </c>
      <c r="H348" s="100">
        <v>1121828.18</v>
      </c>
      <c r="I348" s="100">
        <v>1121828.18</v>
      </c>
      <c r="J348" s="135">
        <f t="shared" si="21"/>
        <v>1121.82818</v>
      </c>
      <c r="K348" s="135">
        <f t="shared" si="22"/>
        <v>1122</v>
      </c>
      <c r="L348" s="377">
        <f>IFERROR(VLOOKUP(C348,'[356]DE x PARA'!C343:K2342,7,FALSE),"SINTÉTICA")</f>
        <v>500008</v>
      </c>
      <c r="M348">
        <f>IFERROR(VLOOKUP(B348,'[356]DE x PARA'!B343:K2342,10,FALSE),"SINTÉTICA")</f>
        <v>600001</v>
      </c>
      <c r="N348">
        <f>IFERROR(VLOOKUP(M348,'[356]DE x PARA'!$K$2:$L$2001,2,FALSE),0)</f>
        <v>0</v>
      </c>
      <c r="O348">
        <f t="shared" si="23"/>
        <v>0</v>
      </c>
    </row>
    <row r="349" spans="1:15" ht="18">
      <c r="A349" t="str">
        <f t="shared" si="20"/>
        <v>4.2.1.01.0008</v>
      </c>
      <c r="B349" t="s">
        <v>979</v>
      </c>
      <c r="C349">
        <v>42118</v>
      </c>
      <c r="D349" t="s">
        <v>878</v>
      </c>
      <c r="E349" s="100">
        <v>0</v>
      </c>
      <c r="F349" s="100">
        <v>120125.84</v>
      </c>
      <c r="G349" s="100">
        <v>0</v>
      </c>
      <c r="H349" s="100">
        <v>120125.84</v>
      </c>
      <c r="I349" s="100">
        <v>120125.84</v>
      </c>
      <c r="J349" s="135">
        <f t="shared" si="21"/>
        <v>120.12584</v>
      </c>
      <c r="K349" s="135">
        <f t="shared" si="22"/>
        <v>120</v>
      </c>
      <c r="L349" s="377">
        <f>IFERROR(VLOOKUP(C349,'[356]DE x PARA'!C344:K2343,7,FALSE),"SINTÉTICA")</f>
        <v>500008</v>
      </c>
      <c r="M349">
        <f>IFERROR(VLOOKUP(B349,'[356]DE x PARA'!B344:K2343,10,FALSE),"SINTÉTICA")</f>
        <v>600001</v>
      </c>
      <c r="N349">
        <f>IFERROR(VLOOKUP(M349,'[356]DE x PARA'!$K$2:$L$2001,2,FALSE),0)</f>
        <v>0</v>
      </c>
      <c r="O349">
        <f t="shared" si="23"/>
        <v>0</v>
      </c>
    </row>
    <row r="350" spans="1:15" ht="18">
      <c r="A350" t="str">
        <f t="shared" si="20"/>
        <v>4.2.1.01.0009</v>
      </c>
      <c r="B350" t="s">
        <v>980</v>
      </c>
      <c r="C350">
        <v>42119</v>
      </c>
      <c r="D350" t="s">
        <v>981</v>
      </c>
      <c r="E350" s="100">
        <v>0</v>
      </c>
      <c r="F350" s="100">
        <v>902971.38</v>
      </c>
      <c r="G350" s="100">
        <v>0</v>
      </c>
      <c r="H350" s="100">
        <v>902971.38</v>
      </c>
      <c r="I350" s="100">
        <v>902971.38</v>
      </c>
      <c r="J350" s="135">
        <f t="shared" si="21"/>
        <v>902.97137999999995</v>
      </c>
      <c r="K350" s="135">
        <f t="shared" si="22"/>
        <v>903</v>
      </c>
      <c r="L350" s="377">
        <f>IFERROR(VLOOKUP(C350,'[356]DE x PARA'!C345:K2344,7,FALSE),"SINTÉTICA")</f>
        <v>500008</v>
      </c>
      <c r="M350">
        <f>IFERROR(VLOOKUP(B350,'[356]DE x PARA'!B345:K2344,10,FALSE),"SINTÉTICA")</f>
        <v>600001</v>
      </c>
      <c r="N350">
        <f>IFERROR(VLOOKUP(M350,'[356]DE x PARA'!$K$2:$L$2001,2,FALSE),0)</f>
        <v>0</v>
      </c>
      <c r="O350">
        <f t="shared" si="23"/>
        <v>0</v>
      </c>
    </row>
    <row r="351" spans="1:15" ht="18">
      <c r="A351" t="str">
        <f t="shared" si="20"/>
        <v>4.2.1.01.0010</v>
      </c>
      <c r="B351" t="s">
        <v>982</v>
      </c>
      <c r="C351">
        <v>421110</v>
      </c>
      <c r="D351" t="s">
        <v>882</v>
      </c>
      <c r="E351" s="100">
        <v>0</v>
      </c>
      <c r="F351" s="100">
        <v>43415.91</v>
      </c>
      <c r="G351" s="100">
        <v>0</v>
      </c>
      <c r="H351" s="100">
        <v>43415.91</v>
      </c>
      <c r="I351" s="100">
        <v>43415.91</v>
      </c>
      <c r="J351" s="135">
        <f t="shared" si="21"/>
        <v>43.415910000000004</v>
      </c>
      <c r="K351" s="135">
        <f t="shared" si="22"/>
        <v>43</v>
      </c>
      <c r="L351" s="377">
        <f>IFERROR(VLOOKUP(C351,'[356]DE x PARA'!C346:K2345,7,FALSE),"SINTÉTICA")</f>
        <v>500008</v>
      </c>
      <c r="M351">
        <f>IFERROR(VLOOKUP(B351,'[356]DE x PARA'!B346:K2345,10,FALSE),"SINTÉTICA")</f>
        <v>600001</v>
      </c>
      <c r="N351">
        <f>IFERROR(VLOOKUP(M351,'[356]DE x PARA'!$K$2:$L$2001,2,FALSE),0)</f>
        <v>0</v>
      </c>
      <c r="O351">
        <f t="shared" si="23"/>
        <v>0</v>
      </c>
    </row>
    <row r="352" spans="1:15" ht="18">
      <c r="A352" t="str">
        <f t="shared" si="20"/>
        <v>4.2.1.01.0012</v>
      </c>
      <c r="B352" t="s">
        <v>983</v>
      </c>
      <c r="C352">
        <v>421112</v>
      </c>
      <c r="D352" t="s">
        <v>884</v>
      </c>
      <c r="E352" s="100">
        <v>0</v>
      </c>
      <c r="F352" s="100">
        <v>7573.41</v>
      </c>
      <c r="G352" s="100">
        <v>0</v>
      </c>
      <c r="H352" s="100">
        <v>7573.41</v>
      </c>
      <c r="I352" s="100">
        <v>7573.41</v>
      </c>
      <c r="J352" s="135">
        <f t="shared" si="21"/>
        <v>7.57341</v>
      </c>
      <c r="K352" s="135">
        <f t="shared" si="22"/>
        <v>8</v>
      </c>
      <c r="L352" s="377">
        <f>IFERROR(VLOOKUP(C352,'[356]DE x PARA'!C347:K2346,7,FALSE),"SINTÉTICA")</f>
        <v>500008</v>
      </c>
      <c r="M352">
        <f>IFERROR(VLOOKUP(B352,'[356]DE x PARA'!B347:K2346,10,FALSE),"SINTÉTICA")</f>
        <v>600001</v>
      </c>
      <c r="N352">
        <f>IFERROR(VLOOKUP(M352,'[356]DE x PARA'!$K$2:$L$2001,2,FALSE),0)</f>
        <v>0</v>
      </c>
      <c r="O352">
        <f t="shared" si="23"/>
        <v>0</v>
      </c>
    </row>
    <row r="353" spans="1:15" ht="18">
      <c r="A353" t="str">
        <f>B353</f>
        <v>4.2.1.02</v>
      </c>
      <c r="B353" t="s">
        <v>984</v>
      </c>
      <c r="C353">
        <v>4212</v>
      </c>
      <c r="D353" t="s">
        <v>43</v>
      </c>
      <c r="E353" s="100">
        <v>0</v>
      </c>
      <c r="F353" s="100">
        <v>3517758.59</v>
      </c>
      <c r="G353" s="100">
        <v>-66937.740000000005</v>
      </c>
      <c r="H353" s="100">
        <v>3450820.85</v>
      </c>
      <c r="I353" s="100">
        <v>3450820.85</v>
      </c>
      <c r="J353" s="135">
        <f t="shared" si="21"/>
        <v>3450.8208500000001</v>
      </c>
      <c r="K353" s="135">
        <f t="shared" si="22"/>
        <v>3451</v>
      </c>
      <c r="L353" s="377">
        <f>IFERROR(VLOOKUP(C353,'[356]DE x PARA'!C348:K2347,7,FALSE),"SINTÉTICA")</f>
        <v>0</v>
      </c>
      <c r="M353">
        <f>IFERROR(VLOOKUP(B353,'[356]DE x PARA'!B348:K2347,10,FALSE),"SINTÉTICA")</f>
        <v>0</v>
      </c>
      <c r="N353">
        <f>IFERROR(VLOOKUP(M353,'[356]DE x PARA'!$K$2:$L$2001,2,FALSE),0)</f>
        <v>0</v>
      </c>
      <c r="O353">
        <f t="shared" si="23"/>
        <v>0</v>
      </c>
    </row>
    <row r="354" spans="1:15" ht="18">
      <c r="A354" t="str">
        <f t="shared" ref="A354:A417" si="24">B354</f>
        <v>4.2.1.02.0001</v>
      </c>
      <c r="B354" t="s">
        <v>985</v>
      </c>
      <c r="C354">
        <v>42121</v>
      </c>
      <c r="D354" t="s">
        <v>760</v>
      </c>
      <c r="E354" s="100">
        <v>0</v>
      </c>
      <c r="F354" s="100">
        <v>2098630.23</v>
      </c>
      <c r="G354" s="100">
        <v>-1980.49</v>
      </c>
      <c r="H354" s="100">
        <v>2096649.74</v>
      </c>
      <c r="I354" s="100">
        <v>2096649.74</v>
      </c>
      <c r="J354" s="135">
        <f t="shared" si="21"/>
        <v>2096.6497399999998</v>
      </c>
      <c r="K354" s="135">
        <f t="shared" si="22"/>
        <v>2097</v>
      </c>
      <c r="L354" s="377">
        <f>IFERROR(VLOOKUP(C354,'[356]DE x PARA'!C349:K2348,7,FALSE),"SINTÉTICA")</f>
        <v>500012</v>
      </c>
      <c r="M354">
        <f>IFERROR(VLOOKUP(B354,'[356]DE x PARA'!B349:K2348,10,FALSE),"SINTÉTICA")</f>
        <v>600001</v>
      </c>
      <c r="N354">
        <f>IFERROR(VLOOKUP(M354,'[356]DE x PARA'!$K$2:$L$2001,2,FALSE),0)</f>
        <v>0</v>
      </c>
      <c r="O354">
        <f t="shared" si="23"/>
        <v>0</v>
      </c>
    </row>
    <row r="355" spans="1:15" ht="18">
      <c r="A355" t="str">
        <f t="shared" si="24"/>
        <v>4.2.1.02.0002</v>
      </c>
      <c r="B355" t="s">
        <v>986</v>
      </c>
      <c r="C355">
        <v>42122</v>
      </c>
      <c r="D355" t="s">
        <v>163</v>
      </c>
      <c r="E355" s="100">
        <v>0</v>
      </c>
      <c r="F355" s="100">
        <v>798846.02</v>
      </c>
      <c r="G355" s="100">
        <v>0</v>
      </c>
      <c r="H355" s="100">
        <v>798846.02</v>
      </c>
      <c r="I355" s="100">
        <v>798846.02</v>
      </c>
      <c r="J355" s="135">
        <f t="shared" si="21"/>
        <v>798.84602000000007</v>
      </c>
      <c r="K355" s="135">
        <f t="shared" si="22"/>
        <v>799</v>
      </c>
      <c r="L355" s="377">
        <f>IFERROR(VLOOKUP(C355,'[356]DE x PARA'!C350:K2349,7,FALSE),"SINTÉTICA")</f>
        <v>500010</v>
      </c>
      <c r="M355">
        <f>IFERROR(VLOOKUP(B355,'[356]DE x PARA'!B350:K2349,10,FALSE),"SINTÉTICA")</f>
        <v>600001</v>
      </c>
      <c r="N355">
        <f>IFERROR(VLOOKUP(M355,'[356]DE x PARA'!$K$2:$L$2001,2,FALSE),0)</f>
        <v>0</v>
      </c>
      <c r="O355">
        <f t="shared" si="23"/>
        <v>0</v>
      </c>
    </row>
    <row r="356" spans="1:15" ht="18">
      <c r="A356" t="str">
        <f t="shared" si="24"/>
        <v>4.2.1.02.0004</v>
      </c>
      <c r="B356" t="s">
        <v>987</v>
      </c>
      <c r="C356">
        <v>42124</v>
      </c>
      <c r="D356" t="s">
        <v>891</v>
      </c>
      <c r="E356" s="100">
        <v>0</v>
      </c>
      <c r="F356" s="100">
        <v>186004.02</v>
      </c>
      <c r="G356" s="100">
        <v>0</v>
      </c>
      <c r="H356" s="100">
        <v>186004.02</v>
      </c>
      <c r="I356" s="100">
        <v>186004.02</v>
      </c>
      <c r="J356" s="135">
        <f t="shared" si="21"/>
        <v>186.00402</v>
      </c>
      <c r="K356" s="135">
        <f t="shared" si="22"/>
        <v>186</v>
      </c>
      <c r="L356" s="377">
        <f>IFERROR(VLOOKUP(C356,'[356]DE x PARA'!C351:K2350,7,FALSE),"SINTÉTICA")</f>
        <v>500012</v>
      </c>
      <c r="M356">
        <f>IFERROR(VLOOKUP(B356,'[356]DE x PARA'!B351:K2350,10,FALSE),"SINTÉTICA")</f>
        <v>600001</v>
      </c>
      <c r="N356">
        <f>IFERROR(VLOOKUP(M356,'[356]DE x PARA'!$K$2:$L$2001,2,FALSE),0)</f>
        <v>0</v>
      </c>
      <c r="O356">
        <f t="shared" si="23"/>
        <v>0</v>
      </c>
    </row>
    <row r="357" spans="1:15" ht="18">
      <c r="A357" t="str">
        <f t="shared" si="24"/>
        <v>4.2.1.02.0005</v>
      </c>
      <c r="B357" t="s">
        <v>988</v>
      </c>
      <c r="C357">
        <v>42125</v>
      </c>
      <c r="D357" t="s">
        <v>893</v>
      </c>
      <c r="E357" s="100">
        <v>0</v>
      </c>
      <c r="F357" s="100">
        <v>263165.89</v>
      </c>
      <c r="G357" s="100">
        <v>-46236.3</v>
      </c>
      <c r="H357" s="100">
        <v>216929.59</v>
      </c>
      <c r="I357" s="100">
        <v>216929.59</v>
      </c>
      <c r="J357" s="135">
        <f t="shared" si="21"/>
        <v>216.92958999999999</v>
      </c>
      <c r="K357" s="135">
        <f t="shared" si="22"/>
        <v>217</v>
      </c>
      <c r="L357" s="377">
        <f>IFERROR(VLOOKUP(C357,'[356]DE x PARA'!C352:K2351,7,FALSE),"SINTÉTICA")</f>
        <v>500012</v>
      </c>
      <c r="M357">
        <f>IFERROR(VLOOKUP(B357,'[356]DE x PARA'!B352:K2351,10,FALSE),"SINTÉTICA")</f>
        <v>600001</v>
      </c>
      <c r="N357">
        <f>IFERROR(VLOOKUP(M357,'[356]DE x PARA'!$K$2:$L$2001,2,FALSE),0)</f>
        <v>0</v>
      </c>
      <c r="O357">
        <f t="shared" si="23"/>
        <v>0</v>
      </c>
    </row>
    <row r="358" spans="1:15" ht="18">
      <c r="A358" t="str">
        <f t="shared" si="24"/>
        <v>4.2.1.02.0006</v>
      </c>
      <c r="B358" t="s">
        <v>989</v>
      </c>
      <c r="C358">
        <v>42126</v>
      </c>
      <c r="D358" t="s">
        <v>895</v>
      </c>
      <c r="E358" s="100">
        <v>0</v>
      </c>
      <c r="F358" s="100">
        <v>100253.29</v>
      </c>
      <c r="G358" s="100">
        <v>-17613.93</v>
      </c>
      <c r="H358" s="100">
        <v>82639.360000000001</v>
      </c>
      <c r="I358" s="100">
        <v>82639.360000000001</v>
      </c>
      <c r="J358" s="135">
        <f t="shared" si="21"/>
        <v>82.639359999999996</v>
      </c>
      <c r="K358" s="135">
        <f t="shared" si="22"/>
        <v>83</v>
      </c>
      <c r="L358" s="377">
        <f>IFERROR(VLOOKUP(C358,'[356]DE x PARA'!C353:K2352,7,FALSE),"SINTÉTICA")</f>
        <v>500010</v>
      </c>
      <c r="M358">
        <f>IFERROR(VLOOKUP(B358,'[356]DE x PARA'!B353:K2352,10,FALSE),"SINTÉTICA")</f>
        <v>600001</v>
      </c>
      <c r="N358">
        <f>IFERROR(VLOOKUP(M358,'[356]DE x PARA'!$K$2:$L$2001,2,FALSE),0)</f>
        <v>0</v>
      </c>
      <c r="O358">
        <f t="shared" si="23"/>
        <v>0</v>
      </c>
    </row>
    <row r="359" spans="1:15" ht="18">
      <c r="A359" t="str">
        <f t="shared" si="24"/>
        <v>4.2.1.02.0007</v>
      </c>
      <c r="B359" t="s">
        <v>990</v>
      </c>
      <c r="C359">
        <v>42127</v>
      </c>
      <c r="D359" t="s">
        <v>897</v>
      </c>
      <c r="E359" s="100">
        <v>0</v>
      </c>
      <c r="F359" s="100">
        <v>70859.14</v>
      </c>
      <c r="G359" s="100">
        <v>-1107.02</v>
      </c>
      <c r="H359" s="100">
        <v>69752.12</v>
      </c>
      <c r="I359" s="100">
        <v>69752.12</v>
      </c>
      <c r="J359" s="135">
        <f t="shared" si="21"/>
        <v>69.752119999999991</v>
      </c>
      <c r="K359" s="135">
        <f t="shared" si="22"/>
        <v>70</v>
      </c>
      <c r="L359" s="377">
        <f>IFERROR(VLOOKUP(C359,'[356]DE x PARA'!C354:K2353,7,FALSE),"SINTÉTICA")</f>
        <v>500010</v>
      </c>
      <c r="M359">
        <f>IFERROR(VLOOKUP(B359,'[356]DE x PARA'!B354:K2353,10,FALSE),"SINTÉTICA")</f>
        <v>600001</v>
      </c>
      <c r="N359">
        <f>IFERROR(VLOOKUP(M359,'[356]DE x PARA'!$K$2:$L$2001,2,FALSE),0)</f>
        <v>0</v>
      </c>
      <c r="O359">
        <f t="shared" si="23"/>
        <v>0</v>
      </c>
    </row>
    <row r="360" spans="1:15" ht="18">
      <c r="A360" t="str">
        <f t="shared" si="24"/>
        <v>4.2.1.03</v>
      </c>
      <c r="B360" t="s">
        <v>991</v>
      </c>
      <c r="C360">
        <v>4213</v>
      </c>
      <c r="D360" t="s">
        <v>44</v>
      </c>
      <c r="E360" s="100">
        <v>0</v>
      </c>
      <c r="F360" s="100">
        <v>1837349.45</v>
      </c>
      <c r="G360" s="100">
        <v>-21953.55</v>
      </c>
      <c r="H360" s="100">
        <v>1815395.9</v>
      </c>
      <c r="I360" s="100">
        <v>1815395.9</v>
      </c>
      <c r="J360" s="135">
        <f t="shared" si="21"/>
        <v>1815.3959</v>
      </c>
      <c r="K360" s="135">
        <f t="shared" si="22"/>
        <v>1815</v>
      </c>
      <c r="L360" s="377">
        <f>IFERROR(VLOOKUP(C360,'[356]DE x PARA'!C355:K2354,7,FALSE),"SINTÉTICA")</f>
        <v>0</v>
      </c>
      <c r="M360">
        <f>IFERROR(VLOOKUP(B360,'[356]DE x PARA'!B355:K2354,10,FALSE),"SINTÉTICA")</f>
        <v>0</v>
      </c>
      <c r="N360">
        <f>IFERROR(VLOOKUP(M360,'[356]DE x PARA'!$K$2:$L$2001,2,FALSE),0)</f>
        <v>0</v>
      </c>
      <c r="O360">
        <f t="shared" si="23"/>
        <v>0</v>
      </c>
    </row>
    <row r="361" spans="1:15" ht="18">
      <c r="A361" t="str">
        <f t="shared" si="24"/>
        <v>4.2.1.03.0001</v>
      </c>
      <c r="B361" t="s">
        <v>992</v>
      </c>
      <c r="C361">
        <v>42131</v>
      </c>
      <c r="D361" t="s">
        <v>794</v>
      </c>
      <c r="E361" s="100">
        <v>0</v>
      </c>
      <c r="F361" s="100">
        <v>777449.99</v>
      </c>
      <c r="G361" s="100">
        <v>-267.77999999999997</v>
      </c>
      <c r="H361" s="100">
        <v>777182.21</v>
      </c>
      <c r="I361" s="100">
        <v>777182.21</v>
      </c>
      <c r="J361" s="135">
        <f t="shared" si="21"/>
        <v>777.18220999999994</v>
      </c>
      <c r="K361" s="135">
        <f t="shared" si="22"/>
        <v>777</v>
      </c>
      <c r="L361" s="377">
        <f>IFERROR(VLOOKUP(C361,'[356]DE x PARA'!C356:K2355,7,FALSE),"SINTÉTICA")</f>
        <v>500009</v>
      </c>
      <c r="M361">
        <f>IFERROR(VLOOKUP(B361,'[356]DE x PARA'!B356:K2355,10,FALSE),"SINTÉTICA")</f>
        <v>600001</v>
      </c>
      <c r="N361">
        <f>IFERROR(VLOOKUP(M361,'[356]DE x PARA'!$K$2:$L$2001,2,FALSE),0)</f>
        <v>0</v>
      </c>
      <c r="O361">
        <f t="shared" si="23"/>
        <v>0</v>
      </c>
    </row>
    <row r="362" spans="1:15" ht="18">
      <c r="A362" t="str">
        <f t="shared" si="24"/>
        <v>4.2.1.03.0002</v>
      </c>
      <c r="B362" t="s">
        <v>993</v>
      </c>
      <c r="C362">
        <v>42132</v>
      </c>
      <c r="D362" t="s">
        <v>901</v>
      </c>
      <c r="E362" s="100">
        <v>0</v>
      </c>
      <c r="F362" s="100">
        <v>495916.45</v>
      </c>
      <c r="G362" s="100">
        <v>-705.54</v>
      </c>
      <c r="H362" s="100">
        <v>495210.91</v>
      </c>
      <c r="I362" s="100">
        <v>495210.91</v>
      </c>
      <c r="J362" s="135">
        <f t="shared" si="21"/>
        <v>495.21090999999996</v>
      </c>
      <c r="K362" s="135">
        <f t="shared" si="22"/>
        <v>495</v>
      </c>
      <c r="L362" s="377">
        <f>IFERROR(VLOOKUP(C362,'[356]DE x PARA'!C357:K2356,7,FALSE),"SINTÉTICA")</f>
        <v>500009</v>
      </c>
      <c r="M362">
        <f>IFERROR(VLOOKUP(B362,'[356]DE x PARA'!B357:K2356,10,FALSE),"SINTÉTICA")</f>
        <v>600001</v>
      </c>
      <c r="N362">
        <f>IFERROR(VLOOKUP(M362,'[356]DE x PARA'!$K$2:$L$2001,2,FALSE),0)</f>
        <v>0</v>
      </c>
      <c r="O362">
        <f t="shared" si="23"/>
        <v>0</v>
      </c>
    </row>
    <row r="363" spans="1:15" ht="18">
      <c r="A363" t="str">
        <f t="shared" si="24"/>
        <v>4.2.1.03.0003</v>
      </c>
      <c r="B363" t="s">
        <v>994</v>
      </c>
      <c r="C363">
        <v>42133</v>
      </c>
      <c r="D363" t="s">
        <v>903</v>
      </c>
      <c r="E363" s="100">
        <v>0</v>
      </c>
      <c r="F363" s="100">
        <v>29863.55</v>
      </c>
      <c r="G363" s="100">
        <v>-18259.48</v>
      </c>
      <c r="H363" s="100">
        <v>11604.07</v>
      </c>
      <c r="I363" s="100">
        <v>11604.07</v>
      </c>
      <c r="J363" s="135">
        <f t="shared" si="21"/>
        <v>11.60407</v>
      </c>
      <c r="K363" s="135">
        <f t="shared" si="22"/>
        <v>12</v>
      </c>
      <c r="L363" s="377">
        <f>IFERROR(VLOOKUP(C363,'[356]DE x PARA'!C358:K2357,7,FALSE),"SINTÉTICA")</f>
        <v>500009</v>
      </c>
      <c r="M363">
        <f>IFERROR(VLOOKUP(B363,'[356]DE x PARA'!B358:K2357,10,FALSE),"SINTÉTICA")</f>
        <v>600001</v>
      </c>
      <c r="N363">
        <f>IFERROR(VLOOKUP(M363,'[356]DE x PARA'!$K$2:$L$2001,2,FALSE),0)</f>
        <v>0</v>
      </c>
      <c r="O363">
        <f t="shared" si="23"/>
        <v>0</v>
      </c>
    </row>
    <row r="364" spans="1:15" ht="18">
      <c r="A364" t="str">
        <f t="shared" si="24"/>
        <v>4.2.1.03.0004</v>
      </c>
      <c r="B364" t="s">
        <v>995</v>
      </c>
      <c r="C364">
        <v>42134</v>
      </c>
      <c r="D364" t="s">
        <v>996</v>
      </c>
      <c r="E364" s="100">
        <v>0</v>
      </c>
      <c r="F364" s="100">
        <v>31200</v>
      </c>
      <c r="G364" s="100">
        <v>0</v>
      </c>
      <c r="H364" s="100">
        <v>31200</v>
      </c>
      <c r="I364" s="100">
        <v>31200</v>
      </c>
      <c r="J364" s="135">
        <f t="shared" si="21"/>
        <v>31.2</v>
      </c>
      <c r="K364" s="135">
        <f t="shared" si="22"/>
        <v>31</v>
      </c>
      <c r="L364" s="377">
        <f>IFERROR(VLOOKUP(C364,'[356]DE x PARA'!C359:K2358,7,FALSE),"SINTÉTICA")</f>
        <v>500009</v>
      </c>
      <c r="M364">
        <f>IFERROR(VLOOKUP(B364,'[356]DE x PARA'!B359:K2358,10,FALSE),"SINTÉTICA")</f>
        <v>600001</v>
      </c>
      <c r="N364">
        <f>IFERROR(VLOOKUP(M364,'[356]DE x PARA'!$K$2:$L$2001,2,FALSE),0)</f>
        <v>0</v>
      </c>
      <c r="O364">
        <f t="shared" si="23"/>
        <v>0</v>
      </c>
    </row>
    <row r="365" spans="1:15" ht="18">
      <c r="A365" t="str">
        <f t="shared" si="24"/>
        <v>4.2.1.03.0005</v>
      </c>
      <c r="B365" t="s">
        <v>997</v>
      </c>
      <c r="C365">
        <v>42135</v>
      </c>
      <c r="D365" t="s">
        <v>905</v>
      </c>
      <c r="E365" s="100">
        <v>0</v>
      </c>
      <c r="F365" s="100">
        <v>104580.33</v>
      </c>
      <c r="G365" s="100">
        <v>0</v>
      </c>
      <c r="H365" s="100">
        <v>104580.33</v>
      </c>
      <c r="I365" s="100">
        <v>104580.33</v>
      </c>
      <c r="J365" s="135">
        <f t="shared" si="21"/>
        <v>104.58033</v>
      </c>
      <c r="K365" s="135">
        <f t="shared" si="22"/>
        <v>105</v>
      </c>
      <c r="L365" s="377">
        <f>IFERROR(VLOOKUP(C365,'[356]DE x PARA'!C360:K2359,7,FALSE),"SINTÉTICA")</f>
        <v>500009</v>
      </c>
      <c r="M365">
        <f>IFERROR(VLOOKUP(B365,'[356]DE x PARA'!B360:K2359,10,FALSE),"SINTÉTICA")</f>
        <v>600001</v>
      </c>
      <c r="N365">
        <f>IFERROR(VLOOKUP(M365,'[356]DE x PARA'!$K$2:$L$2001,2,FALSE),0)</f>
        <v>0</v>
      </c>
      <c r="O365">
        <f t="shared" si="23"/>
        <v>0</v>
      </c>
    </row>
    <row r="366" spans="1:15" ht="18">
      <c r="A366" t="str">
        <f t="shared" si="24"/>
        <v>4.2.1.03.0006</v>
      </c>
      <c r="B366" t="s">
        <v>998</v>
      </c>
      <c r="C366">
        <v>42136</v>
      </c>
      <c r="D366" t="s">
        <v>907</v>
      </c>
      <c r="E366" s="100">
        <v>0</v>
      </c>
      <c r="F366" s="100">
        <v>318415.03000000003</v>
      </c>
      <c r="G366" s="100">
        <v>-1317.75</v>
      </c>
      <c r="H366" s="100">
        <v>317097.28000000003</v>
      </c>
      <c r="I366" s="100">
        <v>317097.28000000003</v>
      </c>
      <c r="J366" s="135">
        <f t="shared" si="21"/>
        <v>317.09728000000001</v>
      </c>
      <c r="K366" s="135">
        <f t="shared" si="22"/>
        <v>317</v>
      </c>
      <c r="L366" s="377">
        <f>IFERROR(VLOOKUP(C366,'[356]DE x PARA'!C361:K2360,7,FALSE),"SINTÉTICA")</f>
        <v>500009</v>
      </c>
      <c r="M366">
        <f>IFERROR(VLOOKUP(B366,'[356]DE x PARA'!B361:K2360,10,FALSE),"SINTÉTICA")</f>
        <v>600001</v>
      </c>
      <c r="N366">
        <f>IFERROR(VLOOKUP(M366,'[356]DE x PARA'!$K$2:$L$2001,2,FALSE),0)</f>
        <v>0</v>
      </c>
      <c r="O366">
        <f t="shared" si="23"/>
        <v>0</v>
      </c>
    </row>
    <row r="367" spans="1:15" ht="18">
      <c r="A367" t="str">
        <f t="shared" si="24"/>
        <v>4.2.1.03.0010</v>
      </c>
      <c r="B367" t="s">
        <v>999</v>
      </c>
      <c r="C367">
        <v>421310</v>
      </c>
      <c r="D367" t="s">
        <v>909</v>
      </c>
      <c r="E367" s="100">
        <v>0</v>
      </c>
      <c r="F367" s="100">
        <v>6400</v>
      </c>
      <c r="G367" s="100">
        <v>-1403</v>
      </c>
      <c r="H367" s="100">
        <v>4997</v>
      </c>
      <c r="I367" s="100">
        <v>4997</v>
      </c>
      <c r="J367" s="135">
        <f t="shared" si="21"/>
        <v>4.9969999999999999</v>
      </c>
      <c r="K367" s="135">
        <f t="shared" si="22"/>
        <v>5</v>
      </c>
      <c r="L367" s="377">
        <f>IFERROR(VLOOKUP(C367,'[356]DE x PARA'!C362:K2361,7,FALSE),"SINTÉTICA")</f>
        <v>500009</v>
      </c>
      <c r="M367">
        <f>IFERROR(VLOOKUP(B367,'[356]DE x PARA'!B362:K2361,10,FALSE),"SINTÉTICA")</f>
        <v>600001</v>
      </c>
      <c r="N367">
        <f>IFERROR(VLOOKUP(M367,'[356]DE x PARA'!$K$2:$L$2001,2,FALSE),0)</f>
        <v>0</v>
      </c>
      <c r="O367">
        <f t="shared" si="23"/>
        <v>0</v>
      </c>
    </row>
    <row r="368" spans="1:15" ht="18">
      <c r="A368" t="str">
        <f t="shared" si="24"/>
        <v>4.2.1.03.0011</v>
      </c>
      <c r="B368" t="s">
        <v>1000</v>
      </c>
      <c r="C368">
        <v>421311</v>
      </c>
      <c r="D368" t="s">
        <v>911</v>
      </c>
      <c r="E368" s="100">
        <v>0</v>
      </c>
      <c r="F368" s="100">
        <v>73524.100000000006</v>
      </c>
      <c r="G368" s="100">
        <v>0</v>
      </c>
      <c r="H368" s="100">
        <v>73524.100000000006</v>
      </c>
      <c r="I368" s="100">
        <v>73524.100000000006</v>
      </c>
      <c r="J368" s="135">
        <f t="shared" si="21"/>
        <v>73.524100000000004</v>
      </c>
      <c r="K368" s="135">
        <f t="shared" si="22"/>
        <v>74</v>
      </c>
      <c r="L368" s="377">
        <f>IFERROR(VLOOKUP(C368,'[356]DE x PARA'!C363:K2362,7,FALSE),"SINTÉTICA")</f>
        <v>500009</v>
      </c>
      <c r="M368">
        <f>IFERROR(VLOOKUP(B368,'[356]DE x PARA'!B363:K2362,10,FALSE),"SINTÉTICA")</f>
        <v>600001</v>
      </c>
      <c r="N368">
        <f>IFERROR(VLOOKUP(M368,'[356]DE x PARA'!$K$2:$L$2001,2,FALSE),0)</f>
        <v>0</v>
      </c>
      <c r="O368">
        <f t="shared" si="23"/>
        <v>0</v>
      </c>
    </row>
    <row r="369" spans="1:15" ht="18">
      <c r="A369" t="str">
        <f t="shared" si="24"/>
        <v>4.2.2</v>
      </c>
      <c r="B369" t="s">
        <v>1001</v>
      </c>
      <c r="C369">
        <v>422</v>
      </c>
      <c r="D369" t="s">
        <v>1002</v>
      </c>
      <c r="E369" s="100">
        <v>0</v>
      </c>
      <c r="F369" s="100">
        <v>22366.97</v>
      </c>
      <c r="G369" s="100">
        <v>0</v>
      </c>
      <c r="H369" s="100">
        <v>22366.97</v>
      </c>
      <c r="I369" s="100">
        <v>22366.97</v>
      </c>
      <c r="J369" s="135">
        <f t="shared" si="21"/>
        <v>22.366970000000002</v>
      </c>
      <c r="K369" s="135">
        <f t="shared" si="22"/>
        <v>22</v>
      </c>
      <c r="L369" s="377">
        <f>IFERROR(VLOOKUP(C369,'[356]DE x PARA'!C364:K2363,7,FALSE),"SINTÉTICA")</f>
        <v>0</v>
      </c>
      <c r="M369">
        <f>IFERROR(VLOOKUP(B369,'[356]DE x PARA'!B364:K2363,10,FALSE),"SINTÉTICA")</f>
        <v>0</v>
      </c>
      <c r="N369">
        <f>IFERROR(VLOOKUP(M369,'[356]DE x PARA'!$K$2:$L$2001,2,FALSE),0)</f>
        <v>0</v>
      </c>
      <c r="O369">
        <f t="shared" si="23"/>
        <v>0</v>
      </c>
    </row>
    <row r="370" spans="1:15" ht="18">
      <c r="A370" t="str">
        <f t="shared" si="24"/>
        <v>4.2.2.01</v>
      </c>
      <c r="B370" t="s">
        <v>1003</v>
      </c>
      <c r="C370">
        <v>4221</v>
      </c>
      <c r="D370" t="s">
        <v>1004</v>
      </c>
      <c r="E370" s="100">
        <v>0</v>
      </c>
      <c r="F370" s="100">
        <v>22366.97</v>
      </c>
      <c r="G370" s="100">
        <v>0</v>
      </c>
      <c r="H370" s="100">
        <v>22366.97</v>
      </c>
      <c r="I370" s="100">
        <v>22366.97</v>
      </c>
      <c r="J370" s="135">
        <f t="shared" si="21"/>
        <v>22.366970000000002</v>
      </c>
      <c r="K370" s="135">
        <f t="shared" si="22"/>
        <v>22</v>
      </c>
      <c r="L370" s="377">
        <f>IFERROR(VLOOKUP(C370,'[356]DE x PARA'!C365:K2364,7,FALSE),"SINTÉTICA")</f>
        <v>0</v>
      </c>
      <c r="M370">
        <f>IFERROR(VLOOKUP(B370,'[356]DE x PARA'!B365:K2364,10,FALSE),"SINTÉTICA")</f>
        <v>0</v>
      </c>
      <c r="N370">
        <f>IFERROR(VLOOKUP(M370,'[356]DE x PARA'!$K$2:$L$2001,2,FALSE),0)</f>
        <v>0</v>
      </c>
      <c r="O370">
        <f t="shared" si="23"/>
        <v>0</v>
      </c>
    </row>
    <row r="371" spans="1:15" ht="18">
      <c r="A371" t="str">
        <f t="shared" si="24"/>
        <v>4.2.2.01.0001</v>
      </c>
      <c r="B371" t="s">
        <v>1005</v>
      </c>
      <c r="C371">
        <v>42211</v>
      </c>
      <c r="D371" t="s">
        <v>1006</v>
      </c>
      <c r="E371" s="100">
        <v>0</v>
      </c>
      <c r="F371" s="100">
        <v>22366.97</v>
      </c>
      <c r="G371" s="100">
        <v>0</v>
      </c>
      <c r="H371" s="100">
        <v>22366.97</v>
      </c>
      <c r="I371" s="100">
        <v>22366.97</v>
      </c>
      <c r="J371" s="135">
        <f t="shared" si="21"/>
        <v>22.366970000000002</v>
      </c>
      <c r="K371" s="135">
        <f t="shared" si="22"/>
        <v>22</v>
      </c>
      <c r="L371" s="377">
        <f>IFERROR(VLOOKUP(C371,'[356]DE x PARA'!C366:K2365,7,FALSE),"SINTÉTICA")</f>
        <v>500004</v>
      </c>
      <c r="M371">
        <f>IFERROR(VLOOKUP(B371,'[356]DE x PARA'!B366:K2365,10,FALSE),"SINTÉTICA")</f>
        <v>600001</v>
      </c>
      <c r="N371">
        <f>IFERROR(VLOOKUP(M371,'[356]DE x PARA'!$K$2:$L$2001,2,FALSE),0)</f>
        <v>0</v>
      </c>
      <c r="O371">
        <f t="shared" si="23"/>
        <v>0</v>
      </c>
    </row>
    <row r="372" spans="1:15" ht="18">
      <c r="A372" t="str">
        <f t="shared" si="24"/>
        <v>4.2.3</v>
      </c>
      <c r="B372" t="s">
        <v>1007</v>
      </c>
      <c r="C372">
        <v>423</v>
      </c>
      <c r="D372" t="s">
        <v>1008</v>
      </c>
      <c r="E372" s="100">
        <v>0</v>
      </c>
      <c r="F372" s="100">
        <v>3793228.72</v>
      </c>
      <c r="G372" s="100">
        <v>-89724.31</v>
      </c>
      <c r="H372" s="100">
        <v>3703504.41</v>
      </c>
      <c r="I372" s="100">
        <v>3703504.41</v>
      </c>
      <c r="J372" s="135">
        <f t="shared" si="21"/>
        <v>3703.50441</v>
      </c>
      <c r="K372" s="135">
        <f t="shared" si="22"/>
        <v>3704</v>
      </c>
      <c r="L372" s="377">
        <f>IFERROR(VLOOKUP(C372,'[356]DE x PARA'!C367:K2366,7,FALSE),"SINTÉTICA")</f>
        <v>0</v>
      </c>
      <c r="M372">
        <f>IFERROR(VLOOKUP(B372,'[356]DE x PARA'!B367:K2366,10,FALSE),"SINTÉTICA")</f>
        <v>0</v>
      </c>
      <c r="N372">
        <f>IFERROR(VLOOKUP(M372,'[356]DE x PARA'!$K$2:$L$2001,2,FALSE),0)</f>
        <v>0</v>
      </c>
      <c r="O372">
        <f t="shared" si="23"/>
        <v>0</v>
      </c>
    </row>
    <row r="373" spans="1:15" ht="18">
      <c r="A373" t="str">
        <f t="shared" si="24"/>
        <v>4.2.3.01</v>
      </c>
      <c r="B373" t="s">
        <v>1009</v>
      </c>
      <c r="C373">
        <v>4231</v>
      </c>
      <c r="D373" t="s">
        <v>1008</v>
      </c>
      <c r="E373" s="100">
        <v>0</v>
      </c>
      <c r="F373" s="100">
        <v>3793228.72</v>
      </c>
      <c r="G373" s="100">
        <v>-89724.31</v>
      </c>
      <c r="H373" s="100">
        <v>3703504.41</v>
      </c>
      <c r="I373" s="100">
        <v>3703504.41</v>
      </c>
      <c r="J373" s="135">
        <f t="shared" si="21"/>
        <v>3703.50441</v>
      </c>
      <c r="K373" s="135">
        <f t="shared" si="22"/>
        <v>3704</v>
      </c>
      <c r="L373" s="377">
        <f>IFERROR(VLOOKUP(C373,'[356]DE x PARA'!C368:K2367,7,FALSE),"SINTÉTICA")</f>
        <v>0</v>
      </c>
      <c r="M373">
        <f>IFERROR(VLOOKUP(B373,'[356]DE x PARA'!B368:K2367,10,FALSE),"SINTÉTICA")</f>
        <v>0</v>
      </c>
      <c r="N373">
        <f>IFERROR(VLOOKUP(M373,'[356]DE x PARA'!$K$2:$L$2001,2,FALSE),0)</f>
        <v>0</v>
      </c>
      <c r="O373">
        <f t="shared" si="23"/>
        <v>0</v>
      </c>
    </row>
    <row r="374" spans="1:15" ht="18">
      <c r="A374" t="str">
        <f t="shared" si="24"/>
        <v>4.2.3.01.0001</v>
      </c>
      <c r="B374" t="s">
        <v>1010</v>
      </c>
      <c r="C374">
        <v>42311</v>
      </c>
      <c r="D374" t="s">
        <v>920</v>
      </c>
      <c r="E374" s="100">
        <v>0</v>
      </c>
      <c r="F374" s="100">
        <v>279441.59999999998</v>
      </c>
      <c r="G374" s="100">
        <v>0</v>
      </c>
      <c r="H374" s="100">
        <v>279441.59999999998</v>
      </c>
      <c r="I374" s="100">
        <v>279441.59999999998</v>
      </c>
      <c r="J374" s="135">
        <f t="shared" si="21"/>
        <v>279.44159999999999</v>
      </c>
      <c r="K374" s="135">
        <f t="shared" si="22"/>
        <v>279</v>
      </c>
      <c r="L374" s="377">
        <f>IFERROR(VLOOKUP(C374,'[356]DE x PARA'!C369:K2368,7,FALSE),"SINTÉTICA")</f>
        <v>500004</v>
      </c>
      <c r="M374">
        <f>IFERROR(VLOOKUP(B374,'[356]DE x PARA'!B369:K2368,10,FALSE),"SINTÉTICA")</f>
        <v>600001</v>
      </c>
      <c r="N374">
        <f>IFERROR(VLOOKUP(M374,'[356]DE x PARA'!$K$2:$L$2001,2,FALSE),0)</f>
        <v>0</v>
      </c>
      <c r="O374">
        <f t="shared" si="23"/>
        <v>0</v>
      </c>
    </row>
    <row r="375" spans="1:15" ht="18">
      <c r="A375" t="str">
        <f t="shared" si="24"/>
        <v>4.2.3.01.0002</v>
      </c>
      <c r="B375" t="s">
        <v>1011</v>
      </c>
      <c r="C375">
        <v>42312</v>
      </c>
      <c r="D375" t="s">
        <v>922</v>
      </c>
      <c r="E375" s="100">
        <v>0</v>
      </c>
      <c r="F375" s="100">
        <v>1104239.94</v>
      </c>
      <c r="G375" s="100">
        <v>-70361.899999999994</v>
      </c>
      <c r="H375" s="100">
        <v>1033878.04</v>
      </c>
      <c r="I375" s="100">
        <v>1033878.04</v>
      </c>
      <c r="J375" s="135">
        <f t="shared" si="21"/>
        <v>1033.8780400000001</v>
      </c>
      <c r="K375" s="135">
        <f t="shared" si="22"/>
        <v>1034</v>
      </c>
      <c r="L375" s="377">
        <f>IFERROR(VLOOKUP(C375,'[356]DE x PARA'!C370:K2369,7,FALSE),"SINTÉTICA")</f>
        <v>500004</v>
      </c>
      <c r="M375">
        <f>IFERROR(VLOOKUP(B375,'[356]DE x PARA'!B370:K2369,10,FALSE),"SINTÉTICA")</f>
        <v>600001</v>
      </c>
      <c r="N375">
        <f>IFERROR(VLOOKUP(M375,'[356]DE x PARA'!$K$2:$L$2001,2,FALSE),0)</f>
        <v>0</v>
      </c>
      <c r="O375">
        <f t="shared" si="23"/>
        <v>0</v>
      </c>
    </row>
    <row r="376" spans="1:15" ht="18">
      <c r="A376" t="str">
        <f t="shared" si="24"/>
        <v>4.2.3.01.0003</v>
      </c>
      <c r="B376" t="s">
        <v>1012</v>
      </c>
      <c r="C376">
        <v>42313</v>
      </c>
      <c r="D376" t="s">
        <v>1013</v>
      </c>
      <c r="E376" s="100">
        <v>0</v>
      </c>
      <c r="F376" s="100">
        <v>211800.98</v>
      </c>
      <c r="G376" s="100">
        <v>0</v>
      </c>
      <c r="H376" s="100">
        <v>211800.98</v>
      </c>
      <c r="I376" s="100">
        <v>211800.98</v>
      </c>
      <c r="J376" s="135">
        <f t="shared" si="21"/>
        <v>211.80098000000001</v>
      </c>
      <c r="K376" s="135">
        <f t="shared" si="22"/>
        <v>212</v>
      </c>
      <c r="L376" s="377">
        <f>IFERROR(VLOOKUP(C376,'[356]DE x PARA'!C371:K2370,7,FALSE),"SINTÉTICA")</f>
        <v>500008</v>
      </c>
      <c r="M376">
        <f>IFERROR(VLOOKUP(B376,'[356]DE x PARA'!B371:K2370,10,FALSE),"SINTÉTICA")</f>
        <v>600001</v>
      </c>
      <c r="N376">
        <f>IFERROR(VLOOKUP(M376,'[356]DE x PARA'!$K$2:$L$2001,2,FALSE),0)</f>
        <v>0</v>
      </c>
      <c r="O376">
        <f t="shared" si="23"/>
        <v>0</v>
      </c>
    </row>
    <row r="377" spans="1:15" ht="18">
      <c r="A377" t="str">
        <f t="shared" si="24"/>
        <v>4.2.3.01.0005</v>
      </c>
      <c r="B377" t="s">
        <v>1014</v>
      </c>
      <c r="C377">
        <v>42315</v>
      </c>
      <c r="D377" t="s">
        <v>924</v>
      </c>
      <c r="E377" s="100">
        <v>0</v>
      </c>
      <c r="F377" s="100">
        <v>368881.12</v>
      </c>
      <c r="G377" s="100">
        <v>-2571.16</v>
      </c>
      <c r="H377" s="100">
        <v>366309.96</v>
      </c>
      <c r="I377" s="100">
        <v>366309.96</v>
      </c>
      <c r="J377" s="135">
        <f t="shared" si="21"/>
        <v>366.30996000000005</v>
      </c>
      <c r="K377" s="135">
        <f t="shared" si="22"/>
        <v>366</v>
      </c>
      <c r="L377" s="377">
        <f>IFERROR(VLOOKUP(C377,'[356]DE x PARA'!C372:K2371,7,FALSE),"SINTÉTICA")</f>
        <v>500004</v>
      </c>
      <c r="M377">
        <f>IFERROR(VLOOKUP(B377,'[356]DE x PARA'!B372:K2371,10,FALSE),"SINTÉTICA")</f>
        <v>600001</v>
      </c>
      <c r="N377">
        <f>IFERROR(VLOOKUP(M377,'[356]DE x PARA'!$K$2:$L$2001,2,FALSE),0)</f>
        <v>0</v>
      </c>
      <c r="O377">
        <f t="shared" si="23"/>
        <v>0</v>
      </c>
    </row>
    <row r="378" spans="1:15" ht="18">
      <c r="A378" t="str">
        <f t="shared" si="24"/>
        <v>4.2.3.01.0006</v>
      </c>
      <c r="B378" t="s">
        <v>1015</v>
      </c>
      <c r="C378">
        <v>42316</v>
      </c>
      <c r="D378" t="s">
        <v>1016</v>
      </c>
      <c r="E378" s="100">
        <v>0</v>
      </c>
      <c r="F378" s="100">
        <v>23556</v>
      </c>
      <c r="G378" s="100">
        <v>0</v>
      </c>
      <c r="H378" s="100">
        <v>23556</v>
      </c>
      <c r="I378" s="100">
        <v>23556</v>
      </c>
      <c r="J378" s="135">
        <f t="shared" si="21"/>
        <v>23.556000000000001</v>
      </c>
      <c r="K378" s="135">
        <f t="shared" si="22"/>
        <v>24</v>
      </c>
      <c r="L378" s="377">
        <f>IFERROR(VLOOKUP(C378,'[356]DE x PARA'!C373:K2372,7,FALSE),"SINTÉTICA")</f>
        <v>500004</v>
      </c>
      <c r="M378">
        <f>IFERROR(VLOOKUP(B378,'[356]DE x PARA'!B373:K2372,10,FALSE),"SINTÉTICA")</f>
        <v>600001</v>
      </c>
      <c r="N378">
        <f>IFERROR(VLOOKUP(M378,'[356]DE x PARA'!$K$2:$L$2001,2,FALSE),0)</f>
        <v>0</v>
      </c>
      <c r="O378">
        <f t="shared" si="23"/>
        <v>0</v>
      </c>
    </row>
    <row r="379" spans="1:15" ht="18">
      <c r="A379" t="str">
        <f t="shared" si="24"/>
        <v>4.2.3.01.0007</v>
      </c>
      <c r="B379" t="s">
        <v>1017</v>
      </c>
      <c r="C379">
        <v>42317</v>
      </c>
      <c r="D379" t="s">
        <v>1018</v>
      </c>
      <c r="E379" s="100">
        <v>0</v>
      </c>
      <c r="F379" s="100">
        <v>159119.1</v>
      </c>
      <c r="G379" s="100">
        <v>-14496</v>
      </c>
      <c r="H379" s="100">
        <v>144623.1</v>
      </c>
      <c r="I379" s="100">
        <v>144623.1</v>
      </c>
      <c r="J379" s="135">
        <f t="shared" si="21"/>
        <v>144.62309999999999</v>
      </c>
      <c r="K379" s="135">
        <f t="shared" si="22"/>
        <v>145</v>
      </c>
      <c r="L379" s="377">
        <f>IFERROR(VLOOKUP(C379,'[356]DE x PARA'!C374:K2373,7,FALSE),"SINTÉTICA")</f>
        <v>500004</v>
      </c>
      <c r="M379">
        <f>IFERROR(VLOOKUP(B379,'[356]DE x PARA'!B374:K2373,10,FALSE),"SINTÉTICA")</f>
        <v>600001</v>
      </c>
      <c r="N379">
        <f>IFERROR(VLOOKUP(M379,'[356]DE x PARA'!$K$2:$L$2001,2,FALSE),0)</f>
        <v>0</v>
      </c>
      <c r="O379">
        <f t="shared" si="23"/>
        <v>0</v>
      </c>
    </row>
    <row r="380" spans="1:15" ht="18">
      <c r="A380" t="str">
        <f t="shared" si="24"/>
        <v>4.2.3.01.0008</v>
      </c>
      <c r="B380" t="s">
        <v>1019</v>
      </c>
      <c r="C380">
        <v>42318</v>
      </c>
      <c r="D380" t="s">
        <v>1020</v>
      </c>
      <c r="E380" s="100">
        <v>0</v>
      </c>
      <c r="F380" s="100">
        <v>145430.28</v>
      </c>
      <c r="G380" s="100">
        <v>0</v>
      </c>
      <c r="H380" s="100">
        <v>145430.28</v>
      </c>
      <c r="I380" s="100">
        <v>145430.28</v>
      </c>
      <c r="J380" s="135">
        <f t="shared" si="21"/>
        <v>145.43028000000001</v>
      </c>
      <c r="K380" s="135">
        <f t="shared" si="22"/>
        <v>145</v>
      </c>
      <c r="L380" s="377">
        <f>IFERROR(VLOOKUP(C380,'[356]DE x PARA'!C375:K2374,7,FALSE),"SINTÉTICA")</f>
        <v>500004</v>
      </c>
      <c r="M380">
        <f>IFERROR(VLOOKUP(B380,'[356]DE x PARA'!B375:K2374,10,FALSE),"SINTÉTICA")</f>
        <v>600001</v>
      </c>
      <c r="N380">
        <f>IFERROR(VLOOKUP(M380,'[356]DE x PARA'!$K$2:$L$2001,2,FALSE),0)</f>
        <v>0</v>
      </c>
      <c r="O380">
        <f t="shared" si="23"/>
        <v>0</v>
      </c>
    </row>
    <row r="381" spans="1:15" ht="18">
      <c r="A381" t="str">
        <f t="shared" si="24"/>
        <v>4.2.3.01.0013</v>
      </c>
      <c r="B381" t="s">
        <v>1021</v>
      </c>
      <c r="C381">
        <v>423113</v>
      </c>
      <c r="D381" t="s">
        <v>1022</v>
      </c>
      <c r="E381" s="100">
        <v>0</v>
      </c>
      <c r="F381" s="100">
        <v>148220.35</v>
      </c>
      <c r="G381" s="100">
        <v>0</v>
      </c>
      <c r="H381" s="100">
        <v>148220.35</v>
      </c>
      <c r="I381" s="100">
        <v>148220.35</v>
      </c>
      <c r="J381" s="135">
        <f t="shared" si="21"/>
        <v>148.22035</v>
      </c>
      <c r="K381" s="135">
        <f t="shared" si="22"/>
        <v>148</v>
      </c>
      <c r="L381" s="377">
        <f>IFERROR(VLOOKUP(C381,'[356]DE x PARA'!C376:K2375,7,FALSE),"SINTÉTICA")</f>
        <v>500017</v>
      </c>
      <c r="M381">
        <f>IFERROR(VLOOKUP(B381,'[356]DE x PARA'!B376:K2375,10,FALSE),"SINTÉTICA")</f>
        <v>600001</v>
      </c>
      <c r="N381">
        <f>IFERROR(VLOOKUP(M381,'[356]DE x PARA'!$K$2:$L$2001,2,FALSE),0)</f>
        <v>0</v>
      </c>
      <c r="O381">
        <f t="shared" si="23"/>
        <v>0</v>
      </c>
    </row>
    <row r="382" spans="1:15" ht="18">
      <c r="A382" t="str">
        <f t="shared" si="24"/>
        <v>4.2.3.01.0014</v>
      </c>
      <c r="B382" t="s">
        <v>1023</v>
      </c>
      <c r="C382">
        <v>423114</v>
      </c>
      <c r="D382" t="s">
        <v>1024</v>
      </c>
      <c r="E382" s="100">
        <v>0</v>
      </c>
      <c r="F382" s="100">
        <v>1063908.4099999999</v>
      </c>
      <c r="G382" s="100">
        <v>-2295.25</v>
      </c>
      <c r="H382" s="100">
        <v>1061613.1599999999</v>
      </c>
      <c r="I382" s="100">
        <v>1061613.1599999999</v>
      </c>
      <c r="J382" s="135">
        <f t="shared" si="21"/>
        <v>1061.6131599999999</v>
      </c>
      <c r="K382" s="135">
        <f t="shared" si="22"/>
        <v>1062</v>
      </c>
      <c r="L382" s="377">
        <f>IFERROR(VLOOKUP(C382,'[356]DE x PARA'!C377:K2376,7,FALSE),"SINTÉTICA")</f>
        <v>500004</v>
      </c>
      <c r="M382">
        <f>IFERROR(VLOOKUP(B382,'[356]DE x PARA'!B377:K2376,10,FALSE),"SINTÉTICA")</f>
        <v>600001</v>
      </c>
      <c r="N382">
        <f>IFERROR(VLOOKUP(M382,'[356]DE x PARA'!$K$2:$L$2001,2,FALSE),0)</f>
        <v>0</v>
      </c>
      <c r="O382">
        <f t="shared" si="23"/>
        <v>0</v>
      </c>
    </row>
    <row r="383" spans="1:15" ht="18">
      <c r="A383" t="str">
        <f t="shared" si="24"/>
        <v>4.2.3.01.0015</v>
      </c>
      <c r="B383" t="s">
        <v>1025</v>
      </c>
      <c r="C383">
        <v>423115</v>
      </c>
      <c r="D383" t="s">
        <v>1026</v>
      </c>
      <c r="E383" s="100">
        <v>0</v>
      </c>
      <c r="F383" s="100">
        <v>33000</v>
      </c>
      <c r="G383" s="100">
        <v>0</v>
      </c>
      <c r="H383" s="100">
        <v>33000</v>
      </c>
      <c r="I383" s="100">
        <v>33000</v>
      </c>
      <c r="J383" s="135">
        <f t="shared" si="21"/>
        <v>33</v>
      </c>
      <c r="K383" s="135">
        <f t="shared" si="22"/>
        <v>33</v>
      </c>
      <c r="L383" s="377">
        <f>IFERROR(VLOOKUP(C383,'[356]DE x PARA'!C378:K2377,7,FALSE),"SINTÉTICA")</f>
        <v>500004</v>
      </c>
      <c r="M383">
        <f>IFERROR(VLOOKUP(B383,'[356]DE x PARA'!B378:K2377,10,FALSE),"SINTÉTICA")</f>
        <v>600001</v>
      </c>
      <c r="N383">
        <f>IFERROR(VLOOKUP(M383,'[356]DE x PARA'!$K$2:$L$2001,2,FALSE),0)</f>
        <v>0</v>
      </c>
      <c r="O383">
        <f t="shared" si="23"/>
        <v>0</v>
      </c>
    </row>
    <row r="384" spans="1:15" ht="18">
      <c r="A384" t="str">
        <f t="shared" si="24"/>
        <v>4.2.3.01.0017</v>
      </c>
      <c r="B384" t="s">
        <v>1027</v>
      </c>
      <c r="C384">
        <v>423117</v>
      </c>
      <c r="D384" t="s">
        <v>1028</v>
      </c>
      <c r="E384" s="100">
        <v>0</v>
      </c>
      <c r="F384" s="100">
        <v>227362.09</v>
      </c>
      <c r="G384" s="100">
        <v>0</v>
      </c>
      <c r="H384" s="100">
        <v>227362.09</v>
      </c>
      <c r="I384" s="100">
        <v>227362.09</v>
      </c>
      <c r="J384" s="135">
        <f t="shared" si="21"/>
        <v>227.36208999999999</v>
      </c>
      <c r="K384" s="135">
        <f t="shared" si="22"/>
        <v>227</v>
      </c>
      <c r="L384" s="377">
        <f>IFERROR(VLOOKUP(C384,'[356]DE x PARA'!C379:K2378,7,FALSE),"SINTÉTICA")</f>
        <v>500008</v>
      </c>
      <c r="M384">
        <f>IFERROR(VLOOKUP(B384,'[356]DE x PARA'!B379:K2378,10,FALSE),"SINTÉTICA")</f>
        <v>600001</v>
      </c>
      <c r="N384">
        <f>IFERROR(VLOOKUP(M384,'[356]DE x PARA'!$K$2:$L$2001,2,FALSE),0)</f>
        <v>0</v>
      </c>
      <c r="O384">
        <f t="shared" si="23"/>
        <v>0</v>
      </c>
    </row>
    <row r="385" spans="1:15" ht="18">
      <c r="A385" t="str">
        <f t="shared" si="24"/>
        <v>4.2.3.01.0019</v>
      </c>
      <c r="B385" t="s">
        <v>1029</v>
      </c>
      <c r="C385">
        <v>423119</v>
      </c>
      <c r="D385" t="s">
        <v>1030</v>
      </c>
      <c r="E385" s="100">
        <v>0</v>
      </c>
      <c r="F385" s="100">
        <v>28268.85</v>
      </c>
      <c r="G385" s="100">
        <v>0</v>
      </c>
      <c r="H385" s="100">
        <v>28268.85</v>
      </c>
      <c r="I385" s="100">
        <v>28268.85</v>
      </c>
      <c r="J385" s="135">
        <f t="shared" si="21"/>
        <v>28.268849999999997</v>
      </c>
      <c r="K385" s="135">
        <f t="shared" si="22"/>
        <v>28</v>
      </c>
      <c r="L385" s="377">
        <f>IFERROR(VLOOKUP(C385,'[356]DE x PARA'!C380:K2379,7,FALSE),"SINTÉTICA")</f>
        <v>500008</v>
      </c>
      <c r="M385">
        <f>IFERROR(VLOOKUP(B385,'[356]DE x PARA'!B380:K2379,10,FALSE),"SINTÉTICA")</f>
        <v>600001</v>
      </c>
      <c r="N385">
        <f>IFERROR(VLOOKUP(M385,'[356]DE x PARA'!$K$2:$L$2001,2,FALSE),0)</f>
        <v>0</v>
      </c>
      <c r="O385">
        <f t="shared" si="23"/>
        <v>0</v>
      </c>
    </row>
    <row r="386" spans="1:15" ht="18">
      <c r="A386" t="str">
        <f t="shared" si="24"/>
        <v>4.2.4</v>
      </c>
      <c r="B386" t="s">
        <v>1031</v>
      </c>
      <c r="C386">
        <v>424</v>
      </c>
      <c r="D386" t="s">
        <v>1032</v>
      </c>
      <c r="E386" s="100">
        <v>0</v>
      </c>
      <c r="F386" s="100">
        <v>377209.08</v>
      </c>
      <c r="G386" s="100">
        <v>0</v>
      </c>
      <c r="H386" s="100">
        <v>377209.08</v>
      </c>
      <c r="I386" s="100">
        <v>377209.08</v>
      </c>
      <c r="J386" s="135">
        <f t="shared" si="21"/>
        <v>377.20908000000003</v>
      </c>
      <c r="K386" s="135">
        <f t="shared" si="22"/>
        <v>377</v>
      </c>
      <c r="L386" s="377">
        <f>IFERROR(VLOOKUP(C386,'[356]DE x PARA'!C381:K2380,7,FALSE),"SINTÉTICA")</f>
        <v>0</v>
      </c>
      <c r="M386">
        <f>IFERROR(VLOOKUP(B386,'[356]DE x PARA'!B381:K2380,10,FALSE),"SINTÉTICA")</f>
        <v>0</v>
      </c>
      <c r="N386">
        <f>IFERROR(VLOOKUP(M386,'[356]DE x PARA'!$K$2:$L$2001,2,FALSE),0)</f>
        <v>0</v>
      </c>
      <c r="O386">
        <f t="shared" si="23"/>
        <v>0</v>
      </c>
    </row>
    <row r="387" spans="1:15" ht="18">
      <c r="A387" t="str">
        <f t="shared" si="24"/>
        <v>4.2.4.01</v>
      </c>
      <c r="B387" t="s">
        <v>1033</v>
      </c>
      <c r="C387">
        <v>4241</v>
      </c>
      <c r="D387" t="s">
        <v>1034</v>
      </c>
      <c r="E387" s="100">
        <v>0</v>
      </c>
      <c r="F387" s="100">
        <v>377209.08</v>
      </c>
      <c r="G387" s="100">
        <v>0</v>
      </c>
      <c r="H387" s="100">
        <v>377209.08</v>
      </c>
      <c r="I387" s="100">
        <v>377209.08</v>
      </c>
      <c r="J387" s="135">
        <f t="shared" si="21"/>
        <v>377.20908000000003</v>
      </c>
      <c r="K387" s="135">
        <f t="shared" si="22"/>
        <v>377</v>
      </c>
      <c r="L387" s="377">
        <f>IFERROR(VLOOKUP(C387,'[356]DE x PARA'!C382:K2381,7,FALSE),"SINTÉTICA")</f>
        <v>0</v>
      </c>
      <c r="M387">
        <f>IFERROR(VLOOKUP(B387,'[356]DE x PARA'!B382:K2381,10,FALSE),"SINTÉTICA")</f>
        <v>0</v>
      </c>
      <c r="N387">
        <f>IFERROR(VLOOKUP(M387,'[356]DE x PARA'!$K$2:$L$2001,2,FALSE),0)</f>
        <v>0</v>
      </c>
      <c r="O387">
        <f t="shared" si="23"/>
        <v>0</v>
      </c>
    </row>
    <row r="388" spans="1:15" ht="18">
      <c r="A388" t="str">
        <f t="shared" si="24"/>
        <v>4.2.4.01.0002</v>
      </c>
      <c r="B388" t="s">
        <v>1035</v>
      </c>
      <c r="C388">
        <v>42412</v>
      </c>
      <c r="D388" t="s">
        <v>935</v>
      </c>
      <c r="E388" s="100">
        <v>0</v>
      </c>
      <c r="F388" s="100">
        <v>87118.3</v>
      </c>
      <c r="G388" s="100">
        <v>0</v>
      </c>
      <c r="H388" s="100">
        <v>87118.3</v>
      </c>
      <c r="I388" s="100">
        <v>87118.3</v>
      </c>
      <c r="J388" s="135">
        <f t="shared" si="21"/>
        <v>87.118300000000005</v>
      </c>
      <c r="K388" s="135">
        <f t="shared" si="22"/>
        <v>87</v>
      </c>
      <c r="L388" s="377">
        <f>IFERROR(VLOOKUP(C388,'[356]DE x PARA'!C383:K2382,7,FALSE),"SINTÉTICA")</f>
        <v>500014</v>
      </c>
      <c r="M388">
        <f>IFERROR(VLOOKUP(B388,'[356]DE x PARA'!B383:K2382,10,FALSE),"SINTÉTICA")</f>
        <v>600001</v>
      </c>
      <c r="N388">
        <f>IFERROR(VLOOKUP(M388,'[356]DE x PARA'!$K$2:$L$2001,2,FALSE),0)</f>
        <v>0</v>
      </c>
      <c r="O388">
        <f t="shared" si="23"/>
        <v>0</v>
      </c>
    </row>
    <row r="389" spans="1:15" ht="18">
      <c r="A389" t="str">
        <f t="shared" si="24"/>
        <v>4.2.4.01.0005</v>
      </c>
      <c r="B389" t="s">
        <v>1036</v>
      </c>
      <c r="C389">
        <v>42415</v>
      </c>
      <c r="D389" t="s">
        <v>1037</v>
      </c>
      <c r="E389" s="100">
        <v>0</v>
      </c>
      <c r="F389" s="100">
        <v>49150.87</v>
      </c>
      <c r="G389" s="100">
        <v>0</v>
      </c>
      <c r="H389" s="100">
        <v>49150.87</v>
      </c>
      <c r="I389" s="100">
        <v>49150.87</v>
      </c>
      <c r="J389" s="135">
        <f t="shared" si="21"/>
        <v>49.150870000000005</v>
      </c>
      <c r="K389" s="135">
        <f t="shared" si="22"/>
        <v>49</v>
      </c>
      <c r="L389" s="377">
        <f>IFERROR(VLOOKUP(C389,'[356]DE x PARA'!C384:K2383,7,FALSE),"SINTÉTICA")</f>
        <v>500012</v>
      </c>
      <c r="M389">
        <f>IFERROR(VLOOKUP(B389,'[356]DE x PARA'!B384:K2383,10,FALSE),"SINTÉTICA")</f>
        <v>600001</v>
      </c>
      <c r="N389">
        <f>IFERROR(VLOOKUP(M389,'[356]DE x PARA'!$K$2:$L$2001,2,FALSE),0)</f>
        <v>0</v>
      </c>
      <c r="O389">
        <f t="shared" si="23"/>
        <v>0</v>
      </c>
    </row>
    <row r="390" spans="1:15" ht="18">
      <c r="A390" t="str">
        <f t="shared" si="24"/>
        <v>4.2.4.01.0006</v>
      </c>
      <c r="B390" t="s">
        <v>1038</v>
      </c>
      <c r="C390">
        <v>42416</v>
      </c>
      <c r="D390" t="s">
        <v>1039</v>
      </c>
      <c r="E390" s="100">
        <v>0</v>
      </c>
      <c r="F390" s="100">
        <v>230574.82</v>
      </c>
      <c r="G390" s="100">
        <v>0</v>
      </c>
      <c r="H390" s="100">
        <v>230574.82</v>
      </c>
      <c r="I390" s="100">
        <v>230574.82</v>
      </c>
      <c r="J390" s="135">
        <f t="shared" si="21"/>
        <v>230.57482000000002</v>
      </c>
      <c r="K390" s="135">
        <f t="shared" si="22"/>
        <v>231</v>
      </c>
      <c r="L390" s="377">
        <f>IFERROR(VLOOKUP(C390,'[356]DE x PARA'!C385:K2384,7,FALSE),"SINTÉTICA")</f>
        <v>500012</v>
      </c>
      <c r="M390">
        <f>IFERROR(VLOOKUP(B390,'[356]DE x PARA'!B385:K2384,10,FALSE),"SINTÉTICA")</f>
        <v>600001</v>
      </c>
      <c r="N390">
        <f>IFERROR(VLOOKUP(M390,'[356]DE x PARA'!$K$2:$L$2001,2,FALSE),0)</f>
        <v>0</v>
      </c>
      <c r="O390">
        <f t="shared" si="23"/>
        <v>0</v>
      </c>
    </row>
    <row r="391" spans="1:15" ht="18">
      <c r="A391" t="str">
        <f t="shared" si="24"/>
        <v>4.2.4.01.0012</v>
      </c>
      <c r="B391" t="s">
        <v>1040</v>
      </c>
      <c r="C391">
        <v>424112</v>
      </c>
      <c r="D391" t="s">
        <v>937</v>
      </c>
      <c r="E391" s="100">
        <v>0</v>
      </c>
      <c r="F391" s="100">
        <v>10365.09</v>
      </c>
      <c r="G391" s="100">
        <v>0</v>
      </c>
      <c r="H391" s="100">
        <v>10365.09</v>
      </c>
      <c r="I391" s="100">
        <v>10365.09</v>
      </c>
      <c r="J391" s="135">
        <f t="shared" si="21"/>
        <v>10.36509</v>
      </c>
      <c r="K391" s="135">
        <f t="shared" si="22"/>
        <v>10</v>
      </c>
      <c r="L391" s="377">
        <f>IFERROR(VLOOKUP(C391,'[356]DE x PARA'!C386:K2385,7,FALSE),"SINTÉTICA")</f>
        <v>500013</v>
      </c>
      <c r="M391">
        <f>IFERROR(VLOOKUP(B391,'[356]DE x PARA'!B386:K2385,10,FALSE),"SINTÉTICA")</f>
        <v>600001</v>
      </c>
      <c r="N391">
        <f>IFERROR(VLOOKUP(M391,'[356]DE x PARA'!$K$2:$L$2001,2,FALSE),0)</f>
        <v>0</v>
      </c>
      <c r="O391">
        <f t="shared" si="23"/>
        <v>0</v>
      </c>
    </row>
    <row r="392" spans="1:15" ht="18">
      <c r="A392" t="str">
        <f t="shared" si="24"/>
        <v>4.2.5</v>
      </c>
      <c r="B392" t="s">
        <v>1041</v>
      </c>
      <c r="C392">
        <v>425</v>
      </c>
      <c r="D392" t="s">
        <v>1042</v>
      </c>
      <c r="E392" s="100">
        <v>0</v>
      </c>
      <c r="F392" s="100">
        <v>1460158.11</v>
      </c>
      <c r="G392" s="100">
        <v>-818286.5</v>
      </c>
      <c r="H392" s="100">
        <v>641871.61</v>
      </c>
      <c r="I392" s="100">
        <v>641871.61</v>
      </c>
      <c r="J392" s="135">
        <f t="shared" ref="J392:J424" si="25">I392/1000</f>
        <v>641.87161000000003</v>
      </c>
      <c r="K392" s="135">
        <f t="shared" ref="K392:K424" si="26">ROUND(J392,0)</f>
        <v>642</v>
      </c>
      <c r="L392" s="377">
        <f>IFERROR(VLOOKUP(C392,'[356]DE x PARA'!C387:K2386,7,FALSE),"SINTÉTICA")</f>
        <v>0</v>
      </c>
      <c r="M392">
        <f>IFERROR(VLOOKUP(B392,'[356]DE x PARA'!B387:K2386,10,FALSE),"SINTÉTICA")</f>
        <v>0</v>
      </c>
      <c r="N392">
        <f>IFERROR(VLOOKUP(M392,'[356]DE x PARA'!$K$2:$L$2001,2,FALSE),0)</f>
        <v>0</v>
      </c>
      <c r="O392">
        <f t="shared" ref="O392:O400" si="27">+H392*N392</f>
        <v>0</v>
      </c>
    </row>
    <row r="393" spans="1:15" ht="18">
      <c r="A393" t="str">
        <f t="shared" si="24"/>
        <v>4.2.5.01</v>
      </c>
      <c r="B393" t="s">
        <v>1043</v>
      </c>
      <c r="C393">
        <v>4251</v>
      </c>
      <c r="D393" t="s">
        <v>1044</v>
      </c>
      <c r="E393" s="100">
        <v>0</v>
      </c>
      <c r="F393" s="100">
        <v>1029016.86</v>
      </c>
      <c r="G393" s="100">
        <v>-615232.9</v>
      </c>
      <c r="H393" s="100">
        <v>413783.96</v>
      </c>
      <c r="I393" s="100">
        <v>413783.96</v>
      </c>
      <c r="J393" s="135">
        <f t="shared" si="25"/>
        <v>413.78396000000004</v>
      </c>
      <c r="K393" s="135">
        <f t="shared" si="26"/>
        <v>414</v>
      </c>
      <c r="L393" s="377">
        <f>IFERROR(VLOOKUP(C393,'[356]DE x PARA'!C388:K2387,7,FALSE),"SINTÉTICA")</f>
        <v>0</v>
      </c>
      <c r="M393">
        <f>IFERROR(VLOOKUP(B393,'[356]DE x PARA'!B388:K2387,10,FALSE),"SINTÉTICA")</f>
        <v>0</v>
      </c>
      <c r="N393">
        <f>IFERROR(VLOOKUP(M393,'[356]DE x PARA'!$K$2:$L$2001,2,FALSE),0)</f>
        <v>0</v>
      </c>
      <c r="O393">
        <f t="shared" si="27"/>
        <v>0</v>
      </c>
    </row>
    <row r="394" spans="1:15" ht="18">
      <c r="A394" t="str">
        <f t="shared" si="24"/>
        <v>4.2.5.01.0001</v>
      </c>
      <c r="B394" t="s">
        <v>1045</v>
      </c>
      <c r="C394">
        <v>42511</v>
      </c>
      <c r="D394" t="s">
        <v>1046</v>
      </c>
      <c r="E394" s="100">
        <v>0</v>
      </c>
      <c r="F394" s="100">
        <v>1029016.86</v>
      </c>
      <c r="G394" s="100">
        <v>-615232.9</v>
      </c>
      <c r="H394" s="100">
        <v>413783.96</v>
      </c>
      <c r="I394" s="100">
        <v>413783.96</v>
      </c>
      <c r="J394" s="135">
        <f t="shared" si="25"/>
        <v>413.78396000000004</v>
      </c>
      <c r="K394" s="135">
        <f t="shared" si="26"/>
        <v>414</v>
      </c>
      <c r="L394" s="377">
        <f>IFERROR(VLOOKUP(C394,'[356]DE x PARA'!C389:K2388,7,FALSE),"SINTÉTICA")</f>
        <v>500012</v>
      </c>
      <c r="M394">
        <f>IFERROR(VLOOKUP(B394,'[356]DE x PARA'!B389:K2388,10,FALSE),"SINTÉTICA")</f>
        <v>600001</v>
      </c>
      <c r="N394">
        <f>IFERROR(VLOOKUP(M394,'[356]DE x PARA'!$K$2:$L$2001,2,FALSE),0)</f>
        <v>0</v>
      </c>
      <c r="O394">
        <f t="shared" si="27"/>
        <v>0</v>
      </c>
    </row>
    <row r="395" spans="1:15" ht="18">
      <c r="A395" t="str">
        <f t="shared" si="24"/>
        <v>4.2.5.02</v>
      </c>
      <c r="B395" t="s">
        <v>1047</v>
      </c>
      <c r="C395">
        <v>4252</v>
      </c>
      <c r="D395" t="s">
        <v>1048</v>
      </c>
      <c r="E395" s="100">
        <v>0</v>
      </c>
      <c r="F395" s="100">
        <v>414790.36</v>
      </c>
      <c r="G395" s="100">
        <v>-203053.6</v>
      </c>
      <c r="H395" s="100">
        <v>211736.76</v>
      </c>
      <c r="I395" s="100">
        <v>211736.76</v>
      </c>
      <c r="J395" s="135">
        <f t="shared" si="25"/>
        <v>211.73676</v>
      </c>
      <c r="K395" s="135">
        <f t="shared" si="26"/>
        <v>212</v>
      </c>
      <c r="L395" s="377">
        <f>IFERROR(VLOOKUP(C395,'[356]DE x PARA'!C390:K2389,7,FALSE),"SINTÉTICA")</f>
        <v>0</v>
      </c>
      <c r="M395">
        <f>IFERROR(VLOOKUP(B395,'[356]DE x PARA'!B390:K2389,10,FALSE),"SINTÉTICA")</f>
        <v>0</v>
      </c>
      <c r="N395">
        <f>IFERROR(VLOOKUP(M395,'[356]DE x PARA'!$K$2:$L$2001,2,FALSE),0)</f>
        <v>0</v>
      </c>
      <c r="O395">
        <f t="shared" si="27"/>
        <v>0</v>
      </c>
    </row>
    <row r="396" spans="1:15" ht="18">
      <c r="A396" t="str">
        <f t="shared" si="24"/>
        <v>4.2.5.02.0001</v>
      </c>
      <c r="B396" t="s">
        <v>1049</v>
      </c>
      <c r="C396">
        <v>42521</v>
      </c>
      <c r="D396" t="s">
        <v>1050</v>
      </c>
      <c r="E396" s="100">
        <v>0</v>
      </c>
      <c r="F396" s="100">
        <v>414790.36</v>
      </c>
      <c r="G396" s="100">
        <v>-203053.6</v>
      </c>
      <c r="H396" s="100">
        <v>211736.76</v>
      </c>
      <c r="I396" s="100">
        <v>211736.76</v>
      </c>
      <c r="J396" s="135">
        <f t="shared" si="25"/>
        <v>211.73676</v>
      </c>
      <c r="K396" s="135">
        <f t="shared" si="26"/>
        <v>212</v>
      </c>
      <c r="L396" s="377">
        <f>IFERROR(VLOOKUP(C396,'[356]DE x PARA'!C391:K2390,7,FALSE),"SINTÉTICA")</f>
        <v>500012</v>
      </c>
      <c r="M396">
        <f>IFERROR(VLOOKUP(B396,'[356]DE x PARA'!B391:K2390,10,FALSE),"SINTÉTICA")</f>
        <v>600001</v>
      </c>
      <c r="N396">
        <f>IFERROR(VLOOKUP(M396,'[356]DE x PARA'!$K$2:$L$2001,2,FALSE),0)</f>
        <v>0</v>
      </c>
      <c r="O396">
        <f t="shared" si="27"/>
        <v>0</v>
      </c>
    </row>
    <row r="397" spans="1:15" ht="18">
      <c r="A397" t="str">
        <f t="shared" si="24"/>
        <v>4.2.5.04</v>
      </c>
      <c r="B397" t="s">
        <v>1051</v>
      </c>
      <c r="C397">
        <v>4254</v>
      </c>
      <c r="D397" t="s">
        <v>1052</v>
      </c>
      <c r="E397" s="100">
        <v>0</v>
      </c>
      <c r="F397" s="100">
        <v>16350.89</v>
      </c>
      <c r="G397" s="100">
        <v>0</v>
      </c>
      <c r="H397" s="100">
        <v>16350.89</v>
      </c>
      <c r="I397" s="100">
        <v>16350.89</v>
      </c>
      <c r="J397" s="135">
        <f t="shared" si="25"/>
        <v>16.35089</v>
      </c>
      <c r="K397" s="135">
        <f t="shared" si="26"/>
        <v>16</v>
      </c>
      <c r="L397" s="377">
        <f>IFERROR(VLOOKUP(C397,'[356]DE x PARA'!C392:K2391,7,FALSE),"SINTÉTICA")</f>
        <v>0</v>
      </c>
      <c r="M397">
        <f>IFERROR(VLOOKUP(B397,'[356]DE x PARA'!B392:K2391,10,FALSE),"SINTÉTICA")</f>
        <v>0</v>
      </c>
      <c r="N397">
        <f>IFERROR(VLOOKUP(M397,'[356]DE x PARA'!$K$2:$L$2001,2,FALSE),0)</f>
        <v>0</v>
      </c>
      <c r="O397">
        <f t="shared" si="27"/>
        <v>0</v>
      </c>
    </row>
    <row r="398" spans="1:15" ht="18">
      <c r="A398" t="str">
        <f t="shared" si="24"/>
        <v>4.2.5.04.0001</v>
      </c>
      <c r="B398" t="s">
        <v>1053</v>
      </c>
      <c r="C398">
        <v>42541</v>
      </c>
      <c r="D398" t="s">
        <v>1054</v>
      </c>
      <c r="E398" s="100">
        <v>0</v>
      </c>
      <c r="F398" s="100">
        <v>16350.89</v>
      </c>
      <c r="G398" s="100">
        <v>0</v>
      </c>
      <c r="H398" s="100">
        <v>16350.89</v>
      </c>
      <c r="I398" s="100">
        <v>16350.89</v>
      </c>
      <c r="J398" s="135">
        <f t="shared" si="25"/>
        <v>16.35089</v>
      </c>
      <c r="K398" s="135">
        <f t="shared" si="26"/>
        <v>16</v>
      </c>
      <c r="L398" s="377">
        <f>IFERROR(VLOOKUP(C398,'[356]DE x PARA'!C393:K2392,7,FALSE),"SINTÉTICA")</f>
        <v>500011</v>
      </c>
      <c r="M398">
        <f>IFERROR(VLOOKUP(B398,'[356]DE x PARA'!B393:K2392,10,FALSE),"SINTÉTICA")</f>
        <v>600001</v>
      </c>
      <c r="N398">
        <f>IFERROR(VLOOKUP(M398,'[356]DE x PARA'!$K$2:$L$2001,2,FALSE),0)</f>
        <v>0</v>
      </c>
      <c r="O398">
        <f t="shared" si="27"/>
        <v>0</v>
      </c>
    </row>
    <row r="399" spans="1:15" ht="18">
      <c r="A399" t="str">
        <f t="shared" si="24"/>
        <v>4.2.6</v>
      </c>
      <c r="B399" t="s">
        <v>1055</v>
      </c>
      <c r="C399">
        <v>426</v>
      </c>
      <c r="D399" t="s">
        <v>1056</v>
      </c>
      <c r="E399" s="100">
        <v>0</v>
      </c>
      <c r="F399" s="100">
        <v>5689562.1100000003</v>
      </c>
      <c r="G399" s="100">
        <v>-30437.63</v>
      </c>
      <c r="H399" s="100">
        <v>5659124.4800000004</v>
      </c>
      <c r="I399" s="100">
        <v>5659124.4800000004</v>
      </c>
      <c r="J399" s="135">
        <f t="shared" si="25"/>
        <v>5659.1244800000004</v>
      </c>
      <c r="K399" s="135">
        <f t="shared" si="26"/>
        <v>5659</v>
      </c>
      <c r="L399" s="377">
        <f>IFERROR(VLOOKUP(C399,'[356]DE x PARA'!C394:K2393,7,FALSE),"SINTÉTICA")</f>
        <v>0</v>
      </c>
      <c r="M399">
        <f>IFERROR(VLOOKUP(B399,'[356]DE x PARA'!B394:K2393,10,FALSE),"SINTÉTICA")</f>
        <v>0</v>
      </c>
      <c r="N399">
        <f>IFERROR(VLOOKUP(M399,'[356]DE x PARA'!$K$2:$L$2001,2,FALSE),0)</f>
        <v>0</v>
      </c>
      <c r="O399">
        <f t="shared" si="27"/>
        <v>0</v>
      </c>
    </row>
    <row r="400" spans="1:15" ht="18">
      <c r="A400" t="str">
        <f t="shared" si="24"/>
        <v>4.2.6.01</v>
      </c>
      <c r="B400" t="s">
        <v>1057</v>
      </c>
      <c r="C400">
        <v>4261</v>
      </c>
      <c r="D400" t="s">
        <v>1058</v>
      </c>
      <c r="E400" s="100">
        <v>0</v>
      </c>
      <c r="F400" s="100">
        <v>3525377.5</v>
      </c>
      <c r="G400" s="100">
        <v>-884.58</v>
      </c>
      <c r="H400" s="100">
        <v>3524492.92</v>
      </c>
      <c r="I400" s="100">
        <v>3524492.92</v>
      </c>
      <c r="J400" s="135">
        <f t="shared" si="25"/>
        <v>3524.4929200000001</v>
      </c>
      <c r="K400" s="135">
        <f t="shared" si="26"/>
        <v>3524</v>
      </c>
      <c r="L400" s="377">
        <f>IFERROR(VLOOKUP(C400,'[356]DE x PARA'!C395:K2394,7,FALSE),"SINTÉTICA")</f>
        <v>0</v>
      </c>
      <c r="M400">
        <f>IFERROR(VLOOKUP(B400,'[356]DE x PARA'!B395:K2394,10,FALSE),"SINTÉTICA")</f>
        <v>0</v>
      </c>
      <c r="N400">
        <f>IFERROR(VLOOKUP(M400,'[356]DE x PARA'!$K$2:$L$2001,2,FALSE),0)</f>
        <v>0</v>
      </c>
      <c r="O400">
        <f t="shared" si="27"/>
        <v>0</v>
      </c>
    </row>
    <row r="401" spans="1:15" ht="18">
      <c r="A401" t="str">
        <f t="shared" si="24"/>
        <v>4.2.6.01.0001</v>
      </c>
      <c r="B401" t="s">
        <v>1059</v>
      </c>
      <c r="C401">
        <v>42611</v>
      </c>
      <c r="D401" t="s">
        <v>943</v>
      </c>
      <c r="E401" s="100">
        <v>0</v>
      </c>
      <c r="F401" s="100">
        <v>659914.96</v>
      </c>
      <c r="G401" s="100">
        <v>0</v>
      </c>
      <c r="H401" s="100">
        <v>659914.96</v>
      </c>
      <c r="I401" s="100">
        <v>659914.96</v>
      </c>
      <c r="J401" s="135">
        <f t="shared" si="25"/>
        <v>659.91495999999995</v>
      </c>
      <c r="K401" s="135">
        <f t="shared" si="26"/>
        <v>660</v>
      </c>
      <c r="L401" s="377">
        <f>IFERROR(VLOOKUP(C401,'[356]DE x PARA'!C396:K2395,7,FALSE),"SINTÉTICA")</f>
        <v>500017</v>
      </c>
      <c r="M401">
        <f>IFERROR(VLOOKUP(B401,'[356]DE x PARA'!B396:K2395,10,FALSE),"SINTÉTICA")</f>
        <v>600001</v>
      </c>
      <c r="N401">
        <f>IFERROR(VLOOKUP(M401,'[356]DE x PARA'!$K$2:$L$2001,2,FALSE),0)</f>
        <v>0</v>
      </c>
      <c r="O401">
        <f t="shared" ref="O401:O424" si="28">+H401*N401</f>
        <v>0</v>
      </c>
    </row>
    <row r="402" spans="1:15" ht="18">
      <c r="A402" t="str">
        <f t="shared" si="24"/>
        <v>4.2.6.01.0003</v>
      </c>
      <c r="B402" t="s">
        <v>1060</v>
      </c>
      <c r="C402">
        <v>42613</v>
      </c>
      <c r="D402" t="s">
        <v>1061</v>
      </c>
      <c r="E402" s="100">
        <v>0</v>
      </c>
      <c r="F402" s="100">
        <v>21201.49</v>
      </c>
      <c r="G402" s="100">
        <v>0</v>
      </c>
      <c r="H402" s="100">
        <v>21201.49</v>
      </c>
      <c r="I402" s="100">
        <v>21201.49</v>
      </c>
      <c r="J402" s="135">
        <f t="shared" si="25"/>
        <v>21.201490000000003</v>
      </c>
      <c r="K402" s="135">
        <f t="shared" si="26"/>
        <v>21</v>
      </c>
      <c r="L402" s="377">
        <f>IFERROR(VLOOKUP(C402,'[356]DE x PARA'!C397:K2396,7,FALSE),"SINTÉTICA")</f>
        <v>500004</v>
      </c>
      <c r="M402">
        <f>IFERROR(VLOOKUP(B402,'[356]DE x PARA'!B397:K2396,10,FALSE),"SINTÉTICA")</f>
        <v>600001</v>
      </c>
      <c r="N402">
        <f>IFERROR(VLOOKUP(M402,'[356]DE x PARA'!$K$2:$L$2001,2,FALSE),0)</f>
        <v>0</v>
      </c>
      <c r="O402">
        <f t="shared" si="28"/>
        <v>0</v>
      </c>
    </row>
    <row r="403" spans="1:15" ht="18">
      <c r="A403" t="str">
        <f t="shared" si="24"/>
        <v>4.2.6.01.0004</v>
      </c>
      <c r="B403" t="s">
        <v>1062</v>
      </c>
      <c r="C403">
        <v>42614</v>
      </c>
      <c r="D403" t="s">
        <v>945</v>
      </c>
      <c r="E403" s="100">
        <v>0</v>
      </c>
      <c r="F403" s="100">
        <v>168562.75</v>
      </c>
      <c r="G403" s="100">
        <v>0</v>
      </c>
      <c r="H403" s="100">
        <v>168562.75</v>
      </c>
      <c r="I403" s="100">
        <v>168562.75</v>
      </c>
      <c r="J403" s="135">
        <f t="shared" si="25"/>
        <v>168.56274999999999</v>
      </c>
      <c r="K403" s="135">
        <f t="shared" si="26"/>
        <v>169</v>
      </c>
      <c r="L403" s="377">
        <f>IFERROR(VLOOKUP(C403,'[356]DE x PARA'!C398:K2397,7,FALSE),"SINTÉTICA")</f>
        <v>500004</v>
      </c>
      <c r="M403">
        <f>IFERROR(VLOOKUP(B403,'[356]DE x PARA'!B398:K2397,10,FALSE),"SINTÉTICA")</f>
        <v>600001</v>
      </c>
      <c r="N403">
        <f>IFERROR(VLOOKUP(M403,'[356]DE x PARA'!$K$2:$L$2001,2,FALSE),0)</f>
        <v>0</v>
      </c>
      <c r="O403">
        <f t="shared" si="28"/>
        <v>0</v>
      </c>
    </row>
    <row r="404" spans="1:15" ht="18">
      <c r="A404" t="str">
        <f t="shared" si="24"/>
        <v>4.2.6.01.0006</v>
      </c>
      <c r="B404" t="s">
        <v>1063</v>
      </c>
      <c r="C404">
        <v>42616</v>
      </c>
      <c r="D404" t="s">
        <v>947</v>
      </c>
      <c r="E404" s="100">
        <v>0</v>
      </c>
      <c r="F404" s="100">
        <v>6005.82</v>
      </c>
      <c r="G404" s="100">
        <v>-884.58</v>
      </c>
      <c r="H404" s="100">
        <v>5121.24</v>
      </c>
      <c r="I404" s="100">
        <v>5121.24</v>
      </c>
      <c r="J404" s="135">
        <f t="shared" si="25"/>
        <v>5.1212399999999993</v>
      </c>
      <c r="K404" s="135">
        <f t="shared" si="26"/>
        <v>5</v>
      </c>
      <c r="L404" s="377">
        <f>IFERROR(VLOOKUP(C404,'[356]DE x PARA'!C399:K2398,7,FALSE),"SINTÉTICA")</f>
        <v>500004</v>
      </c>
      <c r="M404">
        <f>IFERROR(VLOOKUP(B404,'[356]DE x PARA'!B399:K2398,10,FALSE),"SINTÉTICA")</f>
        <v>600001</v>
      </c>
      <c r="N404">
        <f>IFERROR(VLOOKUP(M404,'[356]DE x PARA'!$K$2:$L$2001,2,FALSE),0)</f>
        <v>0</v>
      </c>
      <c r="O404">
        <f t="shared" si="28"/>
        <v>0</v>
      </c>
    </row>
    <row r="405" spans="1:15" ht="18">
      <c r="A405" t="str">
        <f t="shared" si="24"/>
        <v>4.2.6.01.0007</v>
      </c>
      <c r="B405" t="s">
        <v>1064</v>
      </c>
      <c r="C405">
        <v>42617</v>
      </c>
      <c r="D405" t="s">
        <v>1065</v>
      </c>
      <c r="E405" s="100">
        <v>0</v>
      </c>
      <c r="F405" s="100">
        <v>1582.23</v>
      </c>
      <c r="G405" s="100">
        <v>0</v>
      </c>
      <c r="H405" s="100">
        <v>1582.23</v>
      </c>
      <c r="I405" s="100">
        <v>1582.23</v>
      </c>
      <c r="J405" s="135">
        <f t="shared" si="25"/>
        <v>1.58223</v>
      </c>
      <c r="K405" s="135">
        <f t="shared" si="26"/>
        <v>2</v>
      </c>
      <c r="L405" s="377">
        <f>IFERROR(VLOOKUP(C405,'[356]DE x PARA'!C400:K2399,7,FALSE),"SINTÉTICA")</f>
        <v>500004</v>
      </c>
      <c r="M405">
        <f>IFERROR(VLOOKUP(B405,'[356]DE x PARA'!B400:K2399,10,FALSE),"SINTÉTICA")</f>
        <v>600001</v>
      </c>
      <c r="N405">
        <f>IFERROR(VLOOKUP(M405,'[356]DE x PARA'!$K$2:$L$2001,2,FALSE),0)</f>
        <v>0</v>
      </c>
      <c r="O405">
        <f t="shared" si="28"/>
        <v>0</v>
      </c>
    </row>
    <row r="406" spans="1:15" ht="18">
      <c r="A406" t="str">
        <f t="shared" si="24"/>
        <v>4.2.6.01.0010</v>
      </c>
      <c r="B406" t="s">
        <v>1066</v>
      </c>
      <c r="C406">
        <v>426110</v>
      </c>
      <c r="D406" t="s">
        <v>949</v>
      </c>
      <c r="E406" s="100">
        <v>0</v>
      </c>
      <c r="F406" s="100">
        <v>273.52999999999997</v>
      </c>
      <c r="G406" s="100">
        <v>0</v>
      </c>
      <c r="H406" s="100">
        <v>273.52999999999997</v>
      </c>
      <c r="I406" s="100">
        <v>273.52999999999997</v>
      </c>
      <c r="J406" s="135">
        <f t="shared" si="25"/>
        <v>0.27353</v>
      </c>
      <c r="K406" s="135">
        <f t="shared" si="26"/>
        <v>0</v>
      </c>
      <c r="L406" s="377">
        <f>IFERROR(VLOOKUP(C406,'[356]DE x PARA'!C401:K2400,7,FALSE),"SINTÉTICA")</f>
        <v>500004</v>
      </c>
      <c r="M406">
        <f>IFERROR(VLOOKUP(B406,'[356]DE x PARA'!B401:K2400,10,FALSE),"SINTÉTICA")</f>
        <v>600001</v>
      </c>
      <c r="N406">
        <f>IFERROR(VLOOKUP(M406,'[356]DE x PARA'!$K$2:$L$2001,2,FALSE),0)</f>
        <v>0</v>
      </c>
      <c r="O406">
        <f t="shared" si="28"/>
        <v>0</v>
      </c>
    </row>
    <row r="407" spans="1:15" ht="18">
      <c r="A407" t="str">
        <f t="shared" si="24"/>
        <v>4.2.6.01.0011</v>
      </c>
      <c r="B407" t="s">
        <v>1067</v>
      </c>
      <c r="C407">
        <v>426111</v>
      </c>
      <c r="D407" t="s">
        <v>155</v>
      </c>
      <c r="E407" s="100">
        <v>0</v>
      </c>
      <c r="F407" s="100">
        <v>2149771.77</v>
      </c>
      <c r="G407" s="100">
        <v>0</v>
      </c>
      <c r="H407" s="100">
        <v>2149771.77</v>
      </c>
      <c r="I407" s="100">
        <v>2149771.77</v>
      </c>
      <c r="J407" s="135">
        <f t="shared" si="25"/>
        <v>2149.7717699999998</v>
      </c>
      <c r="K407" s="135">
        <f t="shared" si="26"/>
        <v>2150</v>
      </c>
      <c r="L407" s="377">
        <f>IFERROR(VLOOKUP(C407,'[356]DE x PARA'!C402:K2401,7,FALSE),"SINTÉTICA")</f>
        <v>500005</v>
      </c>
      <c r="M407">
        <f>IFERROR(VLOOKUP(B407,'[356]DE x PARA'!B402:K2401,10,FALSE),"SINTÉTICA")</f>
        <v>600001</v>
      </c>
      <c r="N407">
        <f>IFERROR(VLOOKUP(M407,'[356]DE x PARA'!$K$2:$L$2001,2,FALSE),0)</f>
        <v>0</v>
      </c>
      <c r="O407">
        <f t="shared" si="28"/>
        <v>0</v>
      </c>
    </row>
    <row r="408" spans="1:15" ht="18">
      <c r="A408" t="str">
        <f t="shared" si="24"/>
        <v>4.2.6.01.0012</v>
      </c>
      <c r="B408" t="s">
        <v>1068</v>
      </c>
      <c r="C408">
        <v>426112</v>
      </c>
      <c r="D408" t="s">
        <v>951</v>
      </c>
      <c r="E408" s="100">
        <v>0</v>
      </c>
      <c r="F408" s="100">
        <v>28112.68</v>
      </c>
      <c r="G408" s="100">
        <v>0</v>
      </c>
      <c r="H408" s="100">
        <v>28112.68</v>
      </c>
      <c r="I408" s="100">
        <v>28112.68</v>
      </c>
      <c r="J408" s="135">
        <f t="shared" si="25"/>
        <v>28.112680000000001</v>
      </c>
      <c r="K408" s="135">
        <f t="shared" si="26"/>
        <v>28</v>
      </c>
      <c r="L408" s="377">
        <f>IFERROR(VLOOKUP(C408,'[356]DE x PARA'!C403:K2402,7,FALSE),"SINTÉTICA")</f>
        <v>500017</v>
      </c>
      <c r="M408">
        <f>IFERROR(VLOOKUP(B408,'[356]DE x PARA'!B403:K2402,10,FALSE),"SINTÉTICA")</f>
        <v>600001</v>
      </c>
      <c r="N408">
        <f>IFERROR(VLOOKUP(M408,'[356]DE x PARA'!$K$2:$L$2001,2,FALSE),0)</f>
        <v>0</v>
      </c>
      <c r="O408">
        <f t="shared" si="28"/>
        <v>0</v>
      </c>
    </row>
    <row r="409" spans="1:15" ht="18">
      <c r="A409" t="str">
        <f t="shared" si="24"/>
        <v>4.2.6.01.0014</v>
      </c>
      <c r="B409" t="s">
        <v>1069</v>
      </c>
      <c r="C409">
        <v>426114</v>
      </c>
      <c r="D409" t="s">
        <v>953</v>
      </c>
      <c r="E409" s="100">
        <v>0</v>
      </c>
      <c r="F409" s="100">
        <v>150147.44</v>
      </c>
      <c r="G409" s="100">
        <v>0</v>
      </c>
      <c r="H409" s="100">
        <v>150147.44</v>
      </c>
      <c r="I409" s="100">
        <v>150147.44</v>
      </c>
      <c r="J409" s="135">
        <f t="shared" si="25"/>
        <v>150.14743999999999</v>
      </c>
      <c r="K409" s="135">
        <f t="shared" si="26"/>
        <v>150</v>
      </c>
      <c r="L409" s="377">
        <f>IFERROR(VLOOKUP(C409,'[356]DE x PARA'!C404:K2403,7,FALSE),"SINTÉTICA")</f>
        <v>500004</v>
      </c>
      <c r="M409">
        <f>IFERROR(VLOOKUP(B409,'[356]DE x PARA'!B404:K2403,10,FALSE),"SINTÉTICA")</f>
        <v>600001</v>
      </c>
      <c r="N409">
        <f>IFERROR(VLOOKUP(M409,'[356]DE x PARA'!$K$2:$L$2001,2,FALSE),0)</f>
        <v>0</v>
      </c>
      <c r="O409">
        <f t="shared" si="28"/>
        <v>0</v>
      </c>
    </row>
    <row r="410" spans="1:15" ht="18">
      <c r="A410" t="str">
        <f t="shared" si="24"/>
        <v>4.2.6.01.0016</v>
      </c>
      <c r="B410" t="s">
        <v>1070</v>
      </c>
      <c r="C410">
        <v>426116</v>
      </c>
      <c r="D410" t="s">
        <v>957</v>
      </c>
      <c r="E410" s="100">
        <v>0</v>
      </c>
      <c r="F410" s="100">
        <v>248502.69</v>
      </c>
      <c r="G410" s="100">
        <v>0</v>
      </c>
      <c r="H410" s="100">
        <v>248502.69</v>
      </c>
      <c r="I410" s="100">
        <v>248502.69</v>
      </c>
      <c r="J410" s="135">
        <f t="shared" si="25"/>
        <v>248.50269</v>
      </c>
      <c r="K410" s="135">
        <f t="shared" si="26"/>
        <v>249</v>
      </c>
      <c r="L410" s="377">
        <f>IFERROR(VLOOKUP(C410,'[356]DE x PARA'!C405:K2404,7,FALSE),"SINTÉTICA")</f>
        <v>500004</v>
      </c>
      <c r="M410">
        <f>IFERROR(VLOOKUP(B410,'[356]DE x PARA'!B405:K2404,10,FALSE),"SINTÉTICA")</f>
        <v>600001</v>
      </c>
      <c r="N410">
        <f>IFERROR(VLOOKUP(M410,'[356]DE x PARA'!$K$2:$L$2001,2,FALSE),0)</f>
        <v>0</v>
      </c>
      <c r="O410">
        <f t="shared" si="28"/>
        <v>0</v>
      </c>
    </row>
    <row r="411" spans="1:15" ht="18">
      <c r="A411" t="str">
        <f t="shared" si="24"/>
        <v>4.2.6.01.0017</v>
      </c>
      <c r="B411" t="s">
        <v>1071</v>
      </c>
      <c r="C411">
        <v>426117</v>
      </c>
      <c r="D411" t="s">
        <v>955</v>
      </c>
      <c r="E411" s="100">
        <v>0</v>
      </c>
      <c r="F411" s="100">
        <v>91302.14</v>
      </c>
      <c r="G411" s="100">
        <v>0</v>
      </c>
      <c r="H411" s="100">
        <v>91302.14</v>
      </c>
      <c r="I411" s="100">
        <v>91302.14</v>
      </c>
      <c r="J411" s="135">
        <f t="shared" si="25"/>
        <v>91.302139999999994</v>
      </c>
      <c r="K411" s="135">
        <f t="shared" si="26"/>
        <v>91</v>
      </c>
      <c r="L411" s="377">
        <f>IFERROR(VLOOKUP(C411,'[356]DE x PARA'!C406:K2405,7,FALSE),"SINTÉTICA")</f>
        <v>500004</v>
      </c>
      <c r="M411">
        <f>IFERROR(VLOOKUP(B411,'[356]DE x PARA'!B406:K2405,10,FALSE),"SINTÉTICA")</f>
        <v>600001</v>
      </c>
      <c r="N411">
        <f>IFERROR(VLOOKUP(M411,'[356]DE x PARA'!$K$2:$L$2001,2,FALSE),0)</f>
        <v>0</v>
      </c>
      <c r="O411">
        <f t="shared" si="28"/>
        <v>0</v>
      </c>
    </row>
    <row r="412" spans="1:15" ht="18">
      <c r="A412" t="str">
        <f t="shared" si="24"/>
        <v>4.2.6.02</v>
      </c>
      <c r="B412" t="s">
        <v>1072</v>
      </c>
      <c r="C412">
        <v>4262</v>
      </c>
      <c r="D412" t="s">
        <v>1073</v>
      </c>
      <c r="E412" s="100">
        <v>0</v>
      </c>
      <c r="F412" s="100">
        <v>2164184.61</v>
      </c>
      <c r="G412" s="100">
        <v>-29553.05</v>
      </c>
      <c r="H412" s="100">
        <v>2134631.56</v>
      </c>
      <c r="I412" s="100">
        <v>2134631.56</v>
      </c>
      <c r="J412" s="135">
        <f t="shared" si="25"/>
        <v>2134.6315600000003</v>
      </c>
      <c r="K412" s="135">
        <f t="shared" si="26"/>
        <v>2135</v>
      </c>
      <c r="L412" s="377">
        <f>IFERROR(VLOOKUP(C412,'[356]DE x PARA'!C407:K2406,7,FALSE),"SINTÉTICA")</f>
        <v>0</v>
      </c>
      <c r="M412">
        <f>IFERROR(VLOOKUP(B412,'[356]DE x PARA'!B407:K2406,10,FALSE),"SINTÉTICA")</f>
        <v>0</v>
      </c>
      <c r="N412">
        <f>IFERROR(VLOOKUP(M412,'[356]DE x PARA'!$K$2:$L$2001,2,FALSE),0)</f>
        <v>0</v>
      </c>
      <c r="O412">
        <f t="shared" si="28"/>
        <v>0</v>
      </c>
    </row>
    <row r="413" spans="1:15" ht="18">
      <c r="A413" t="str">
        <f t="shared" si="24"/>
        <v>4.2.6.02.0001</v>
      </c>
      <c r="B413" t="s">
        <v>1074</v>
      </c>
      <c r="C413">
        <v>42621</v>
      </c>
      <c r="D413" t="s">
        <v>961</v>
      </c>
      <c r="E413" s="100">
        <v>0</v>
      </c>
      <c r="F413" s="100">
        <v>340358.57</v>
      </c>
      <c r="G413" s="100">
        <v>0</v>
      </c>
      <c r="H413" s="100">
        <v>340358.57</v>
      </c>
      <c r="I413" s="100">
        <v>340358.57</v>
      </c>
      <c r="J413" s="135">
        <f t="shared" si="25"/>
        <v>340.35856999999999</v>
      </c>
      <c r="K413" s="135">
        <f t="shared" si="26"/>
        <v>340</v>
      </c>
      <c r="L413" s="377">
        <f>IFERROR(VLOOKUP(C413,'[356]DE x PARA'!C408:K2407,7,FALSE),"SINTÉTICA")</f>
        <v>500008</v>
      </c>
      <c r="M413">
        <f>IFERROR(VLOOKUP(B413,'[356]DE x PARA'!B408:K2407,10,FALSE),"SINTÉTICA")</f>
        <v>600001</v>
      </c>
      <c r="N413">
        <f>IFERROR(VLOOKUP(M413,'[356]DE x PARA'!$K$2:$L$2001,2,FALSE),0)</f>
        <v>0</v>
      </c>
      <c r="O413">
        <f t="shared" si="28"/>
        <v>0</v>
      </c>
    </row>
    <row r="414" spans="1:15" ht="18">
      <c r="A414" t="str">
        <f t="shared" si="24"/>
        <v>4.2.6.02.0002</v>
      </c>
      <c r="B414" t="s">
        <v>1075</v>
      </c>
      <c r="C414">
        <v>42622</v>
      </c>
      <c r="D414" t="s">
        <v>963</v>
      </c>
      <c r="E414" s="100">
        <v>0</v>
      </c>
      <c r="F414" s="100">
        <v>254578.84</v>
      </c>
      <c r="G414" s="100">
        <v>0</v>
      </c>
      <c r="H414" s="100">
        <v>254578.84</v>
      </c>
      <c r="I414" s="100">
        <v>254578.84</v>
      </c>
      <c r="J414" s="135">
        <f t="shared" si="25"/>
        <v>254.57883999999999</v>
      </c>
      <c r="K414" s="135">
        <f t="shared" si="26"/>
        <v>255</v>
      </c>
      <c r="L414" s="377">
        <f>IFERROR(VLOOKUP(C414,'[356]DE x PARA'!C409:K2408,7,FALSE),"SINTÉTICA")</f>
        <v>500008</v>
      </c>
      <c r="M414">
        <f>IFERROR(VLOOKUP(B414,'[356]DE x PARA'!B409:K2408,10,FALSE),"SINTÉTICA")</f>
        <v>600001</v>
      </c>
      <c r="N414">
        <f>IFERROR(VLOOKUP(M414,'[356]DE x PARA'!$K$2:$L$2001,2,FALSE),0)</f>
        <v>0</v>
      </c>
      <c r="O414">
        <f t="shared" si="28"/>
        <v>0</v>
      </c>
    </row>
    <row r="415" spans="1:15" ht="18">
      <c r="A415" t="str">
        <f t="shared" si="24"/>
        <v>4.2.6.02.0004</v>
      </c>
      <c r="B415" t="s">
        <v>1076</v>
      </c>
      <c r="C415">
        <v>42624</v>
      </c>
      <c r="D415" t="s">
        <v>1077</v>
      </c>
      <c r="E415" s="100">
        <v>0</v>
      </c>
      <c r="F415" s="100">
        <v>224137.21</v>
      </c>
      <c r="G415" s="100">
        <v>0</v>
      </c>
      <c r="H415" s="100">
        <v>224137.21</v>
      </c>
      <c r="I415" s="100">
        <v>224137.21</v>
      </c>
      <c r="J415" s="135">
        <f t="shared" si="25"/>
        <v>224.13720999999998</v>
      </c>
      <c r="K415" s="135">
        <f t="shared" si="26"/>
        <v>224</v>
      </c>
      <c r="L415" s="377">
        <f>IFERROR(VLOOKUP(C415,'[356]DE x PARA'!C410:K2409,7,FALSE),"SINTÉTICA")</f>
        <v>500004</v>
      </c>
      <c r="M415">
        <f>IFERROR(VLOOKUP(B415,'[356]DE x PARA'!B410:K2409,10,FALSE),"SINTÉTICA")</f>
        <v>600001</v>
      </c>
      <c r="N415">
        <f>IFERROR(VLOOKUP(M415,'[356]DE x PARA'!$K$2:$L$2001,2,FALSE),0)</f>
        <v>0</v>
      </c>
      <c r="O415">
        <f t="shared" si="28"/>
        <v>0</v>
      </c>
    </row>
    <row r="416" spans="1:15" ht="18">
      <c r="A416" t="str">
        <f t="shared" si="24"/>
        <v>4.2.6.02.0006</v>
      </c>
      <c r="B416" t="s">
        <v>1078</v>
      </c>
      <c r="C416">
        <v>42626</v>
      </c>
      <c r="D416" t="s">
        <v>1079</v>
      </c>
      <c r="E416" s="100">
        <v>0</v>
      </c>
      <c r="F416" s="100">
        <v>94763.03</v>
      </c>
      <c r="G416" s="100">
        <v>-18885.89</v>
      </c>
      <c r="H416" s="100">
        <v>75877.14</v>
      </c>
      <c r="I416" s="100">
        <v>75877.14</v>
      </c>
      <c r="J416" s="135">
        <f t="shared" si="25"/>
        <v>75.877139999999997</v>
      </c>
      <c r="K416" s="135">
        <f t="shared" si="26"/>
        <v>76</v>
      </c>
      <c r="L416" s="377">
        <f>IFERROR(VLOOKUP(C416,'[356]DE x PARA'!C411:K2410,7,FALSE),"SINTÉTICA")</f>
        <v>500004</v>
      </c>
      <c r="M416">
        <f>IFERROR(VLOOKUP(B416,'[356]DE x PARA'!B411:K2410,10,FALSE),"SINTÉTICA")</f>
        <v>600001</v>
      </c>
      <c r="N416">
        <f>IFERROR(VLOOKUP(M416,'[356]DE x PARA'!$K$2:$L$2001,2,FALSE),0)</f>
        <v>0</v>
      </c>
      <c r="O416">
        <f t="shared" si="28"/>
        <v>0</v>
      </c>
    </row>
    <row r="417" spans="1:15" ht="18">
      <c r="A417" t="str">
        <f t="shared" si="24"/>
        <v>4.2.6.02.0007</v>
      </c>
      <c r="B417" t="s">
        <v>1080</v>
      </c>
      <c r="C417">
        <v>42627</v>
      </c>
      <c r="D417" t="s">
        <v>1081</v>
      </c>
      <c r="E417" s="100">
        <v>0</v>
      </c>
      <c r="F417" s="100">
        <v>982451.38</v>
      </c>
      <c r="G417" s="100">
        <v>0</v>
      </c>
      <c r="H417" s="100">
        <v>982451.38</v>
      </c>
      <c r="I417" s="100">
        <v>982451.38</v>
      </c>
      <c r="J417" s="135">
        <f t="shared" si="25"/>
        <v>982.45137999999997</v>
      </c>
      <c r="K417" s="135">
        <f t="shared" si="26"/>
        <v>982</v>
      </c>
      <c r="L417" s="377">
        <f>IFERROR(VLOOKUP(C417,'[356]DE x PARA'!C412:K2411,7,FALSE),"SINTÉTICA")</f>
        <v>500004</v>
      </c>
      <c r="M417">
        <f>IFERROR(VLOOKUP(B417,'[356]DE x PARA'!B412:K2411,10,FALSE),"SINTÉTICA")</f>
        <v>600001</v>
      </c>
      <c r="N417">
        <f>IFERROR(VLOOKUP(M417,'[356]DE x PARA'!$K$2:$L$2001,2,FALSE),0)</f>
        <v>0</v>
      </c>
      <c r="O417">
        <f t="shared" si="28"/>
        <v>0</v>
      </c>
    </row>
    <row r="418" spans="1:15" ht="18">
      <c r="A418" t="str">
        <f t="shared" ref="A418:A438" si="29">B418</f>
        <v>4.2.6.02.0009</v>
      </c>
      <c r="B418" t="s">
        <v>1082</v>
      </c>
      <c r="C418">
        <v>42629</v>
      </c>
      <c r="D418" t="s">
        <v>1083</v>
      </c>
      <c r="E418" s="100">
        <v>0</v>
      </c>
      <c r="F418" s="100">
        <v>9340.24</v>
      </c>
      <c r="G418" s="100">
        <v>0</v>
      </c>
      <c r="H418" s="100">
        <v>9340.24</v>
      </c>
      <c r="I418" s="100">
        <v>9340.24</v>
      </c>
      <c r="J418" s="135">
        <f t="shared" si="25"/>
        <v>9.3402399999999997</v>
      </c>
      <c r="K418" s="135">
        <f t="shared" si="26"/>
        <v>9</v>
      </c>
      <c r="L418" s="377">
        <f>IFERROR(VLOOKUP(C418,'[356]DE x PARA'!C413:K2412,7,FALSE),"SINTÉTICA")</f>
        <v>500004</v>
      </c>
      <c r="M418">
        <f>IFERROR(VLOOKUP(B418,'[356]DE x PARA'!B413:K2412,10,FALSE),"SINTÉTICA")</f>
        <v>600001</v>
      </c>
      <c r="N418">
        <f>IFERROR(VLOOKUP(M418,'[356]DE x PARA'!$K$2:$L$2001,2,FALSE),0)</f>
        <v>0</v>
      </c>
      <c r="O418">
        <f t="shared" si="28"/>
        <v>0</v>
      </c>
    </row>
    <row r="419" spans="1:15" ht="18">
      <c r="A419" t="str">
        <f t="shared" si="29"/>
        <v>4.2.6.02.0010</v>
      </c>
      <c r="B419" t="s">
        <v>1084</v>
      </c>
      <c r="C419">
        <v>426210</v>
      </c>
      <c r="D419" t="s">
        <v>1085</v>
      </c>
      <c r="E419" s="100">
        <v>0</v>
      </c>
      <c r="F419" s="100">
        <v>34780.519999999997</v>
      </c>
      <c r="G419" s="100">
        <v>-5686.66</v>
      </c>
      <c r="H419" s="100">
        <v>29093.86</v>
      </c>
      <c r="I419" s="100">
        <v>29093.86</v>
      </c>
      <c r="J419" s="135">
        <f t="shared" si="25"/>
        <v>29.093859999999999</v>
      </c>
      <c r="K419" s="135">
        <f t="shared" si="26"/>
        <v>29</v>
      </c>
      <c r="L419" s="377">
        <f>IFERROR(VLOOKUP(C419,'[356]DE x PARA'!C414:K2413,7,FALSE),"SINTÉTICA")</f>
        <v>500004</v>
      </c>
      <c r="M419">
        <f>IFERROR(VLOOKUP(B419,'[356]DE x PARA'!B414:K2413,10,FALSE),"SINTÉTICA")</f>
        <v>600001</v>
      </c>
      <c r="N419">
        <f>IFERROR(VLOOKUP(M419,'[356]DE x PARA'!$K$2:$L$2001,2,FALSE),0)</f>
        <v>0</v>
      </c>
      <c r="O419">
        <f t="shared" si="28"/>
        <v>0</v>
      </c>
    </row>
    <row r="420" spans="1:15" ht="18">
      <c r="A420" t="str">
        <f t="shared" si="29"/>
        <v>4.2.6.02.0013</v>
      </c>
      <c r="B420" t="s">
        <v>4909</v>
      </c>
      <c r="C420">
        <v>426213</v>
      </c>
      <c r="D420" t="s">
        <v>4804</v>
      </c>
      <c r="E420" s="100">
        <v>0</v>
      </c>
      <c r="F420" s="100">
        <v>4980.5</v>
      </c>
      <c r="G420" s="100">
        <v>-4980.5</v>
      </c>
      <c r="H420" s="100">
        <v>0</v>
      </c>
      <c r="I420" s="100">
        <v>0</v>
      </c>
      <c r="J420" s="135">
        <f t="shared" si="25"/>
        <v>0</v>
      </c>
      <c r="K420" s="135">
        <f t="shared" si="26"/>
        <v>0</v>
      </c>
      <c r="L420" s="377">
        <f>IFERROR(VLOOKUP(C420,'[356]DE x PARA'!C415:K2414,7,FALSE),"SINTÉTICA")</f>
        <v>500018</v>
      </c>
      <c r="M420">
        <f>IFERROR(VLOOKUP(B420,'[356]DE x PARA'!B415:K2414,10,FALSE),"SINTÉTICA")</f>
        <v>600001</v>
      </c>
      <c r="N420">
        <f>IFERROR(VLOOKUP(M420,'[356]DE x PARA'!$K$2:$L$2001,2,FALSE),0)</f>
        <v>0</v>
      </c>
      <c r="O420">
        <f t="shared" si="28"/>
        <v>0</v>
      </c>
    </row>
    <row r="421" spans="1:15" ht="18">
      <c r="A421" t="str">
        <f t="shared" si="29"/>
        <v>4.2.6.02.0014</v>
      </c>
      <c r="B421" t="s">
        <v>1086</v>
      </c>
      <c r="C421">
        <v>426214</v>
      </c>
      <c r="D421" t="s">
        <v>1087</v>
      </c>
      <c r="E421" s="100">
        <v>0</v>
      </c>
      <c r="F421" s="100">
        <v>89204.1</v>
      </c>
      <c r="G421" s="100">
        <v>0</v>
      </c>
      <c r="H421" s="100">
        <v>89204.1</v>
      </c>
      <c r="I421" s="100">
        <v>89204.1</v>
      </c>
      <c r="J421" s="135">
        <f t="shared" si="25"/>
        <v>89.204100000000011</v>
      </c>
      <c r="K421" s="135">
        <f t="shared" si="26"/>
        <v>89</v>
      </c>
      <c r="L421" s="377">
        <f>IFERROR(VLOOKUP(C421,'[356]DE x PARA'!C416:K2415,7,FALSE),"SINTÉTICA")</f>
        <v>500008</v>
      </c>
      <c r="M421">
        <f>IFERROR(VLOOKUP(B421,'[356]DE x PARA'!B416:K2415,10,FALSE),"SINTÉTICA")</f>
        <v>600001</v>
      </c>
      <c r="N421">
        <f>IFERROR(VLOOKUP(M421,'[356]DE x PARA'!$K$2:$L$2001,2,FALSE),0)</f>
        <v>0</v>
      </c>
      <c r="O421">
        <f t="shared" si="28"/>
        <v>0</v>
      </c>
    </row>
    <row r="422" spans="1:15" ht="18">
      <c r="A422" t="str">
        <f t="shared" si="29"/>
        <v>4.2.6.02.0015</v>
      </c>
      <c r="B422" t="s">
        <v>1088</v>
      </c>
      <c r="C422">
        <v>426215</v>
      </c>
      <c r="D422" t="s">
        <v>1089</v>
      </c>
      <c r="E422" s="100">
        <v>0</v>
      </c>
      <c r="F422" s="100">
        <v>129590.22</v>
      </c>
      <c r="G422" s="100">
        <v>0</v>
      </c>
      <c r="H422" s="100">
        <v>129590.22</v>
      </c>
      <c r="I422" s="100">
        <v>129590.22</v>
      </c>
      <c r="J422" s="135">
        <f t="shared" si="25"/>
        <v>129.59021999999999</v>
      </c>
      <c r="K422" s="135">
        <f t="shared" si="26"/>
        <v>130</v>
      </c>
      <c r="L422" s="377">
        <f>IFERROR(VLOOKUP(C422,'[356]DE x PARA'!C417:K2416,7,FALSE),"SINTÉTICA")</f>
        <v>500004</v>
      </c>
      <c r="M422">
        <f>IFERROR(VLOOKUP(B422,'[356]DE x PARA'!B417:K2416,10,FALSE),"SINTÉTICA")</f>
        <v>600001</v>
      </c>
      <c r="N422">
        <f>IFERROR(VLOOKUP(M422,'[356]DE x PARA'!$K$2:$L$2001,2,FALSE),0)</f>
        <v>0</v>
      </c>
      <c r="O422">
        <f t="shared" si="28"/>
        <v>0</v>
      </c>
    </row>
    <row r="423" spans="1:15" ht="18">
      <c r="A423" t="str">
        <f t="shared" si="29"/>
        <v>4.2.7</v>
      </c>
      <c r="B423" t="s">
        <v>1090</v>
      </c>
      <c r="C423">
        <v>427</v>
      </c>
      <c r="D423" t="s">
        <v>60</v>
      </c>
      <c r="E423" s="100">
        <v>0</v>
      </c>
      <c r="F423" s="100">
        <v>1820050.3</v>
      </c>
      <c r="G423" s="100">
        <v>-640310.85</v>
      </c>
      <c r="H423" s="100">
        <v>1179739.45</v>
      </c>
      <c r="I423" s="100">
        <v>1179739.45</v>
      </c>
      <c r="J423" s="135">
        <f t="shared" si="25"/>
        <v>1179.73945</v>
      </c>
      <c r="K423" s="135">
        <f t="shared" si="26"/>
        <v>1180</v>
      </c>
      <c r="L423" s="377">
        <f>IFERROR(VLOOKUP(C423,'[356]DE x PARA'!C418:K2417,7,FALSE),"SINTÉTICA")</f>
        <v>0</v>
      </c>
      <c r="M423">
        <f>IFERROR(VLOOKUP(B423,'[356]DE x PARA'!B418:K2417,10,FALSE),"SINTÉTICA")</f>
        <v>0</v>
      </c>
      <c r="N423">
        <f>IFERROR(VLOOKUP(M423,'[356]DE x PARA'!$K$2:$L$2001,2,FALSE),0)</f>
        <v>0</v>
      </c>
      <c r="O423">
        <f t="shared" si="28"/>
        <v>0</v>
      </c>
    </row>
    <row r="424" spans="1:15" ht="18">
      <c r="A424" t="str">
        <f t="shared" si="29"/>
        <v>4.2.7.01</v>
      </c>
      <c r="B424" t="s">
        <v>1091</v>
      </c>
      <c r="C424">
        <v>42701</v>
      </c>
      <c r="D424" t="s">
        <v>60</v>
      </c>
      <c r="E424" s="100">
        <v>0</v>
      </c>
      <c r="F424" s="100">
        <v>1820050.3</v>
      </c>
      <c r="G424" s="100">
        <v>-640310.85</v>
      </c>
      <c r="H424" s="100">
        <v>1179739.45</v>
      </c>
      <c r="I424" s="100">
        <v>1179739.45</v>
      </c>
      <c r="J424" s="135">
        <f t="shared" si="25"/>
        <v>1179.73945</v>
      </c>
      <c r="K424" s="135">
        <f t="shared" si="26"/>
        <v>1180</v>
      </c>
      <c r="L424" s="377">
        <f>IFERROR(VLOOKUP(C424,'[356]DE x PARA'!C419:K2418,7,FALSE),"SINTÉTICA")</f>
        <v>0</v>
      </c>
      <c r="M424">
        <f>IFERROR(VLOOKUP(B424,'[356]DE x PARA'!B419:K2418,10,FALSE),"SINTÉTICA")</f>
        <v>0</v>
      </c>
      <c r="N424">
        <f>IFERROR(VLOOKUP(M424,'[356]DE x PARA'!$K$2:$L$2001,2,FALSE),0)</f>
        <v>0</v>
      </c>
      <c r="O424">
        <f t="shared" si="28"/>
        <v>0</v>
      </c>
    </row>
    <row r="425" spans="1:15" s="428" customFormat="1" ht="18">
      <c r="A425" s="428" t="str">
        <f t="shared" si="29"/>
        <v>4.2.7.01.0001</v>
      </c>
      <c r="B425" s="428" t="s">
        <v>1092</v>
      </c>
      <c r="C425" s="428">
        <v>42711</v>
      </c>
      <c r="D425" s="428" t="s">
        <v>1093</v>
      </c>
      <c r="E425" s="429">
        <v>0</v>
      </c>
      <c r="F425" s="429">
        <v>501</v>
      </c>
      <c r="G425" s="429">
        <v>0</v>
      </c>
      <c r="H425" s="429">
        <v>501</v>
      </c>
      <c r="I425" s="429">
        <v>501</v>
      </c>
      <c r="J425" s="974">
        <f t="shared" ref="J425:J438" si="30">I425/1000</f>
        <v>0.501</v>
      </c>
      <c r="K425" s="974">
        <f t="shared" ref="K425:K438" si="31">ROUND(J425,0)</f>
        <v>1</v>
      </c>
      <c r="L425" s="973">
        <f>IFERROR(VLOOKUP(C425,'[356]DE x PARA'!C420:K2419,7,FALSE),"SINTÉTICA")</f>
        <v>500016</v>
      </c>
      <c r="M425" s="428">
        <f>IFERROR(VLOOKUP(B425,'[356]DE x PARA'!B420:K2419,10,FALSE),"SINTÉTICA")</f>
        <v>600001</v>
      </c>
      <c r="N425" s="428">
        <f>IFERROR(VLOOKUP(M425,'[356]DE x PARA'!$K$2:$L$2001,2,FALSE),0)</f>
        <v>0</v>
      </c>
      <c r="O425" s="428">
        <f t="shared" ref="O425:O438" si="32">+H425*N425</f>
        <v>0</v>
      </c>
    </row>
    <row r="426" spans="1:15" s="428" customFormat="1" ht="18">
      <c r="A426" s="428" t="str">
        <f t="shared" si="29"/>
        <v>4.2.7.01.0020</v>
      </c>
      <c r="B426" s="428" t="s">
        <v>1094</v>
      </c>
      <c r="C426" s="428">
        <v>42720</v>
      </c>
      <c r="D426" s="428" t="s">
        <v>1095</v>
      </c>
      <c r="E426" s="429">
        <v>0</v>
      </c>
      <c r="F426" s="429">
        <v>1819549.3</v>
      </c>
      <c r="G426" s="429">
        <v>-640310.85</v>
      </c>
      <c r="H426" s="429">
        <v>1179238.45</v>
      </c>
      <c r="I426" s="429">
        <v>1179238.45</v>
      </c>
      <c r="J426" s="974">
        <f t="shared" si="30"/>
        <v>1179.2384500000001</v>
      </c>
      <c r="K426" s="974">
        <f t="shared" si="31"/>
        <v>1179</v>
      </c>
      <c r="L426" s="973">
        <f>IFERROR(VLOOKUP(C426,'[356]DE x PARA'!C421:K2420,7,FALSE),"SINTÉTICA")</f>
        <v>500016</v>
      </c>
      <c r="M426" s="428">
        <f>IFERROR(VLOOKUP(B426,'[356]DE x PARA'!B421:K2420,10,FALSE),"SINTÉTICA")</f>
        <v>600001</v>
      </c>
      <c r="N426" s="428">
        <f>IFERROR(VLOOKUP(M426,'[356]DE x PARA'!$K$2:$L$2001,2,FALSE),0)</f>
        <v>0</v>
      </c>
      <c r="O426" s="428">
        <f t="shared" si="32"/>
        <v>0</v>
      </c>
    </row>
    <row r="427" spans="1:15" ht="18">
      <c r="A427">
        <f t="shared" si="29"/>
        <v>5</v>
      </c>
      <c r="B427">
        <v>5</v>
      </c>
      <c r="C427">
        <v>5</v>
      </c>
      <c r="D427" t="s">
        <v>1096</v>
      </c>
      <c r="E427" s="100">
        <v>0</v>
      </c>
      <c r="F427" s="100">
        <v>4914444.7699999996</v>
      </c>
      <c r="G427" s="100">
        <v>-3526598.82</v>
      </c>
      <c r="H427" s="100">
        <v>1387845.95</v>
      </c>
      <c r="I427" s="100">
        <v>1387845.95</v>
      </c>
      <c r="J427" s="135">
        <f t="shared" si="30"/>
        <v>1387.8459499999999</v>
      </c>
      <c r="K427" s="135">
        <f t="shared" si="31"/>
        <v>1388</v>
      </c>
      <c r="L427" s="377">
        <f>IFERROR(VLOOKUP(C427,'[356]DE x PARA'!C422:K2421,7,FALSE),"SINTÉTICA")</f>
        <v>0</v>
      </c>
      <c r="M427">
        <f>IFERROR(VLOOKUP(B427,'[356]DE x PARA'!B422:K2421,10,FALSE),"SINTÉTICA")</f>
        <v>0</v>
      </c>
      <c r="N427">
        <f>IFERROR(VLOOKUP(M427,'[356]DE x PARA'!$K$2:$L$2001,2,FALSE),0)</f>
        <v>0</v>
      </c>
      <c r="O427">
        <f t="shared" si="32"/>
        <v>0</v>
      </c>
    </row>
    <row r="428" spans="1:15" ht="18">
      <c r="A428" t="str">
        <f t="shared" si="29"/>
        <v>5.1</v>
      </c>
      <c r="B428" t="s">
        <v>1097</v>
      </c>
      <c r="C428">
        <v>51</v>
      </c>
      <c r="D428" t="s">
        <v>1096</v>
      </c>
      <c r="E428" s="100">
        <v>0</v>
      </c>
      <c r="F428" s="100">
        <v>4914444.7699999996</v>
      </c>
      <c r="G428" s="100">
        <v>-3526598.82</v>
      </c>
      <c r="H428" s="100">
        <v>1387845.95</v>
      </c>
      <c r="I428" s="100">
        <v>1387845.95</v>
      </c>
      <c r="J428" s="135">
        <f t="shared" si="30"/>
        <v>1387.8459499999999</v>
      </c>
      <c r="K428" s="135">
        <f t="shared" si="31"/>
        <v>1388</v>
      </c>
      <c r="L428" s="377">
        <f>IFERROR(VLOOKUP(C428,'[356]DE x PARA'!C423:K2422,7,FALSE),"SINTÉTICA")</f>
        <v>0</v>
      </c>
      <c r="M428">
        <f>IFERROR(VLOOKUP(B428,'[356]DE x PARA'!B423:K2422,10,FALSE),"SINTÉTICA")</f>
        <v>0</v>
      </c>
      <c r="N428">
        <f>IFERROR(VLOOKUP(M428,'[356]DE x PARA'!$K$2:$L$2001,2,FALSE),0)</f>
        <v>0</v>
      </c>
      <c r="O428">
        <f t="shared" si="32"/>
        <v>0</v>
      </c>
    </row>
    <row r="429" spans="1:15" ht="18">
      <c r="A429" t="str">
        <f t="shared" si="29"/>
        <v>5.1.1</v>
      </c>
      <c r="B429" t="s">
        <v>1098</v>
      </c>
      <c r="C429">
        <v>511</v>
      </c>
      <c r="D429" t="s">
        <v>1099</v>
      </c>
      <c r="E429" s="100">
        <v>0</v>
      </c>
      <c r="F429" s="100">
        <v>4914444.7699999996</v>
      </c>
      <c r="G429" s="100">
        <v>0</v>
      </c>
      <c r="H429" s="100">
        <v>4914444.7699999996</v>
      </c>
      <c r="I429" s="100">
        <v>4914444.7699999996</v>
      </c>
      <c r="J429" s="135">
        <f t="shared" si="30"/>
        <v>4914.4447699999992</v>
      </c>
      <c r="K429" s="135">
        <f t="shared" si="31"/>
        <v>4914</v>
      </c>
      <c r="L429" s="377">
        <f>IFERROR(VLOOKUP(C429,'[356]DE x PARA'!C424:K2423,7,FALSE),"SINTÉTICA")</f>
        <v>0</v>
      </c>
      <c r="M429">
        <f>IFERROR(VLOOKUP(B429,'[356]DE x PARA'!B424:K2423,10,FALSE),"SINTÉTICA")</f>
        <v>0</v>
      </c>
      <c r="N429">
        <f>IFERROR(VLOOKUP(M429,'[356]DE x PARA'!$K$2:$L$2001,2,FALSE),0)</f>
        <v>0</v>
      </c>
      <c r="O429">
        <f t="shared" si="32"/>
        <v>0</v>
      </c>
    </row>
    <row r="430" spans="1:15" ht="18">
      <c r="A430" t="str">
        <f t="shared" si="29"/>
        <v>5.1.1.01</v>
      </c>
      <c r="B430" t="s">
        <v>1100</v>
      </c>
      <c r="C430">
        <v>5111</v>
      </c>
      <c r="D430" t="s">
        <v>1101</v>
      </c>
      <c r="E430" s="100">
        <v>0</v>
      </c>
      <c r="F430" s="100">
        <v>1198297.77</v>
      </c>
      <c r="G430" s="100">
        <v>0</v>
      </c>
      <c r="H430" s="100">
        <v>1198297.77</v>
      </c>
      <c r="I430" s="100">
        <v>1198297.77</v>
      </c>
      <c r="J430" s="135">
        <f t="shared" si="30"/>
        <v>1198.2977700000001</v>
      </c>
      <c r="K430" s="135">
        <f t="shared" si="31"/>
        <v>1198</v>
      </c>
      <c r="L430" s="377">
        <f>IFERROR(VLOOKUP(C430,'[356]DE x PARA'!C425:K2424,7,FALSE),"SINTÉTICA")</f>
        <v>500019</v>
      </c>
      <c r="M430">
        <f>IFERROR(VLOOKUP(B430,'[356]DE x PARA'!B425:K2424,10,FALSE),"SINTÉTICA")</f>
        <v>600001</v>
      </c>
      <c r="N430">
        <f>IFERROR(VLOOKUP(M430,'[356]DE x PARA'!$K$2:$L$2001,2,FALSE),0)</f>
        <v>0</v>
      </c>
      <c r="O430">
        <f t="shared" si="32"/>
        <v>0</v>
      </c>
    </row>
    <row r="431" spans="1:15" ht="18">
      <c r="A431" t="str">
        <f t="shared" si="29"/>
        <v>5.1.1.02</v>
      </c>
      <c r="B431" t="s">
        <v>1102</v>
      </c>
      <c r="C431">
        <v>5112</v>
      </c>
      <c r="D431" t="s">
        <v>1103</v>
      </c>
      <c r="E431" s="100">
        <v>0</v>
      </c>
      <c r="F431" s="100">
        <v>1804659.7</v>
      </c>
      <c r="G431" s="100">
        <v>0</v>
      </c>
      <c r="H431" s="100">
        <v>1804659.7</v>
      </c>
      <c r="I431" s="100">
        <v>1804659.7</v>
      </c>
      <c r="J431" s="135">
        <f t="shared" si="30"/>
        <v>1804.6596999999999</v>
      </c>
      <c r="K431" s="135">
        <f t="shared" si="31"/>
        <v>1805</v>
      </c>
      <c r="L431" s="377">
        <f>IFERROR(VLOOKUP(C431,'[356]DE x PARA'!C426:K2425,7,FALSE),"SINTÉTICA")</f>
        <v>500019</v>
      </c>
      <c r="M431">
        <f>IFERROR(VLOOKUP(B431,'[356]DE x PARA'!B426:K2425,10,FALSE),"SINTÉTICA")</f>
        <v>600001</v>
      </c>
      <c r="N431">
        <f>IFERROR(VLOOKUP(M431,'[356]DE x PARA'!$K$2:$L$2001,2,FALSE),0)</f>
        <v>0</v>
      </c>
      <c r="O431">
        <f t="shared" si="32"/>
        <v>0</v>
      </c>
    </row>
    <row r="432" spans="1:15" ht="18">
      <c r="A432" t="str">
        <f t="shared" si="29"/>
        <v>5.1.1.04</v>
      </c>
      <c r="B432" t="s">
        <v>1104</v>
      </c>
      <c r="C432">
        <v>5114</v>
      </c>
      <c r="D432" t="s">
        <v>1105</v>
      </c>
      <c r="E432" s="100">
        <v>0</v>
      </c>
      <c r="F432" s="100">
        <v>430516.94</v>
      </c>
      <c r="G432" s="100">
        <v>0</v>
      </c>
      <c r="H432" s="100">
        <v>430516.94</v>
      </c>
      <c r="I432" s="100">
        <v>430516.94</v>
      </c>
      <c r="J432" s="135">
        <f t="shared" si="30"/>
        <v>430.51693999999998</v>
      </c>
      <c r="K432" s="135">
        <f t="shared" si="31"/>
        <v>431</v>
      </c>
      <c r="L432" s="377">
        <f>IFERROR(VLOOKUP(C432,'[356]DE x PARA'!C427:K2426,7,FALSE),"SINTÉTICA")</f>
        <v>500019</v>
      </c>
      <c r="M432">
        <f>IFERROR(VLOOKUP(B432,'[356]DE x PARA'!B427:K2426,10,FALSE),"SINTÉTICA")</f>
        <v>600001</v>
      </c>
      <c r="N432">
        <f>IFERROR(VLOOKUP(M432,'[356]DE x PARA'!$K$2:$L$2001,2,FALSE),0)</f>
        <v>0</v>
      </c>
      <c r="O432">
        <f t="shared" si="32"/>
        <v>0</v>
      </c>
    </row>
    <row r="433" spans="1:15" ht="18">
      <c r="A433" t="str">
        <f t="shared" si="29"/>
        <v>5.1.1.06</v>
      </c>
      <c r="B433" t="s">
        <v>1106</v>
      </c>
      <c r="C433">
        <v>5116</v>
      </c>
      <c r="D433" t="s">
        <v>1107</v>
      </c>
      <c r="E433" s="100">
        <v>0</v>
      </c>
      <c r="F433" s="100">
        <v>1480970.36</v>
      </c>
      <c r="G433" s="100">
        <v>0</v>
      </c>
      <c r="H433" s="100">
        <v>1480970.36</v>
      </c>
      <c r="I433" s="100">
        <v>1480970.36</v>
      </c>
      <c r="J433" s="135">
        <f t="shared" si="30"/>
        <v>1480.97036</v>
      </c>
      <c r="K433" s="135">
        <f t="shared" si="31"/>
        <v>1481</v>
      </c>
      <c r="L433" s="377">
        <f>IFERROR(VLOOKUP(C433,'[356]DE x PARA'!C428:K2427,7,FALSE),"SINTÉTICA")</f>
        <v>500019</v>
      </c>
      <c r="M433">
        <f>IFERROR(VLOOKUP(B433,'[356]DE x PARA'!B428:K2427,10,FALSE),"SINTÉTICA")</f>
        <v>600001</v>
      </c>
      <c r="N433">
        <f>IFERROR(VLOOKUP(M433,'[356]DE x PARA'!$K$2:$L$2001,2,FALSE),0)</f>
        <v>0</v>
      </c>
      <c r="O433">
        <f t="shared" si="32"/>
        <v>0</v>
      </c>
    </row>
    <row r="434" spans="1:15" ht="18">
      <c r="A434" t="str">
        <f t="shared" si="29"/>
        <v>5.1.2</v>
      </c>
      <c r="B434" t="s">
        <v>1108</v>
      </c>
      <c r="C434">
        <v>512</v>
      </c>
      <c r="D434" t="s">
        <v>1109</v>
      </c>
      <c r="E434" s="100">
        <v>0</v>
      </c>
      <c r="F434" s="100">
        <v>0</v>
      </c>
      <c r="G434" s="100">
        <v>-3526598.82</v>
      </c>
      <c r="H434" s="100">
        <v>-3526598.82</v>
      </c>
      <c r="I434" s="100">
        <v>-3526598.82</v>
      </c>
      <c r="J434" s="135">
        <f t="shared" si="30"/>
        <v>-3526.5988199999997</v>
      </c>
      <c r="K434" s="135">
        <f t="shared" si="31"/>
        <v>-3527</v>
      </c>
      <c r="L434" s="377">
        <f>IFERROR(VLOOKUP(C434,'[356]DE x PARA'!C429:K2428,7,FALSE),"SINTÉTICA")</f>
        <v>0</v>
      </c>
      <c r="M434">
        <f>IFERROR(VLOOKUP(B434,'[356]DE x PARA'!B429:K2428,10,FALSE),"SINTÉTICA")</f>
        <v>0</v>
      </c>
      <c r="N434">
        <f>IFERROR(VLOOKUP(M434,'[356]DE x PARA'!$K$2:$L$2001,2,FALSE),0)</f>
        <v>0</v>
      </c>
      <c r="O434">
        <f t="shared" si="32"/>
        <v>0</v>
      </c>
    </row>
    <row r="435" spans="1:15" ht="18">
      <c r="A435" t="str">
        <f t="shared" si="29"/>
        <v>5.1.2.03</v>
      </c>
      <c r="B435" t="s">
        <v>1110</v>
      </c>
      <c r="C435">
        <v>5123</v>
      </c>
      <c r="D435" t="s">
        <v>1111</v>
      </c>
      <c r="E435" s="100">
        <v>0</v>
      </c>
      <c r="F435" s="100">
        <v>0</v>
      </c>
      <c r="G435" s="100">
        <v>-903438.85</v>
      </c>
      <c r="H435" s="100">
        <v>-903438.85</v>
      </c>
      <c r="I435" s="100">
        <v>-903438.85</v>
      </c>
      <c r="J435" s="135">
        <f t="shared" si="30"/>
        <v>-903.43885</v>
      </c>
      <c r="K435" s="135">
        <f t="shared" si="31"/>
        <v>-903</v>
      </c>
      <c r="L435" s="377">
        <f>IFERROR(VLOOKUP(C435,'[356]DE x PARA'!C430:K2429,7,FALSE),"SINTÉTICA")</f>
        <v>500019</v>
      </c>
      <c r="M435">
        <f>IFERROR(VLOOKUP(B435,'[356]DE x PARA'!B430:K2429,10,FALSE),"SINTÉTICA")</f>
        <v>600001</v>
      </c>
      <c r="N435">
        <f>IFERROR(VLOOKUP(M435,'[356]DE x PARA'!$K$2:$L$2001,2,FALSE),0)</f>
        <v>0</v>
      </c>
      <c r="O435">
        <f t="shared" si="32"/>
        <v>0</v>
      </c>
    </row>
    <row r="436" spans="1:15" ht="18">
      <c r="A436" t="str">
        <f t="shared" si="29"/>
        <v>5.1.2.05</v>
      </c>
      <c r="B436" t="s">
        <v>1112</v>
      </c>
      <c r="C436">
        <v>5125</v>
      </c>
      <c r="D436" t="s">
        <v>1113</v>
      </c>
      <c r="E436" s="100">
        <v>0</v>
      </c>
      <c r="F436" s="100">
        <v>0</v>
      </c>
      <c r="G436" s="100">
        <v>-1810413.32</v>
      </c>
      <c r="H436" s="100">
        <v>-1810413.32</v>
      </c>
      <c r="I436" s="100">
        <v>-1810413.32</v>
      </c>
      <c r="J436" s="135">
        <f t="shared" si="30"/>
        <v>-1810.4133200000001</v>
      </c>
      <c r="K436" s="135">
        <f t="shared" si="31"/>
        <v>-1810</v>
      </c>
      <c r="L436" s="377">
        <f>IFERROR(VLOOKUP(C436,'[356]DE x PARA'!C431:K2430,7,FALSE),"SINTÉTICA")</f>
        <v>500019</v>
      </c>
      <c r="M436">
        <f>IFERROR(VLOOKUP(B436,'[356]DE x PARA'!B431:K2430,10,FALSE),"SINTÉTICA")</f>
        <v>600001</v>
      </c>
      <c r="N436">
        <f>IFERROR(VLOOKUP(M436,'[356]DE x PARA'!$K$2:$L$2001,2,FALSE),0)</f>
        <v>0</v>
      </c>
      <c r="O436">
        <f t="shared" si="32"/>
        <v>0</v>
      </c>
    </row>
    <row r="437" spans="1:15" ht="18">
      <c r="A437" t="str">
        <f t="shared" si="29"/>
        <v>5.1.2.07</v>
      </c>
      <c r="B437" t="s">
        <v>1114</v>
      </c>
      <c r="C437">
        <v>5127</v>
      </c>
      <c r="D437" t="s">
        <v>1115</v>
      </c>
      <c r="E437" s="100">
        <v>0</v>
      </c>
      <c r="F437" s="100">
        <v>0</v>
      </c>
      <c r="G437" s="100">
        <v>-795077.21</v>
      </c>
      <c r="H437" s="100">
        <v>-795077.21</v>
      </c>
      <c r="I437" s="100">
        <v>-795077.21</v>
      </c>
      <c r="J437" s="135">
        <f t="shared" si="30"/>
        <v>-795.07720999999992</v>
      </c>
      <c r="K437" s="135">
        <f t="shared" si="31"/>
        <v>-795</v>
      </c>
      <c r="L437" s="377">
        <f>IFERROR(VLOOKUP(C437,'[356]DE x PARA'!C432:K2431,7,FALSE),"SINTÉTICA")</f>
        <v>500019</v>
      </c>
      <c r="M437">
        <f>IFERROR(VLOOKUP(B437,'[356]DE x PARA'!B432:K2431,10,FALSE),"SINTÉTICA")</f>
        <v>600001</v>
      </c>
      <c r="N437">
        <f>IFERROR(VLOOKUP(M437,'[356]DE x PARA'!$K$2:$L$2001,2,FALSE),0)</f>
        <v>0</v>
      </c>
      <c r="O437">
        <f t="shared" si="32"/>
        <v>0</v>
      </c>
    </row>
    <row r="438" spans="1:15" ht="18">
      <c r="A438" t="str">
        <f t="shared" si="29"/>
        <v>5.1.2.08</v>
      </c>
      <c r="B438" t="s">
        <v>1116</v>
      </c>
      <c r="C438">
        <v>5128</v>
      </c>
      <c r="D438" t="s">
        <v>1117</v>
      </c>
      <c r="E438" s="100">
        <v>0</v>
      </c>
      <c r="F438" s="100">
        <v>0</v>
      </c>
      <c r="G438" s="100">
        <v>-17669.439999999999</v>
      </c>
      <c r="H438" s="100">
        <v>-17669.439999999999</v>
      </c>
      <c r="I438" s="100">
        <v>-17669.439999999999</v>
      </c>
      <c r="J438" s="135">
        <f t="shared" si="30"/>
        <v>-17.669439999999998</v>
      </c>
      <c r="K438" s="135">
        <f t="shared" si="31"/>
        <v>-18</v>
      </c>
      <c r="L438" s="377">
        <f>IFERROR(VLOOKUP(C438,'[356]DE x PARA'!C433:K2432,7,FALSE),"SINTÉTICA")</f>
        <v>500019</v>
      </c>
      <c r="M438">
        <f>IFERROR(VLOOKUP(B438,'[356]DE x PARA'!B433:K2432,10,FALSE),"SINTÉTICA")</f>
        <v>600001</v>
      </c>
      <c r="N438">
        <f>IFERROR(VLOOKUP(M438,'[356]DE x PARA'!$K$2:$L$2001,2,FALSE),0)</f>
        <v>0</v>
      </c>
      <c r="O438">
        <f t="shared" si="32"/>
        <v>0</v>
      </c>
    </row>
  </sheetData>
  <autoFilter ref="A6:O381" xr:uid="{00000000-0009-0000-0000-00000B000000}"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C104"/>
  <sheetViews>
    <sheetView topLeftCell="A7" workbookViewId="0">
      <selection activeCell="B12" sqref="B12"/>
    </sheetView>
  </sheetViews>
  <sheetFormatPr defaultRowHeight="14.45"/>
  <cols>
    <col min="2" max="2" width="59.140625" customWidth="1"/>
  </cols>
  <sheetData>
    <row r="2" spans="1:3">
      <c r="A2" t="s">
        <v>1155</v>
      </c>
      <c r="B2" t="s">
        <v>1607</v>
      </c>
      <c r="C2">
        <v>500001</v>
      </c>
    </row>
    <row r="3" spans="1:3">
      <c r="A3" t="s">
        <v>1155</v>
      </c>
      <c r="B3" t="s">
        <v>150</v>
      </c>
      <c r="C3">
        <v>500002</v>
      </c>
    </row>
    <row r="4" spans="1:3">
      <c r="A4" t="s">
        <v>1155</v>
      </c>
      <c r="B4" t="s">
        <v>151</v>
      </c>
      <c r="C4">
        <v>500003</v>
      </c>
    </row>
    <row r="5" spans="1:3">
      <c r="A5" t="s">
        <v>1155</v>
      </c>
      <c r="B5" t="s">
        <v>153</v>
      </c>
      <c r="C5">
        <v>500004</v>
      </c>
    </row>
    <row r="6" spans="1:3">
      <c r="A6" t="s">
        <v>1155</v>
      </c>
      <c r="B6" t="s">
        <v>155</v>
      </c>
      <c r="C6">
        <v>500005</v>
      </c>
    </row>
    <row r="7" spans="1:3">
      <c r="A7" t="s">
        <v>1155</v>
      </c>
      <c r="B7" t="s">
        <v>59</v>
      </c>
      <c r="C7">
        <v>500006</v>
      </c>
    </row>
    <row r="8" spans="1:3">
      <c r="A8" t="s">
        <v>1155</v>
      </c>
      <c r="B8" t="s">
        <v>158</v>
      </c>
      <c r="C8">
        <v>500007</v>
      </c>
    </row>
    <row r="9" spans="1:3">
      <c r="A9" t="s">
        <v>1155</v>
      </c>
      <c r="B9" t="s">
        <v>162</v>
      </c>
      <c r="C9">
        <v>500008</v>
      </c>
    </row>
    <row r="10" spans="1:3">
      <c r="A10" t="s">
        <v>1155</v>
      </c>
      <c r="B10" t="s">
        <v>44</v>
      </c>
      <c r="C10">
        <v>500009</v>
      </c>
    </row>
    <row r="11" spans="1:3">
      <c r="A11" t="s">
        <v>1155</v>
      </c>
      <c r="B11" t="s">
        <v>163</v>
      </c>
      <c r="C11">
        <v>500010</v>
      </c>
    </row>
    <row r="12" spans="1:3">
      <c r="A12" t="s">
        <v>1155</v>
      </c>
      <c r="B12" t="s">
        <v>164</v>
      </c>
      <c r="C12">
        <v>500011</v>
      </c>
    </row>
    <row r="13" spans="1:3">
      <c r="A13" t="s">
        <v>1155</v>
      </c>
      <c r="B13" t="s">
        <v>167</v>
      </c>
      <c r="C13">
        <v>500012</v>
      </c>
    </row>
    <row r="14" spans="1:3">
      <c r="A14" t="s">
        <v>1155</v>
      </c>
      <c r="B14" t="s">
        <v>168</v>
      </c>
      <c r="C14">
        <v>500013</v>
      </c>
    </row>
    <row r="15" spans="1:3">
      <c r="A15" t="s">
        <v>1155</v>
      </c>
      <c r="B15" t="s">
        <v>169</v>
      </c>
      <c r="C15">
        <v>500014</v>
      </c>
    </row>
    <row r="16" spans="1:3">
      <c r="A16" t="s">
        <v>1155</v>
      </c>
      <c r="B16" t="s">
        <v>4774</v>
      </c>
      <c r="C16">
        <v>500015</v>
      </c>
    </row>
    <row r="17" spans="1:3">
      <c r="A17" t="s">
        <v>1155</v>
      </c>
      <c r="B17" t="s">
        <v>172</v>
      </c>
      <c r="C17">
        <v>500016</v>
      </c>
    </row>
    <row r="18" spans="1:3">
      <c r="A18" t="s">
        <v>1155</v>
      </c>
      <c r="B18" t="s">
        <v>173</v>
      </c>
      <c r="C18">
        <v>500017</v>
      </c>
    </row>
    <row r="19" spans="1:3">
      <c r="A19" t="s">
        <v>1155</v>
      </c>
      <c r="B19" t="s">
        <v>174</v>
      </c>
      <c r="C19">
        <v>500018</v>
      </c>
    </row>
    <row r="20" spans="1:3">
      <c r="A20" t="s">
        <v>1155</v>
      </c>
      <c r="B20" t="s">
        <v>176</v>
      </c>
      <c r="C20">
        <v>500019</v>
      </c>
    </row>
    <row r="21" spans="1:3">
      <c r="A21" t="s">
        <v>1149</v>
      </c>
      <c r="B21" t="s">
        <v>1607</v>
      </c>
      <c r="C21">
        <v>600001</v>
      </c>
    </row>
    <row r="22" spans="1:3">
      <c r="A22" t="s">
        <v>1149</v>
      </c>
      <c r="B22" t="s">
        <v>82</v>
      </c>
      <c r="C22">
        <v>600002</v>
      </c>
    </row>
    <row r="23" spans="1:3">
      <c r="A23" t="s">
        <v>1149</v>
      </c>
      <c r="B23" t="s">
        <v>94</v>
      </c>
      <c r="C23">
        <v>600003</v>
      </c>
    </row>
    <row r="24" spans="1:3">
      <c r="A24" t="s">
        <v>1149</v>
      </c>
      <c r="B24" t="s">
        <v>81</v>
      </c>
      <c r="C24">
        <v>600004</v>
      </c>
    </row>
    <row r="25" spans="1:3">
      <c r="A25" t="s">
        <v>1149</v>
      </c>
      <c r="B25" t="s">
        <v>95</v>
      </c>
      <c r="C25">
        <v>600005</v>
      </c>
    </row>
    <row r="26" spans="1:3">
      <c r="A26" t="s">
        <v>1149</v>
      </c>
      <c r="B26" t="s">
        <v>96</v>
      </c>
      <c r="C26">
        <v>600006</v>
      </c>
    </row>
    <row r="27" spans="1:3">
      <c r="A27" t="s">
        <v>1149</v>
      </c>
      <c r="B27" t="s">
        <v>97</v>
      </c>
      <c r="C27">
        <v>600007</v>
      </c>
    </row>
    <row r="28" spans="1:3">
      <c r="A28" t="s">
        <v>1149</v>
      </c>
      <c r="B28" t="s">
        <v>99</v>
      </c>
      <c r="C28">
        <v>600008</v>
      </c>
    </row>
    <row r="29" spans="1:3">
      <c r="A29" t="s">
        <v>1149</v>
      </c>
      <c r="B29" t="s">
        <v>100</v>
      </c>
      <c r="C29">
        <v>600009</v>
      </c>
    </row>
    <row r="30" spans="1:3">
      <c r="A30" t="s">
        <v>1149</v>
      </c>
      <c r="B30" t="s">
        <v>104</v>
      </c>
      <c r="C30">
        <v>600010</v>
      </c>
    </row>
    <row r="31" spans="1:3">
      <c r="A31" t="s">
        <v>1149</v>
      </c>
      <c r="B31" t="s">
        <v>105</v>
      </c>
      <c r="C31">
        <v>600011</v>
      </c>
    </row>
    <row r="32" spans="1:3">
      <c r="A32" t="s">
        <v>1149</v>
      </c>
      <c r="B32" t="s">
        <v>106</v>
      </c>
      <c r="C32">
        <v>600012</v>
      </c>
    </row>
    <row r="33" spans="1:3">
      <c r="A33" t="s">
        <v>1149</v>
      </c>
      <c r="B33" t="s">
        <v>107</v>
      </c>
      <c r="C33">
        <v>600013</v>
      </c>
    </row>
    <row r="34" spans="1:3">
      <c r="A34" t="s">
        <v>1149</v>
      </c>
      <c r="B34" t="s">
        <v>108</v>
      </c>
      <c r="C34">
        <v>600014</v>
      </c>
    </row>
    <row r="35" spans="1:3">
      <c r="A35" t="s">
        <v>1149</v>
      </c>
      <c r="B35" t="s">
        <v>109</v>
      </c>
      <c r="C35">
        <v>600015</v>
      </c>
    </row>
    <row r="36" spans="1:3">
      <c r="A36" t="s">
        <v>1149</v>
      </c>
      <c r="B36" t="s">
        <v>110</v>
      </c>
      <c r="C36">
        <v>600016</v>
      </c>
    </row>
    <row r="37" spans="1:3">
      <c r="A37" t="s">
        <v>1149</v>
      </c>
      <c r="B37" t="s">
        <v>22</v>
      </c>
      <c r="C37">
        <v>600017</v>
      </c>
    </row>
    <row r="38" spans="1:3">
      <c r="A38" t="s">
        <v>1149</v>
      </c>
      <c r="B38" t="s">
        <v>111</v>
      </c>
      <c r="C38">
        <v>600018</v>
      </c>
    </row>
    <row r="39" spans="1:3">
      <c r="A39" t="s">
        <v>1149</v>
      </c>
      <c r="B39" t="s">
        <v>112</v>
      </c>
      <c r="C39">
        <v>600019</v>
      </c>
    </row>
    <row r="40" spans="1:3">
      <c r="A40" t="s">
        <v>1149</v>
      </c>
      <c r="B40" t="s">
        <v>114</v>
      </c>
      <c r="C40">
        <v>600020</v>
      </c>
    </row>
    <row r="41" spans="1:3">
      <c r="A41" t="s">
        <v>1149</v>
      </c>
      <c r="B41" t="s">
        <v>1820</v>
      </c>
      <c r="C41">
        <v>600021</v>
      </c>
    </row>
    <row r="42" spans="1:3">
      <c r="A42" t="s">
        <v>1149</v>
      </c>
      <c r="B42" t="s">
        <v>121</v>
      </c>
      <c r="C42">
        <v>600022</v>
      </c>
    </row>
    <row r="43" spans="1:3">
      <c r="A43" t="s">
        <v>1149</v>
      </c>
      <c r="B43" t="s">
        <v>122</v>
      </c>
      <c r="C43">
        <v>600023</v>
      </c>
    </row>
    <row r="44" spans="1:3">
      <c r="A44" t="s">
        <v>1149</v>
      </c>
      <c r="B44" t="s">
        <v>123</v>
      </c>
      <c r="C44">
        <v>600024</v>
      </c>
    </row>
    <row r="45" spans="1:3">
      <c r="A45" t="s">
        <v>1149</v>
      </c>
      <c r="B45" t="s">
        <v>5005</v>
      </c>
      <c r="C45">
        <v>600025</v>
      </c>
    </row>
    <row r="46" spans="1:3">
      <c r="A46" t="s">
        <v>1149</v>
      </c>
      <c r="B46" t="s">
        <v>126</v>
      </c>
      <c r="C46">
        <v>600026</v>
      </c>
    </row>
    <row r="47" spans="1:3">
      <c r="A47" t="s">
        <v>1149</v>
      </c>
      <c r="B47" t="s">
        <v>127</v>
      </c>
      <c r="C47">
        <v>600027</v>
      </c>
    </row>
    <row r="48" spans="1:3">
      <c r="A48" t="s">
        <v>1149</v>
      </c>
      <c r="B48" t="s">
        <v>128</v>
      </c>
      <c r="C48">
        <v>600028</v>
      </c>
    </row>
    <row r="49" spans="1:3">
      <c r="A49" t="s">
        <v>1149</v>
      </c>
      <c r="B49" t="s">
        <v>131</v>
      </c>
      <c r="C49">
        <v>600029</v>
      </c>
    </row>
    <row r="50" spans="1:3">
      <c r="A50" t="s">
        <v>1149</v>
      </c>
      <c r="B50" t="s">
        <v>132</v>
      </c>
      <c r="C50">
        <v>600030</v>
      </c>
    </row>
    <row r="51" spans="1:3">
      <c r="A51" t="s">
        <v>1149</v>
      </c>
      <c r="B51" t="s">
        <v>4247</v>
      </c>
      <c r="C51">
        <v>600031</v>
      </c>
    </row>
    <row r="52" spans="1:3">
      <c r="A52" t="s">
        <v>1149</v>
      </c>
      <c r="B52" t="s">
        <v>4254</v>
      </c>
      <c r="C52">
        <v>600031</v>
      </c>
    </row>
    <row r="53" spans="1:3">
      <c r="A53" t="s">
        <v>1149</v>
      </c>
      <c r="B53" t="s">
        <v>27</v>
      </c>
      <c r="C53">
        <v>600032</v>
      </c>
    </row>
    <row r="54" spans="1:3">
      <c r="A54" t="s">
        <v>1149</v>
      </c>
      <c r="B54" t="s">
        <v>98</v>
      </c>
      <c r="C54">
        <v>600033</v>
      </c>
    </row>
    <row r="55" spans="1:3">
      <c r="A55" t="s">
        <v>1121</v>
      </c>
      <c r="B55" t="s">
        <v>5006</v>
      </c>
      <c r="C55">
        <v>400001</v>
      </c>
    </row>
    <row r="56" spans="1:3">
      <c r="A56" t="s">
        <v>1121</v>
      </c>
      <c r="B56" t="s">
        <v>5007</v>
      </c>
      <c r="C56">
        <v>400002</v>
      </c>
    </row>
    <row r="57" spans="1:3">
      <c r="A57" t="s">
        <v>1121</v>
      </c>
      <c r="B57" t="s">
        <v>5008</v>
      </c>
      <c r="C57">
        <v>400003</v>
      </c>
    </row>
    <row r="58" spans="1:3">
      <c r="A58" t="s">
        <v>1121</v>
      </c>
      <c r="B58" t="s">
        <v>5009</v>
      </c>
      <c r="C58">
        <v>400004</v>
      </c>
    </row>
    <row r="59" spans="1:3">
      <c r="A59" t="s">
        <v>1121</v>
      </c>
      <c r="B59" t="s">
        <v>5010</v>
      </c>
      <c r="C59">
        <v>400005</v>
      </c>
    </row>
    <row r="60" spans="1:3">
      <c r="A60" t="s">
        <v>1121</v>
      </c>
      <c r="B60" t="s">
        <v>5011</v>
      </c>
      <c r="C60">
        <v>400006</v>
      </c>
    </row>
    <row r="61" spans="1:3">
      <c r="A61" t="s">
        <v>1121</v>
      </c>
      <c r="B61" t="s">
        <v>5012</v>
      </c>
      <c r="C61">
        <v>400007</v>
      </c>
    </row>
    <row r="62" spans="1:3">
      <c r="A62" t="s">
        <v>1121</v>
      </c>
      <c r="B62" t="s">
        <v>5013</v>
      </c>
      <c r="C62">
        <v>400008</v>
      </c>
    </row>
    <row r="63" spans="1:3">
      <c r="A63" t="s">
        <v>1121</v>
      </c>
      <c r="B63" t="s">
        <v>42</v>
      </c>
      <c r="C63">
        <v>400009</v>
      </c>
    </row>
    <row r="64" spans="1:3">
      <c r="A64" t="s">
        <v>1121</v>
      </c>
      <c r="B64" t="s">
        <v>43</v>
      </c>
      <c r="C64">
        <v>400010</v>
      </c>
    </row>
    <row r="65" spans="1:3">
      <c r="A65" t="s">
        <v>1121</v>
      </c>
      <c r="B65" t="s">
        <v>44</v>
      </c>
      <c r="C65">
        <v>400011</v>
      </c>
    </row>
    <row r="66" spans="1:3">
      <c r="A66" t="s">
        <v>1121</v>
      </c>
      <c r="B66" t="s">
        <v>45</v>
      </c>
      <c r="C66">
        <v>400012</v>
      </c>
    </row>
    <row r="67" spans="1:3">
      <c r="A67" t="s">
        <v>1121</v>
      </c>
      <c r="B67" t="s">
        <v>46</v>
      </c>
      <c r="C67">
        <v>400013</v>
      </c>
    </row>
    <row r="68" spans="1:3">
      <c r="A68" t="s">
        <v>1121</v>
      </c>
      <c r="B68" t="s">
        <v>49</v>
      </c>
      <c r="C68">
        <v>400014</v>
      </c>
    </row>
    <row r="69" spans="1:3">
      <c r="A69" t="s">
        <v>1121</v>
      </c>
      <c r="B69" t="s">
        <v>47</v>
      </c>
      <c r="C69">
        <v>400015</v>
      </c>
    </row>
    <row r="70" spans="1:3">
      <c r="A70" t="s">
        <v>1121</v>
      </c>
      <c r="B70" t="s">
        <v>48</v>
      </c>
      <c r="C70">
        <v>400016</v>
      </c>
    </row>
    <row r="71" spans="1:3">
      <c r="A71" t="s">
        <v>1121</v>
      </c>
      <c r="B71" t="s">
        <v>5014</v>
      </c>
      <c r="C71">
        <v>400017</v>
      </c>
    </row>
    <row r="72" spans="1:3">
      <c r="A72" t="s">
        <v>1121</v>
      </c>
      <c r="B72" t="s">
        <v>54</v>
      </c>
      <c r="C72">
        <v>400018</v>
      </c>
    </row>
    <row r="73" spans="1:3">
      <c r="A73" t="s">
        <v>1121</v>
      </c>
      <c r="B73" t="s">
        <v>55</v>
      </c>
      <c r="C73">
        <v>400019</v>
      </c>
    </row>
    <row r="74" spans="1:3">
      <c r="A74" t="s">
        <v>1121</v>
      </c>
      <c r="B74" t="s">
        <v>5015</v>
      </c>
      <c r="C74">
        <v>400020</v>
      </c>
    </row>
    <row r="75" spans="1:3">
      <c r="A75" t="s">
        <v>1121</v>
      </c>
      <c r="B75" t="s">
        <v>56</v>
      </c>
      <c r="C75">
        <v>400021</v>
      </c>
    </row>
    <row r="76" spans="1:3">
      <c r="A76" t="s">
        <v>1121</v>
      </c>
      <c r="B76" t="s">
        <v>57</v>
      </c>
      <c r="C76">
        <v>400022</v>
      </c>
    </row>
    <row r="77" spans="1:3">
      <c r="A77" t="s">
        <v>1121</v>
      </c>
      <c r="B77" t="s">
        <v>59</v>
      </c>
      <c r="C77">
        <v>400023</v>
      </c>
    </row>
    <row r="78" spans="1:3">
      <c r="A78" t="s">
        <v>1121</v>
      </c>
      <c r="B78" t="s">
        <v>60</v>
      </c>
      <c r="C78">
        <v>400024</v>
      </c>
    </row>
    <row r="79" spans="1:3">
      <c r="A79" t="s">
        <v>1121</v>
      </c>
      <c r="B79" t="s">
        <v>62</v>
      </c>
      <c r="C79">
        <v>400025</v>
      </c>
    </row>
    <row r="80" spans="1:3">
      <c r="A80" t="s">
        <v>1121</v>
      </c>
      <c r="B80" t="s">
        <v>1607</v>
      </c>
      <c r="C80">
        <v>400026</v>
      </c>
    </row>
    <row r="81" spans="1:3">
      <c r="A81" t="s">
        <v>1118</v>
      </c>
      <c r="B81" t="s">
        <v>137</v>
      </c>
      <c r="C81">
        <v>300001</v>
      </c>
    </row>
    <row r="82" spans="1:3">
      <c r="A82" t="s">
        <v>1118</v>
      </c>
      <c r="B82" t="s">
        <v>138</v>
      </c>
      <c r="C82">
        <v>300002</v>
      </c>
    </row>
    <row r="83" spans="1:3">
      <c r="A83" t="s">
        <v>1118</v>
      </c>
      <c r="B83" t="s">
        <v>11</v>
      </c>
      <c r="C83">
        <v>300003</v>
      </c>
    </row>
    <row r="84" spans="1:3">
      <c r="A84" t="s">
        <v>1118</v>
      </c>
      <c r="B84" t="s">
        <v>139</v>
      </c>
      <c r="C84">
        <v>300004</v>
      </c>
    </row>
    <row r="85" spans="1:3">
      <c r="A85" t="s">
        <v>1118</v>
      </c>
      <c r="B85" t="s">
        <v>13</v>
      </c>
      <c r="C85">
        <v>300005</v>
      </c>
    </row>
    <row r="86" spans="1:3">
      <c r="A86" t="s">
        <v>1118</v>
      </c>
      <c r="B86" t="s">
        <v>138</v>
      </c>
      <c r="C86">
        <v>300006</v>
      </c>
    </row>
    <row r="87" spans="1:3">
      <c r="A87" t="s">
        <v>1118</v>
      </c>
      <c r="B87" t="s">
        <v>15</v>
      </c>
      <c r="C87">
        <v>300007</v>
      </c>
    </row>
    <row r="88" spans="1:3">
      <c r="A88" t="s">
        <v>1118</v>
      </c>
      <c r="B88" t="s">
        <v>16</v>
      </c>
      <c r="C88">
        <v>300008</v>
      </c>
    </row>
    <row r="89" spans="1:3">
      <c r="A89" t="s">
        <v>1118</v>
      </c>
      <c r="B89" t="s">
        <v>17</v>
      </c>
      <c r="C89">
        <v>300009</v>
      </c>
    </row>
    <row r="90" spans="1:3">
      <c r="A90" t="s">
        <v>1118</v>
      </c>
      <c r="B90" t="s">
        <v>141</v>
      </c>
      <c r="C90">
        <v>300010</v>
      </c>
    </row>
    <row r="91" spans="1:3">
      <c r="A91" t="s">
        <v>1118</v>
      </c>
      <c r="B91" t="s">
        <v>19</v>
      </c>
      <c r="C91">
        <v>300011</v>
      </c>
    </row>
    <row r="92" spans="1:3">
      <c r="A92" t="s">
        <v>1118</v>
      </c>
      <c r="B92" t="s">
        <v>22</v>
      </c>
      <c r="C92">
        <v>300012</v>
      </c>
    </row>
    <row r="93" spans="1:3">
      <c r="A93" t="s">
        <v>1118</v>
      </c>
      <c r="B93" t="s">
        <v>143</v>
      </c>
      <c r="C93">
        <v>300013</v>
      </c>
    </row>
    <row r="94" spans="1:3">
      <c r="A94" t="s">
        <v>1118</v>
      </c>
      <c r="B94" t="s">
        <v>24</v>
      </c>
      <c r="C94">
        <v>300014</v>
      </c>
    </row>
    <row r="95" spans="1:3">
      <c r="A95" t="s">
        <v>1118</v>
      </c>
      <c r="B95" t="s">
        <v>25</v>
      </c>
      <c r="C95">
        <v>300015</v>
      </c>
    </row>
    <row r="96" spans="1:3">
      <c r="A96" t="s">
        <v>1118</v>
      </c>
      <c r="B96" t="s">
        <v>26</v>
      </c>
      <c r="C96">
        <v>300016</v>
      </c>
    </row>
    <row r="97" spans="1:3">
      <c r="A97" t="s">
        <v>1118</v>
      </c>
      <c r="B97" t="s">
        <v>27</v>
      </c>
      <c r="C97">
        <v>300017</v>
      </c>
    </row>
    <row r="98" spans="1:3">
      <c r="A98" t="s">
        <v>1118</v>
      </c>
      <c r="B98" t="s">
        <v>144</v>
      </c>
      <c r="C98">
        <v>300018</v>
      </c>
    </row>
    <row r="99" spans="1:3">
      <c r="A99" t="s">
        <v>1118</v>
      </c>
      <c r="B99" t="s">
        <v>25</v>
      </c>
      <c r="C99">
        <v>300019</v>
      </c>
    </row>
    <row r="100" spans="1:3">
      <c r="A100" t="s">
        <v>1118</v>
      </c>
      <c r="B100" t="s">
        <v>144</v>
      </c>
      <c r="C100">
        <v>300020</v>
      </c>
    </row>
    <row r="101" spans="1:3">
      <c r="A101" t="s">
        <v>1118</v>
      </c>
      <c r="B101" t="s">
        <v>30</v>
      </c>
      <c r="C101">
        <v>300021</v>
      </c>
    </row>
    <row r="102" spans="1:3">
      <c r="A102" t="s">
        <v>1118</v>
      </c>
      <c r="B102" t="s">
        <v>31</v>
      </c>
      <c r="C102">
        <v>300022</v>
      </c>
    </row>
    <row r="103" spans="1:3">
      <c r="A103" t="s">
        <v>1118</v>
      </c>
      <c r="B103" t="s">
        <v>32</v>
      </c>
      <c r="C103">
        <v>300023</v>
      </c>
    </row>
    <row r="104" spans="1:3">
      <c r="A104" t="s">
        <v>1118</v>
      </c>
      <c r="B104" t="s">
        <v>146</v>
      </c>
      <c r="C104">
        <v>300024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7"/>
  <sheetViews>
    <sheetView topLeftCell="A7" workbookViewId="0">
      <selection activeCell="G25" activeCellId="1" sqref="G21 G25"/>
    </sheetView>
  </sheetViews>
  <sheetFormatPr defaultRowHeight="14.45"/>
  <cols>
    <col min="1" max="1" width="38.140625" bestFit="1" customWidth="1"/>
    <col min="2" max="2" width="41.7109375" customWidth="1"/>
    <col min="3" max="3" width="8" customWidth="1"/>
    <col min="5" max="5" width="14" bestFit="1" customWidth="1"/>
    <col min="7" max="7" width="10.5703125" bestFit="1" customWidth="1"/>
    <col min="8" max="8" width="11" bestFit="1" customWidth="1"/>
  </cols>
  <sheetData>
    <row r="1" spans="1:8">
      <c r="A1" t="s">
        <v>411</v>
      </c>
      <c r="B1" t="s">
        <v>5016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</row>
    <row r="2" spans="1:8">
      <c r="A2" t="s">
        <v>419</v>
      </c>
    </row>
    <row r="4" spans="1:8">
      <c r="A4" t="s">
        <v>5017</v>
      </c>
    </row>
    <row r="5" spans="1:8">
      <c r="A5" t="s">
        <v>5018</v>
      </c>
    </row>
    <row r="7" spans="1:8">
      <c r="A7" t="s">
        <v>5019</v>
      </c>
      <c r="B7" t="s">
        <v>865</v>
      </c>
      <c r="C7">
        <v>33213</v>
      </c>
      <c r="D7" t="s">
        <v>866</v>
      </c>
      <c r="E7" t="s">
        <v>5020</v>
      </c>
      <c r="F7">
        <v>0</v>
      </c>
    </row>
    <row r="9" spans="1:8">
      <c r="A9" t="s">
        <v>314</v>
      </c>
      <c r="B9" t="s">
        <v>5021</v>
      </c>
      <c r="C9" t="s">
        <v>5022</v>
      </c>
      <c r="D9" t="s">
        <v>5023</v>
      </c>
      <c r="E9" t="s">
        <v>5024</v>
      </c>
      <c r="F9" t="s">
        <v>425</v>
      </c>
      <c r="G9" t="s">
        <v>426</v>
      </c>
      <c r="H9" t="s">
        <v>428</v>
      </c>
    </row>
    <row r="10" spans="1:8">
      <c r="A10" s="120">
        <v>45292</v>
      </c>
      <c r="B10" t="s">
        <v>5025</v>
      </c>
      <c r="C10">
        <v>132965</v>
      </c>
      <c r="E10" s="650">
        <v>267631000000</v>
      </c>
      <c r="G10" s="117">
        <v>-10715.17</v>
      </c>
      <c r="H10" s="117">
        <v>-10715.17</v>
      </c>
    </row>
    <row r="11" spans="1:8">
      <c r="A11" s="120">
        <v>45292</v>
      </c>
      <c r="B11" t="s">
        <v>5026</v>
      </c>
      <c r="C11" t="s">
        <v>5027</v>
      </c>
      <c r="E11" s="650">
        <v>191477000000</v>
      </c>
      <c r="G11" s="117">
        <v>-2712</v>
      </c>
      <c r="H11" s="117">
        <v>-13427.17</v>
      </c>
    </row>
    <row r="12" spans="1:8">
      <c r="A12" s="120">
        <v>45322</v>
      </c>
      <c r="B12" t="s">
        <v>5028</v>
      </c>
      <c r="C12">
        <v>441891301</v>
      </c>
      <c r="E12" t="s">
        <v>5029</v>
      </c>
      <c r="G12" s="117">
        <v>-695.7</v>
      </c>
      <c r="H12" s="117">
        <v>-14122.87</v>
      </c>
    </row>
    <row r="13" spans="1:8">
      <c r="A13" s="120">
        <v>45323</v>
      </c>
      <c r="B13" t="s">
        <v>5030</v>
      </c>
      <c r="C13">
        <v>445066501</v>
      </c>
      <c r="E13" t="s">
        <v>5029</v>
      </c>
      <c r="G13" s="117">
        <v>-595.41999999999996</v>
      </c>
      <c r="H13" s="117">
        <v>-14718.29</v>
      </c>
    </row>
    <row r="14" spans="1:8">
      <c r="A14" s="120">
        <v>45379</v>
      </c>
      <c r="B14" t="s">
        <v>5031</v>
      </c>
      <c r="C14" t="s">
        <v>5032</v>
      </c>
      <c r="E14" t="s">
        <v>442</v>
      </c>
      <c r="G14" s="117">
        <v>-8949.48</v>
      </c>
      <c r="H14" s="117">
        <v>-23667.77</v>
      </c>
    </row>
    <row r="15" spans="1:8">
      <c r="A15" s="120">
        <v>45436</v>
      </c>
      <c r="B15" t="s">
        <v>5033</v>
      </c>
      <c r="C15" t="s">
        <v>5034</v>
      </c>
      <c r="G15" s="117">
        <v>-1315.06</v>
      </c>
      <c r="H15" s="117">
        <f>G15+H14</f>
        <v>-24982.83</v>
      </c>
    </row>
    <row r="16" spans="1:8">
      <c r="A16" s="120">
        <v>45436</v>
      </c>
      <c r="B16" t="s">
        <v>5035</v>
      </c>
      <c r="C16" t="s">
        <v>5036</v>
      </c>
      <c r="G16" s="117">
        <v>-1400</v>
      </c>
      <c r="H16" s="117">
        <f>G16+H15</f>
        <v>-26382.83</v>
      </c>
    </row>
    <row r="17" spans="1:8">
      <c r="A17" s="120">
        <v>45473</v>
      </c>
      <c r="B17" t="s">
        <v>5035</v>
      </c>
      <c r="C17" t="s">
        <v>5036</v>
      </c>
      <c r="G17" s="117">
        <v>-11862.91</v>
      </c>
      <c r="H17" s="117">
        <f>G17+H16</f>
        <v>-38245.740000000005</v>
      </c>
    </row>
    <row r="18" spans="1:8">
      <c r="A18" s="120"/>
      <c r="G18" s="117"/>
      <c r="H18" s="117"/>
    </row>
    <row r="19" spans="1:8">
      <c r="A19" s="120"/>
      <c r="G19" s="117"/>
      <c r="H19" s="117"/>
    </row>
    <row r="20" spans="1:8">
      <c r="A20" s="120"/>
      <c r="G20" s="117"/>
    </row>
    <row r="21" spans="1:8">
      <c r="A21" s="120"/>
      <c r="G21" s="117">
        <f>SUM(G10:G14)</f>
        <v>-23667.77</v>
      </c>
    </row>
    <row r="22" spans="1:8">
      <c r="G22">
        <f>G21/1000</f>
        <v>-23.667770000000001</v>
      </c>
    </row>
    <row r="23" spans="1:8">
      <c r="G23" s="93">
        <f>ROUND(G22,0)</f>
        <v>-24</v>
      </c>
    </row>
    <row r="25" spans="1:8">
      <c r="G25" s="117">
        <f>SUM(G15:G17)</f>
        <v>-14577.97</v>
      </c>
    </row>
    <row r="26" spans="1:8">
      <c r="G26">
        <f>G25/1000</f>
        <v>-14.577969999999999</v>
      </c>
    </row>
    <row r="27" spans="1:8">
      <c r="G27" s="93">
        <f>ROUND(G26,0)+1</f>
        <v>-14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38"/>
  <sheetViews>
    <sheetView topLeftCell="B421" workbookViewId="0">
      <selection activeCell="I7" sqref="I7:J438"/>
    </sheetView>
  </sheetViews>
  <sheetFormatPr defaultColWidth="20" defaultRowHeight="14.45"/>
  <cols>
    <col min="1" max="1" width="38.28515625" bestFit="1" customWidth="1"/>
    <col min="2" max="2" width="26.28515625" bestFit="1" customWidth="1"/>
    <col min="3" max="3" width="74.5703125" bestFit="1" customWidth="1"/>
    <col min="4" max="8" width="14.28515625" style="100" bestFit="1" customWidth="1"/>
    <col min="10" max="10" width="20" style="100"/>
  </cols>
  <sheetData>
    <row r="1" spans="1:10">
      <c r="A1" t="s">
        <v>411</v>
      </c>
      <c r="B1" t="s">
        <v>412</v>
      </c>
      <c r="C1" t="s">
        <v>413</v>
      </c>
      <c r="D1" s="100" t="s">
        <v>414</v>
      </c>
      <c r="E1" s="100" t="s">
        <v>415</v>
      </c>
      <c r="F1" s="100" t="s">
        <v>416</v>
      </c>
      <c r="G1" s="100" t="s">
        <v>417</v>
      </c>
      <c r="H1" s="100" t="s">
        <v>418</v>
      </c>
    </row>
    <row r="2" spans="1:10">
      <c r="A2" t="s">
        <v>419</v>
      </c>
    </row>
    <row r="4" spans="1:10">
      <c r="A4" t="s">
        <v>5037</v>
      </c>
    </row>
    <row r="6" spans="1:10">
      <c r="A6" t="s">
        <v>422</v>
      </c>
      <c r="B6" t="s">
        <v>423</v>
      </c>
      <c r="C6" t="s">
        <v>189</v>
      </c>
      <c r="D6" s="100" t="s">
        <v>424</v>
      </c>
      <c r="E6" s="100" t="s">
        <v>425</v>
      </c>
      <c r="F6" s="100" t="s">
        <v>426</v>
      </c>
      <c r="G6" s="100" t="s">
        <v>427</v>
      </c>
      <c r="H6" s="100" t="s">
        <v>428</v>
      </c>
    </row>
    <row r="7" spans="1:10">
      <c r="A7">
        <v>1</v>
      </c>
      <c r="B7">
        <v>1</v>
      </c>
      <c r="C7" t="s">
        <v>429</v>
      </c>
      <c r="D7" s="100">
        <v>87394640.25</v>
      </c>
      <c r="E7" s="100">
        <v>43949531.240000002</v>
      </c>
      <c r="F7" s="100">
        <v>-46706327.009999998</v>
      </c>
      <c r="G7" s="100">
        <v>-2756795.77</v>
      </c>
      <c r="H7" s="100">
        <v>84637844.480000004</v>
      </c>
      <c r="I7" s="135">
        <f>G7/1000</f>
        <v>-2756.7957700000002</v>
      </c>
      <c r="J7" s="100">
        <f>ROUND(I7,0)</f>
        <v>-2757</v>
      </c>
    </row>
    <row r="8" spans="1:10">
      <c r="A8" t="s">
        <v>430</v>
      </c>
      <c r="B8">
        <v>11</v>
      </c>
      <c r="C8" t="s">
        <v>8</v>
      </c>
      <c r="D8" s="100">
        <v>57728820.530000001</v>
      </c>
      <c r="E8" s="100">
        <v>41302185.289999999</v>
      </c>
      <c r="F8" s="100">
        <v>-45068958.57</v>
      </c>
      <c r="G8" s="100">
        <v>-3766773.28</v>
      </c>
      <c r="H8" s="100">
        <v>53962047.25</v>
      </c>
      <c r="I8" s="135">
        <f t="shared" ref="I8:I71" si="0">G8/1000</f>
        <v>-3766.7732799999999</v>
      </c>
      <c r="J8" s="100">
        <f t="shared" ref="J8:J71" si="1">ROUND(I8,0)</f>
        <v>-3767</v>
      </c>
    </row>
    <row r="9" spans="1:10">
      <c r="A9" t="s">
        <v>431</v>
      </c>
      <c r="B9">
        <v>111</v>
      </c>
      <c r="C9" t="s">
        <v>432</v>
      </c>
      <c r="D9" s="100">
        <v>47334722.729999997</v>
      </c>
      <c r="E9" s="100">
        <v>37190352.670000002</v>
      </c>
      <c r="F9" s="100">
        <v>-39153276.590000004</v>
      </c>
      <c r="G9" s="100">
        <v>-1962923.92</v>
      </c>
      <c r="H9" s="100">
        <v>45371798.810000002</v>
      </c>
      <c r="I9" s="135">
        <f t="shared" si="0"/>
        <v>-1962.92392</v>
      </c>
      <c r="J9" s="100">
        <f t="shared" si="1"/>
        <v>-1963</v>
      </c>
    </row>
    <row r="10" spans="1:10">
      <c r="A10" t="s">
        <v>433</v>
      </c>
      <c r="B10">
        <v>1112</v>
      </c>
      <c r="C10" t="s">
        <v>434</v>
      </c>
      <c r="D10" s="100">
        <v>47334722.729999997</v>
      </c>
      <c r="E10" s="100">
        <v>37190352.670000002</v>
      </c>
      <c r="F10" s="100">
        <v>-39153276.590000004</v>
      </c>
      <c r="G10" s="100">
        <v>-1962923.92</v>
      </c>
      <c r="H10" s="100">
        <v>45371798.810000002</v>
      </c>
      <c r="I10" s="135">
        <f t="shared" si="0"/>
        <v>-1962.92392</v>
      </c>
      <c r="J10" s="100">
        <f t="shared" si="1"/>
        <v>-1963</v>
      </c>
    </row>
    <row r="11" spans="1:10">
      <c r="A11" t="s">
        <v>435</v>
      </c>
      <c r="B11" t="s">
        <v>436</v>
      </c>
      <c r="C11" t="s">
        <v>437</v>
      </c>
      <c r="D11" s="100">
        <v>0</v>
      </c>
      <c r="E11" s="100">
        <v>8692465.8699999992</v>
      </c>
      <c r="F11" s="100">
        <v>-8692465.8699999992</v>
      </c>
      <c r="G11" s="100">
        <v>0</v>
      </c>
      <c r="H11" s="100">
        <v>0</v>
      </c>
      <c r="I11" s="135">
        <f t="shared" si="0"/>
        <v>0</v>
      </c>
      <c r="J11" s="100">
        <f t="shared" si="1"/>
        <v>0</v>
      </c>
    </row>
    <row r="12" spans="1:10">
      <c r="A12" t="s">
        <v>438</v>
      </c>
      <c r="B12" t="s">
        <v>439</v>
      </c>
      <c r="C12" t="s">
        <v>440</v>
      </c>
      <c r="D12" s="100">
        <v>9810319.0700000003</v>
      </c>
      <c r="E12" s="100">
        <v>27559063.050000001</v>
      </c>
      <c r="F12" s="100">
        <v>-29945300.809999999</v>
      </c>
      <c r="G12" s="100">
        <v>-2386237.7599999998</v>
      </c>
      <c r="H12" s="100">
        <v>7424081.3099999996</v>
      </c>
      <c r="I12" s="135">
        <f t="shared" si="0"/>
        <v>-2386.23776</v>
      </c>
      <c r="J12" s="100">
        <f t="shared" si="1"/>
        <v>-2386</v>
      </c>
    </row>
    <row r="13" spans="1:10">
      <c r="A13" t="s">
        <v>441</v>
      </c>
      <c r="B13" t="s">
        <v>442</v>
      </c>
      <c r="C13" t="s">
        <v>443</v>
      </c>
      <c r="D13" s="100">
        <v>37524403.659999996</v>
      </c>
      <c r="E13" s="100">
        <v>938823.75</v>
      </c>
      <c r="F13" s="100">
        <v>-515509.91</v>
      </c>
      <c r="G13" s="100">
        <v>423313.84</v>
      </c>
      <c r="H13" s="100">
        <v>37947717.5</v>
      </c>
      <c r="I13" s="135">
        <f t="shared" si="0"/>
        <v>423.31384000000003</v>
      </c>
      <c r="J13" s="100">
        <f t="shared" si="1"/>
        <v>423</v>
      </c>
    </row>
    <row r="14" spans="1:10">
      <c r="A14" t="s">
        <v>444</v>
      </c>
      <c r="B14">
        <v>112</v>
      </c>
      <c r="C14" t="s">
        <v>445</v>
      </c>
      <c r="D14" s="100">
        <v>5702357.5700000003</v>
      </c>
      <c r="E14" s="100">
        <v>2738546.33</v>
      </c>
      <c r="F14" s="100">
        <v>-3559548.22</v>
      </c>
      <c r="G14" s="100">
        <v>-821001.89</v>
      </c>
      <c r="H14" s="100">
        <v>4881355.68</v>
      </c>
      <c r="I14" s="135">
        <f t="shared" si="0"/>
        <v>-821.00189</v>
      </c>
      <c r="J14" s="100">
        <f t="shared" si="1"/>
        <v>-821</v>
      </c>
    </row>
    <row r="15" spans="1:10">
      <c r="A15" t="s">
        <v>446</v>
      </c>
      <c r="B15">
        <v>1123</v>
      </c>
      <c r="C15" t="s">
        <v>447</v>
      </c>
      <c r="D15" s="100">
        <v>2674305.15</v>
      </c>
      <c r="E15" s="100">
        <v>677547.48</v>
      </c>
      <c r="F15" s="100">
        <v>-1459397.43</v>
      </c>
      <c r="G15" s="100">
        <v>-781849.95</v>
      </c>
      <c r="H15" s="100">
        <v>1892455.2</v>
      </c>
      <c r="I15" s="135">
        <f t="shared" si="0"/>
        <v>-781.84994999999992</v>
      </c>
      <c r="J15" s="100">
        <f t="shared" si="1"/>
        <v>-782</v>
      </c>
    </row>
    <row r="16" spans="1:10">
      <c r="A16" t="s">
        <v>448</v>
      </c>
      <c r="B16">
        <v>11239</v>
      </c>
      <c r="C16" t="s">
        <v>193</v>
      </c>
      <c r="D16" s="100">
        <v>1691.59</v>
      </c>
      <c r="E16" s="100">
        <v>22.54</v>
      </c>
      <c r="F16" s="100">
        <v>-1714.13</v>
      </c>
      <c r="G16" s="100">
        <v>-1691.59</v>
      </c>
      <c r="H16" s="100">
        <v>0</v>
      </c>
      <c r="I16" s="135">
        <f t="shared" si="0"/>
        <v>-1.6915899999999999</v>
      </c>
      <c r="J16" s="100">
        <f t="shared" si="1"/>
        <v>-2</v>
      </c>
    </row>
    <row r="17" spans="1:10">
      <c r="A17" t="s">
        <v>1314</v>
      </c>
      <c r="B17">
        <v>112310</v>
      </c>
      <c r="C17" t="s">
        <v>1315</v>
      </c>
      <c r="D17" s="100">
        <v>0</v>
      </c>
      <c r="E17" s="100">
        <v>515.71</v>
      </c>
      <c r="F17" s="100">
        <v>0</v>
      </c>
      <c r="G17" s="100">
        <v>515.71</v>
      </c>
      <c r="H17" s="100">
        <v>515.71</v>
      </c>
      <c r="I17" s="135">
        <f t="shared" si="0"/>
        <v>0.51571</v>
      </c>
      <c r="J17" s="100">
        <f t="shared" si="1"/>
        <v>1</v>
      </c>
    </row>
    <row r="18" spans="1:10">
      <c r="A18" t="s">
        <v>449</v>
      </c>
      <c r="B18">
        <v>112316</v>
      </c>
      <c r="C18" t="s">
        <v>450</v>
      </c>
      <c r="D18" s="100">
        <v>0</v>
      </c>
      <c r="E18" s="100">
        <v>468431.84</v>
      </c>
      <c r="F18" s="100">
        <v>0</v>
      </c>
      <c r="G18" s="100">
        <v>468431.84</v>
      </c>
      <c r="H18" s="100">
        <v>468431.84</v>
      </c>
      <c r="I18" s="135">
        <f t="shared" si="0"/>
        <v>468.43184000000002</v>
      </c>
      <c r="J18" s="100">
        <f t="shared" si="1"/>
        <v>468</v>
      </c>
    </row>
    <row r="19" spans="1:10">
      <c r="A19" t="s">
        <v>451</v>
      </c>
      <c r="B19">
        <v>112317</v>
      </c>
      <c r="C19" t="s">
        <v>452</v>
      </c>
      <c r="D19" s="100">
        <v>0</v>
      </c>
      <c r="E19" s="100">
        <v>155225.31</v>
      </c>
      <c r="F19" s="100">
        <v>0</v>
      </c>
      <c r="G19" s="100">
        <v>155225.31</v>
      </c>
      <c r="H19" s="100">
        <v>155225.31</v>
      </c>
      <c r="I19" s="135">
        <f t="shared" si="0"/>
        <v>155.22531000000001</v>
      </c>
      <c r="J19" s="100">
        <f t="shared" si="1"/>
        <v>155</v>
      </c>
    </row>
    <row r="20" spans="1:10">
      <c r="A20" t="s">
        <v>453</v>
      </c>
      <c r="B20">
        <v>112323</v>
      </c>
      <c r="C20" t="s">
        <v>454</v>
      </c>
      <c r="D20" s="100">
        <v>953395.45</v>
      </c>
      <c r="E20" s="100">
        <v>14949.89</v>
      </c>
      <c r="F20" s="100">
        <v>-968345.34</v>
      </c>
      <c r="G20" s="100">
        <v>-953395.45</v>
      </c>
      <c r="H20" s="100">
        <v>0</v>
      </c>
      <c r="I20" s="135">
        <f t="shared" si="0"/>
        <v>-953.39544999999998</v>
      </c>
      <c r="J20" s="100">
        <f t="shared" si="1"/>
        <v>-953</v>
      </c>
    </row>
    <row r="21" spans="1:10">
      <c r="A21" t="s">
        <v>455</v>
      </c>
      <c r="B21">
        <v>112325</v>
      </c>
      <c r="C21" t="s">
        <v>456</v>
      </c>
      <c r="D21" s="100">
        <v>3946.56</v>
      </c>
      <c r="E21" s="100">
        <v>60.55</v>
      </c>
      <c r="F21" s="100">
        <v>-4007.11</v>
      </c>
      <c r="G21" s="100">
        <v>-3946.56</v>
      </c>
      <c r="H21" s="100">
        <v>0</v>
      </c>
      <c r="I21" s="135">
        <f t="shared" si="0"/>
        <v>-3.9465599999999998</v>
      </c>
      <c r="J21" s="100">
        <f t="shared" si="1"/>
        <v>-4</v>
      </c>
    </row>
    <row r="22" spans="1:10">
      <c r="A22" t="s">
        <v>457</v>
      </c>
      <c r="B22">
        <v>112327</v>
      </c>
      <c r="C22" t="s">
        <v>458</v>
      </c>
      <c r="D22" s="100">
        <v>274.89</v>
      </c>
      <c r="E22" s="100">
        <v>3.66</v>
      </c>
      <c r="F22" s="100">
        <v>-278.55</v>
      </c>
      <c r="G22" s="100">
        <v>-274.89</v>
      </c>
      <c r="H22" s="100">
        <v>0</v>
      </c>
      <c r="I22" s="135">
        <f t="shared" si="0"/>
        <v>-0.27488999999999997</v>
      </c>
      <c r="J22" s="100">
        <f t="shared" si="1"/>
        <v>0</v>
      </c>
    </row>
    <row r="23" spans="1:10">
      <c r="A23" t="s">
        <v>459</v>
      </c>
      <c r="B23">
        <v>112332</v>
      </c>
      <c r="C23" t="s">
        <v>460</v>
      </c>
      <c r="D23" s="100">
        <v>201819.24</v>
      </c>
      <c r="E23" s="100">
        <v>2781.56</v>
      </c>
      <c r="F23" s="100">
        <v>-204600.8</v>
      </c>
      <c r="G23" s="100">
        <v>-201819.24</v>
      </c>
      <c r="H23" s="100">
        <v>0</v>
      </c>
      <c r="I23" s="135">
        <f t="shared" si="0"/>
        <v>-201.81923999999998</v>
      </c>
      <c r="J23" s="100">
        <f t="shared" si="1"/>
        <v>-202</v>
      </c>
    </row>
    <row r="24" spans="1:10">
      <c r="A24" t="s">
        <v>463</v>
      </c>
      <c r="B24">
        <v>112334</v>
      </c>
      <c r="C24" t="s">
        <v>198</v>
      </c>
      <c r="D24" s="100">
        <v>1989.04</v>
      </c>
      <c r="E24" s="100">
        <v>29.61</v>
      </c>
      <c r="F24" s="100">
        <v>-2018.65</v>
      </c>
      <c r="G24" s="100">
        <v>-1989.04</v>
      </c>
      <c r="H24" s="100">
        <v>0</v>
      </c>
      <c r="I24" s="135">
        <f t="shared" si="0"/>
        <v>-1.9890399999999999</v>
      </c>
      <c r="J24" s="100">
        <f t="shared" si="1"/>
        <v>-2</v>
      </c>
    </row>
    <row r="25" spans="1:10">
      <c r="A25" t="s">
        <v>464</v>
      </c>
      <c r="B25">
        <v>112336</v>
      </c>
      <c r="C25" t="s">
        <v>465</v>
      </c>
      <c r="D25" s="100">
        <v>137033.87</v>
      </c>
      <c r="E25" s="100">
        <v>2059.79</v>
      </c>
      <c r="F25" s="100">
        <v>-139093.66</v>
      </c>
      <c r="G25" s="100">
        <v>-137033.87</v>
      </c>
      <c r="H25" s="100">
        <v>0</v>
      </c>
      <c r="I25" s="135">
        <f t="shared" si="0"/>
        <v>-137.03387000000001</v>
      </c>
      <c r="J25" s="100">
        <f t="shared" si="1"/>
        <v>-137</v>
      </c>
    </row>
    <row r="26" spans="1:10">
      <c r="A26" t="s">
        <v>466</v>
      </c>
      <c r="B26">
        <v>112337</v>
      </c>
      <c r="C26" t="s">
        <v>467</v>
      </c>
      <c r="D26" s="100">
        <v>136716.88</v>
      </c>
      <c r="E26" s="100">
        <v>2622.31</v>
      </c>
      <c r="F26" s="100">
        <v>-139339.19</v>
      </c>
      <c r="G26" s="100">
        <v>-136716.88</v>
      </c>
      <c r="H26" s="100">
        <v>0</v>
      </c>
      <c r="I26" s="135">
        <f t="shared" si="0"/>
        <v>-136.71688</v>
      </c>
      <c r="J26" s="100">
        <f t="shared" si="1"/>
        <v>-137</v>
      </c>
    </row>
    <row r="27" spans="1:10">
      <c r="A27" t="s">
        <v>1316</v>
      </c>
      <c r="B27">
        <v>112338</v>
      </c>
      <c r="C27" t="s">
        <v>1317</v>
      </c>
      <c r="D27" s="100">
        <v>885030.65</v>
      </c>
      <c r="E27" s="100">
        <v>22060.51</v>
      </c>
      <c r="F27" s="100">
        <v>0</v>
      </c>
      <c r="G27" s="100">
        <v>22060.51</v>
      </c>
      <c r="H27" s="100">
        <v>907091.16</v>
      </c>
      <c r="I27" s="135">
        <f t="shared" si="0"/>
        <v>22.060509999999997</v>
      </c>
      <c r="J27" s="100">
        <f t="shared" si="1"/>
        <v>22</v>
      </c>
    </row>
    <row r="28" spans="1:10">
      <c r="A28" t="s">
        <v>1318</v>
      </c>
      <c r="B28">
        <v>112339</v>
      </c>
      <c r="C28" t="s">
        <v>1319</v>
      </c>
      <c r="D28" s="100">
        <v>352406.98</v>
      </c>
      <c r="E28" s="100">
        <v>8784.2000000000007</v>
      </c>
      <c r="F28" s="100">
        <v>0</v>
      </c>
      <c r="G28" s="100">
        <v>8784.2000000000007</v>
      </c>
      <c r="H28" s="100">
        <v>361191.18</v>
      </c>
      <c r="I28" s="135">
        <f t="shared" si="0"/>
        <v>8.7842000000000002</v>
      </c>
      <c r="J28" s="100">
        <f t="shared" si="1"/>
        <v>9</v>
      </c>
    </row>
    <row r="29" spans="1:10">
      <c r="A29" t="s">
        <v>468</v>
      </c>
      <c r="B29">
        <v>1124</v>
      </c>
      <c r="C29" t="s">
        <v>469</v>
      </c>
      <c r="D29" s="100">
        <v>3027920.44</v>
      </c>
      <c r="E29" s="100">
        <v>1752834.4</v>
      </c>
      <c r="F29" s="100">
        <v>-1791986.34</v>
      </c>
      <c r="G29" s="100">
        <v>-39151.94</v>
      </c>
      <c r="H29" s="100">
        <v>2988768.5</v>
      </c>
      <c r="I29" s="135">
        <f t="shared" si="0"/>
        <v>-39.151940000000003</v>
      </c>
      <c r="J29" s="100">
        <f t="shared" si="1"/>
        <v>-39</v>
      </c>
    </row>
    <row r="30" spans="1:10">
      <c r="A30" t="s">
        <v>470</v>
      </c>
      <c r="B30">
        <v>11241</v>
      </c>
      <c r="C30" t="s">
        <v>471</v>
      </c>
      <c r="D30" s="100">
        <v>195508.79</v>
      </c>
      <c r="E30" s="100">
        <v>1482142</v>
      </c>
      <c r="F30" s="100">
        <v>-1506182.14</v>
      </c>
      <c r="G30" s="100">
        <v>-24040.14</v>
      </c>
      <c r="H30" s="100">
        <v>171468.65</v>
      </c>
      <c r="I30" s="135">
        <f t="shared" si="0"/>
        <v>-24.040140000000001</v>
      </c>
      <c r="J30" s="100">
        <f t="shared" si="1"/>
        <v>-24</v>
      </c>
    </row>
    <row r="31" spans="1:10">
      <c r="A31" t="s">
        <v>472</v>
      </c>
      <c r="B31">
        <v>11242</v>
      </c>
      <c r="C31" t="s">
        <v>473</v>
      </c>
      <c r="D31" s="100">
        <v>2832411.65</v>
      </c>
      <c r="E31" s="100">
        <v>0</v>
      </c>
      <c r="F31" s="100">
        <v>-15111.8</v>
      </c>
      <c r="G31" s="100">
        <v>-15111.8</v>
      </c>
      <c r="H31" s="100">
        <v>2817299.85</v>
      </c>
      <c r="I31" s="135">
        <f t="shared" si="0"/>
        <v>-15.111799999999999</v>
      </c>
      <c r="J31" s="100">
        <f t="shared" si="1"/>
        <v>-15</v>
      </c>
    </row>
    <row r="32" spans="1:10">
      <c r="A32" t="s">
        <v>474</v>
      </c>
      <c r="B32">
        <v>112424</v>
      </c>
      <c r="C32" t="s">
        <v>475</v>
      </c>
      <c r="D32" s="100">
        <v>0</v>
      </c>
      <c r="E32" s="100">
        <v>242107.27</v>
      </c>
      <c r="F32" s="100">
        <v>-242107.27</v>
      </c>
      <c r="G32" s="100">
        <v>0</v>
      </c>
      <c r="H32" s="100">
        <v>0</v>
      </c>
      <c r="I32" s="135">
        <f t="shared" si="0"/>
        <v>0</v>
      </c>
      <c r="J32" s="100">
        <f t="shared" si="1"/>
        <v>0</v>
      </c>
    </row>
    <row r="33" spans="1:10">
      <c r="A33" t="s">
        <v>476</v>
      </c>
      <c r="B33">
        <v>112425</v>
      </c>
      <c r="C33" t="s">
        <v>477</v>
      </c>
      <c r="D33" s="100">
        <v>0</v>
      </c>
      <c r="E33" s="100">
        <v>28585.13</v>
      </c>
      <c r="F33" s="100">
        <v>-28585.13</v>
      </c>
      <c r="G33" s="100">
        <v>0</v>
      </c>
      <c r="H33" s="100">
        <v>0</v>
      </c>
      <c r="I33" s="135">
        <f t="shared" si="0"/>
        <v>0</v>
      </c>
      <c r="J33" s="100">
        <f t="shared" si="1"/>
        <v>0</v>
      </c>
    </row>
    <row r="34" spans="1:10">
      <c r="A34" t="s">
        <v>485</v>
      </c>
      <c r="B34">
        <v>11299</v>
      </c>
      <c r="C34" t="s">
        <v>486</v>
      </c>
      <c r="D34" s="100">
        <v>131.97999999999999</v>
      </c>
      <c r="E34" s="100">
        <v>308164.45</v>
      </c>
      <c r="F34" s="100">
        <v>-308164.45</v>
      </c>
      <c r="G34" s="100">
        <v>0</v>
      </c>
      <c r="H34" s="100">
        <v>131.97999999999999</v>
      </c>
      <c r="I34" s="135">
        <f t="shared" si="0"/>
        <v>0</v>
      </c>
      <c r="J34" s="100">
        <f t="shared" si="1"/>
        <v>0</v>
      </c>
    </row>
    <row r="35" spans="1:10">
      <c r="A35" t="s">
        <v>487</v>
      </c>
      <c r="B35">
        <v>112995</v>
      </c>
      <c r="C35" t="s">
        <v>488</v>
      </c>
      <c r="D35" s="100">
        <v>0</v>
      </c>
      <c r="E35" s="100">
        <v>308164.45</v>
      </c>
      <c r="F35" s="100">
        <v>-308164.45</v>
      </c>
      <c r="G35" s="100">
        <v>0</v>
      </c>
      <c r="H35" s="100">
        <v>0</v>
      </c>
      <c r="I35" s="135">
        <f t="shared" si="0"/>
        <v>0</v>
      </c>
      <c r="J35" s="100">
        <f t="shared" si="1"/>
        <v>0</v>
      </c>
    </row>
    <row r="36" spans="1:10">
      <c r="A36" t="s">
        <v>489</v>
      </c>
      <c r="B36">
        <v>11299999</v>
      </c>
      <c r="C36" t="s">
        <v>490</v>
      </c>
      <c r="D36" s="100">
        <v>131.97999999999999</v>
      </c>
      <c r="E36" s="100">
        <v>0</v>
      </c>
      <c r="F36" s="100">
        <v>0</v>
      </c>
      <c r="G36" s="100">
        <v>0</v>
      </c>
      <c r="H36" s="100">
        <v>131.97999999999999</v>
      </c>
      <c r="I36" s="135">
        <f t="shared" si="0"/>
        <v>0</v>
      </c>
      <c r="J36" s="100">
        <f t="shared" si="1"/>
        <v>0</v>
      </c>
    </row>
    <row r="37" spans="1:10">
      <c r="A37" t="s">
        <v>491</v>
      </c>
      <c r="B37">
        <v>113</v>
      </c>
      <c r="C37" t="s">
        <v>139</v>
      </c>
      <c r="D37" s="100">
        <v>4691740.2300000004</v>
      </c>
      <c r="E37" s="100">
        <v>1373286.29</v>
      </c>
      <c r="F37" s="100">
        <v>-2356133.7599999998</v>
      </c>
      <c r="G37" s="100">
        <v>-982847.47</v>
      </c>
      <c r="H37" s="100">
        <v>3708892.76</v>
      </c>
      <c r="I37" s="135">
        <f t="shared" si="0"/>
        <v>-982.84746999999993</v>
      </c>
      <c r="J37" s="100">
        <f t="shared" si="1"/>
        <v>-983</v>
      </c>
    </row>
    <row r="38" spans="1:10">
      <c r="A38" t="s">
        <v>492</v>
      </c>
      <c r="B38">
        <v>1131</v>
      </c>
      <c r="C38" t="s">
        <v>139</v>
      </c>
      <c r="D38" s="100">
        <v>4691740.2300000004</v>
      </c>
      <c r="E38" s="100">
        <v>1373286.29</v>
      </c>
      <c r="F38" s="100">
        <v>-2356133.7599999998</v>
      </c>
      <c r="G38" s="100">
        <v>-982847.47</v>
      </c>
      <c r="H38" s="100">
        <v>3708892.76</v>
      </c>
      <c r="I38" s="135">
        <f t="shared" si="0"/>
        <v>-982.84746999999993</v>
      </c>
      <c r="J38" s="100">
        <f t="shared" si="1"/>
        <v>-983</v>
      </c>
    </row>
    <row r="39" spans="1:10">
      <c r="A39" t="s">
        <v>493</v>
      </c>
      <c r="B39">
        <v>11311</v>
      </c>
      <c r="C39" t="s">
        <v>494</v>
      </c>
      <c r="D39" s="100">
        <v>87460.07</v>
      </c>
      <c r="E39" s="100">
        <v>0</v>
      </c>
      <c r="F39" s="100">
        <v>-49062.97</v>
      </c>
      <c r="G39" s="100">
        <v>-49062.97</v>
      </c>
      <c r="H39" s="100">
        <v>38397.1</v>
      </c>
      <c r="I39" s="135">
        <f t="shared" si="0"/>
        <v>-49.06297</v>
      </c>
      <c r="J39" s="100">
        <f t="shared" si="1"/>
        <v>-49</v>
      </c>
    </row>
    <row r="40" spans="1:10">
      <c r="A40" t="s">
        <v>495</v>
      </c>
      <c r="B40">
        <v>11312</v>
      </c>
      <c r="C40" t="s">
        <v>496</v>
      </c>
      <c r="D40" s="100">
        <v>1657747.5</v>
      </c>
      <c r="E40" s="100">
        <v>652973.05000000005</v>
      </c>
      <c r="F40" s="100">
        <v>-872501.56</v>
      </c>
      <c r="G40" s="100">
        <v>-219528.51</v>
      </c>
      <c r="H40" s="100">
        <v>1438218.99</v>
      </c>
      <c r="I40" s="135">
        <f t="shared" si="0"/>
        <v>-219.52851000000001</v>
      </c>
      <c r="J40" s="100">
        <f t="shared" si="1"/>
        <v>-220</v>
      </c>
    </row>
    <row r="41" spans="1:10">
      <c r="A41" t="s">
        <v>497</v>
      </c>
      <c r="B41">
        <v>11313</v>
      </c>
      <c r="C41" t="s">
        <v>498</v>
      </c>
      <c r="D41" s="100">
        <v>423619.4</v>
      </c>
      <c r="E41" s="100">
        <v>0</v>
      </c>
      <c r="F41" s="100">
        <v>-179749.1</v>
      </c>
      <c r="G41" s="100">
        <v>-179749.1</v>
      </c>
      <c r="H41" s="100">
        <v>243870.3</v>
      </c>
      <c r="I41" s="135">
        <f t="shared" si="0"/>
        <v>-179.7491</v>
      </c>
      <c r="J41" s="100">
        <f t="shared" si="1"/>
        <v>-180</v>
      </c>
    </row>
    <row r="42" spans="1:10">
      <c r="A42" t="s">
        <v>499</v>
      </c>
      <c r="B42">
        <v>11315</v>
      </c>
      <c r="C42" t="s">
        <v>500</v>
      </c>
      <c r="D42" s="100">
        <v>253776.83</v>
      </c>
      <c r="E42" s="100">
        <v>0</v>
      </c>
      <c r="F42" s="100">
        <v>-126888.41</v>
      </c>
      <c r="G42" s="100">
        <v>-126888.41</v>
      </c>
      <c r="H42" s="100">
        <v>126888.42</v>
      </c>
      <c r="I42" s="135">
        <f t="shared" si="0"/>
        <v>-126.88841000000001</v>
      </c>
      <c r="J42" s="100">
        <f t="shared" si="1"/>
        <v>-127</v>
      </c>
    </row>
    <row r="43" spans="1:10">
      <c r="A43" t="s">
        <v>501</v>
      </c>
      <c r="B43">
        <v>11316</v>
      </c>
      <c r="C43" t="s">
        <v>221</v>
      </c>
      <c r="D43" s="100">
        <v>2269136.4300000002</v>
      </c>
      <c r="E43" s="100">
        <v>720313.24</v>
      </c>
      <c r="F43" s="100">
        <v>-1127931.72</v>
      </c>
      <c r="G43" s="100">
        <v>-407618.48</v>
      </c>
      <c r="H43" s="100">
        <v>1861517.95</v>
      </c>
      <c r="I43" s="135">
        <f t="shared" si="0"/>
        <v>-407.61847999999998</v>
      </c>
      <c r="J43" s="100">
        <f t="shared" si="1"/>
        <v>-408</v>
      </c>
    </row>
    <row r="44" spans="1:10">
      <c r="A44" t="s">
        <v>502</v>
      </c>
      <c r="B44">
        <v>12</v>
      </c>
      <c r="C44" t="s">
        <v>503</v>
      </c>
      <c r="D44" s="100">
        <v>29665819.719999999</v>
      </c>
      <c r="E44" s="100">
        <v>2647345.9500000002</v>
      </c>
      <c r="F44" s="100">
        <v>-1637368.44</v>
      </c>
      <c r="G44" s="100">
        <v>1009977.51</v>
      </c>
      <c r="H44" s="100">
        <v>30675797.23</v>
      </c>
      <c r="I44" s="135">
        <f t="shared" si="0"/>
        <v>1009.9775100000001</v>
      </c>
      <c r="J44" s="100">
        <f t="shared" si="1"/>
        <v>1010</v>
      </c>
    </row>
    <row r="45" spans="1:10">
      <c r="A45" t="s">
        <v>504</v>
      </c>
      <c r="B45">
        <v>121</v>
      </c>
      <c r="C45" t="s">
        <v>505</v>
      </c>
      <c r="D45" s="100">
        <v>5941532.5300000003</v>
      </c>
      <c r="E45" s="100">
        <v>2356960.56</v>
      </c>
      <c r="F45" s="100">
        <v>-125908.2</v>
      </c>
      <c r="G45" s="100">
        <v>2231052.36</v>
      </c>
      <c r="H45" s="100">
        <v>8172584.8899999997</v>
      </c>
      <c r="I45" s="135">
        <f t="shared" si="0"/>
        <v>2231.0523599999997</v>
      </c>
      <c r="J45" s="100">
        <f t="shared" si="1"/>
        <v>2231</v>
      </c>
    </row>
    <row r="46" spans="1:10">
      <c r="A46" t="s">
        <v>506</v>
      </c>
      <c r="B46">
        <v>1213</v>
      </c>
      <c r="C46" t="s">
        <v>447</v>
      </c>
      <c r="D46" s="100">
        <v>187271.87</v>
      </c>
      <c r="E46" s="100">
        <v>1332992.6499999999</v>
      </c>
      <c r="F46" s="100">
        <v>0</v>
      </c>
      <c r="G46" s="100">
        <v>1332992.6499999999</v>
      </c>
      <c r="H46" s="100">
        <v>1520264.52</v>
      </c>
      <c r="I46" s="135">
        <f t="shared" si="0"/>
        <v>1332.9926499999999</v>
      </c>
      <c r="J46" s="100">
        <f t="shared" si="1"/>
        <v>1333</v>
      </c>
    </row>
    <row r="47" spans="1:10">
      <c r="A47" t="s">
        <v>507</v>
      </c>
      <c r="B47">
        <v>12131</v>
      </c>
      <c r="C47" t="s">
        <v>508</v>
      </c>
      <c r="D47" s="100">
        <v>24334.79</v>
      </c>
      <c r="E47" s="100">
        <v>453.4</v>
      </c>
      <c r="F47" s="100">
        <v>0</v>
      </c>
      <c r="G47" s="100">
        <v>453.4</v>
      </c>
      <c r="H47" s="100">
        <v>24788.19</v>
      </c>
      <c r="I47" s="135">
        <f t="shared" si="0"/>
        <v>0.45339999999999997</v>
      </c>
      <c r="J47" s="100">
        <f t="shared" si="1"/>
        <v>0</v>
      </c>
    </row>
    <row r="48" spans="1:10">
      <c r="A48" t="s">
        <v>509</v>
      </c>
      <c r="B48">
        <v>12134</v>
      </c>
      <c r="C48" t="s">
        <v>510</v>
      </c>
      <c r="D48" s="100">
        <v>4640.58</v>
      </c>
      <c r="E48" s="100">
        <v>0</v>
      </c>
      <c r="F48" s="100">
        <v>0</v>
      </c>
      <c r="G48" s="100">
        <v>0</v>
      </c>
      <c r="H48" s="100">
        <v>4640.58</v>
      </c>
      <c r="I48" s="135">
        <f t="shared" si="0"/>
        <v>0</v>
      </c>
      <c r="J48" s="100">
        <f t="shared" si="1"/>
        <v>0</v>
      </c>
    </row>
    <row r="49" spans="1:10">
      <c r="A49" t="s">
        <v>511</v>
      </c>
      <c r="B49">
        <v>12135</v>
      </c>
      <c r="C49" t="s">
        <v>512</v>
      </c>
      <c r="D49" s="100">
        <v>158296.5</v>
      </c>
      <c r="E49" s="100">
        <v>3086.42</v>
      </c>
      <c r="F49" s="100">
        <v>0</v>
      </c>
      <c r="G49" s="100">
        <v>3086.42</v>
      </c>
      <c r="H49" s="100">
        <v>161382.92000000001</v>
      </c>
      <c r="I49" s="135">
        <f t="shared" si="0"/>
        <v>3.0864199999999999</v>
      </c>
      <c r="J49" s="100">
        <f t="shared" si="1"/>
        <v>3</v>
      </c>
    </row>
    <row r="50" spans="1:10">
      <c r="A50" t="s">
        <v>1320</v>
      </c>
      <c r="B50">
        <v>12139</v>
      </c>
      <c r="C50" t="s">
        <v>193</v>
      </c>
      <c r="D50" s="100">
        <v>0</v>
      </c>
      <c r="E50" s="100">
        <v>1724.77</v>
      </c>
      <c r="F50" s="100">
        <v>0</v>
      </c>
      <c r="G50" s="100">
        <v>1724.77</v>
      </c>
      <c r="H50" s="100">
        <v>1724.77</v>
      </c>
      <c r="I50" s="135">
        <f t="shared" si="0"/>
        <v>1.7247699999999999</v>
      </c>
      <c r="J50" s="100">
        <f t="shared" si="1"/>
        <v>2</v>
      </c>
    </row>
    <row r="51" spans="1:10">
      <c r="A51" t="s">
        <v>1321</v>
      </c>
      <c r="B51">
        <v>121311</v>
      </c>
      <c r="C51" t="s">
        <v>456</v>
      </c>
      <c r="D51" s="100">
        <v>0</v>
      </c>
      <c r="E51" s="100">
        <v>4035.68</v>
      </c>
      <c r="F51" s="100">
        <v>0</v>
      </c>
      <c r="G51" s="100">
        <v>4035.68</v>
      </c>
      <c r="H51" s="100">
        <v>4035.68</v>
      </c>
      <c r="I51" s="135">
        <f t="shared" si="0"/>
        <v>4.0356800000000002</v>
      </c>
      <c r="J51" s="100">
        <f t="shared" si="1"/>
        <v>4</v>
      </c>
    </row>
    <row r="52" spans="1:10">
      <c r="A52" t="s">
        <v>1322</v>
      </c>
      <c r="B52">
        <v>121312</v>
      </c>
      <c r="C52" t="s">
        <v>458</v>
      </c>
      <c r="D52" s="100">
        <v>0</v>
      </c>
      <c r="E52" s="100">
        <v>280.27999999999997</v>
      </c>
      <c r="F52" s="100">
        <v>0</v>
      </c>
      <c r="G52" s="100">
        <v>280.27999999999997</v>
      </c>
      <c r="H52" s="100">
        <v>280.27999999999997</v>
      </c>
      <c r="I52" s="135">
        <f t="shared" si="0"/>
        <v>0.28027999999999997</v>
      </c>
      <c r="J52" s="100">
        <f t="shared" si="1"/>
        <v>0</v>
      </c>
    </row>
    <row r="53" spans="1:10">
      <c r="A53" t="s">
        <v>1323</v>
      </c>
      <c r="B53">
        <v>121313</v>
      </c>
      <c r="C53" t="s">
        <v>460</v>
      </c>
      <c r="D53" s="100">
        <v>0</v>
      </c>
      <c r="E53" s="100">
        <v>205913.45</v>
      </c>
      <c r="F53" s="100">
        <v>0</v>
      </c>
      <c r="G53" s="100">
        <v>205913.45</v>
      </c>
      <c r="H53" s="100">
        <v>205913.45</v>
      </c>
      <c r="I53" s="135">
        <f t="shared" si="0"/>
        <v>205.91345000000001</v>
      </c>
      <c r="J53" s="100">
        <f t="shared" si="1"/>
        <v>206</v>
      </c>
    </row>
    <row r="54" spans="1:10">
      <c r="A54" t="s">
        <v>1324</v>
      </c>
      <c r="B54">
        <v>121315</v>
      </c>
      <c r="C54" t="s">
        <v>465</v>
      </c>
      <c r="D54" s="100">
        <v>0</v>
      </c>
      <c r="E54" s="100">
        <v>140065.69</v>
      </c>
      <c r="F54" s="100">
        <v>0</v>
      </c>
      <c r="G54" s="100">
        <v>140065.69</v>
      </c>
      <c r="H54" s="100">
        <v>140065.69</v>
      </c>
      <c r="I54" s="135">
        <f t="shared" si="0"/>
        <v>140.06568999999999</v>
      </c>
      <c r="J54" s="100">
        <f t="shared" si="1"/>
        <v>140</v>
      </c>
    </row>
    <row r="55" spans="1:10">
      <c r="A55" t="s">
        <v>1325</v>
      </c>
      <c r="B55">
        <v>121316</v>
      </c>
      <c r="C55" t="s">
        <v>194</v>
      </c>
      <c r="D55" s="100">
        <v>0</v>
      </c>
      <c r="E55" s="100">
        <v>975400.34</v>
      </c>
      <c r="F55" s="100">
        <v>0</v>
      </c>
      <c r="G55" s="100">
        <v>975400.34</v>
      </c>
      <c r="H55" s="100">
        <v>975400.34</v>
      </c>
      <c r="I55" s="135">
        <f t="shared" si="0"/>
        <v>975.40033999999991</v>
      </c>
      <c r="J55" s="100">
        <f t="shared" si="1"/>
        <v>975</v>
      </c>
    </row>
    <row r="56" spans="1:10">
      <c r="A56" t="s">
        <v>1326</v>
      </c>
      <c r="B56">
        <v>121317</v>
      </c>
      <c r="C56" t="s">
        <v>198</v>
      </c>
      <c r="D56" s="100">
        <v>0</v>
      </c>
      <c r="E56" s="100">
        <v>2032.62</v>
      </c>
      <c r="F56" s="100">
        <v>0</v>
      </c>
      <c r="G56" s="100">
        <v>2032.62</v>
      </c>
      <c r="H56" s="100">
        <v>2032.62</v>
      </c>
      <c r="I56" s="135">
        <f t="shared" si="0"/>
        <v>2.0326200000000001</v>
      </c>
      <c r="J56" s="100">
        <f t="shared" si="1"/>
        <v>2</v>
      </c>
    </row>
    <row r="57" spans="1:10">
      <c r="A57" t="s">
        <v>513</v>
      </c>
      <c r="B57">
        <v>1217</v>
      </c>
      <c r="C57" t="s">
        <v>514</v>
      </c>
      <c r="D57" s="100">
        <v>183.52</v>
      </c>
      <c r="E57" s="100">
        <v>41.92</v>
      </c>
      <c r="F57" s="100">
        <v>0</v>
      </c>
      <c r="G57" s="100">
        <v>41.92</v>
      </c>
      <c r="H57" s="100">
        <v>225.44</v>
      </c>
      <c r="I57" s="135">
        <f t="shared" si="0"/>
        <v>4.1919999999999999E-2</v>
      </c>
      <c r="J57" s="100">
        <f t="shared" si="1"/>
        <v>0</v>
      </c>
    </row>
    <row r="58" spans="1:10">
      <c r="A58" t="s">
        <v>515</v>
      </c>
      <c r="B58">
        <v>12171</v>
      </c>
      <c r="C58" t="s">
        <v>516</v>
      </c>
      <c r="D58" s="100">
        <v>183.52</v>
      </c>
      <c r="E58" s="100">
        <v>41.92</v>
      </c>
      <c r="F58" s="100">
        <v>0</v>
      </c>
      <c r="G58" s="100">
        <v>41.92</v>
      </c>
      <c r="H58" s="100">
        <v>225.44</v>
      </c>
      <c r="I58" s="135">
        <f t="shared" si="0"/>
        <v>4.1919999999999999E-2</v>
      </c>
      <c r="J58" s="100">
        <f t="shared" si="1"/>
        <v>0</v>
      </c>
    </row>
    <row r="59" spans="1:10">
      <c r="A59" t="s">
        <v>517</v>
      </c>
      <c r="B59">
        <v>1218</v>
      </c>
      <c r="C59" t="s">
        <v>518</v>
      </c>
      <c r="D59" s="100">
        <v>5754077.1399999997</v>
      </c>
      <c r="E59" s="100">
        <v>1023925.99</v>
      </c>
      <c r="F59" s="100">
        <v>-125908.2</v>
      </c>
      <c r="G59" s="100">
        <v>898017.79</v>
      </c>
      <c r="H59" s="100">
        <v>6652094.9299999997</v>
      </c>
      <c r="I59" s="135">
        <f t="shared" si="0"/>
        <v>898.01778999999999</v>
      </c>
      <c r="J59" s="100">
        <f t="shared" si="1"/>
        <v>898</v>
      </c>
    </row>
    <row r="60" spans="1:10">
      <c r="A60" t="s">
        <v>519</v>
      </c>
      <c r="B60">
        <v>12181</v>
      </c>
      <c r="C60" t="s">
        <v>520</v>
      </c>
      <c r="D60" s="100">
        <v>4217059.13</v>
      </c>
      <c r="E60" s="100">
        <v>29032.720000000001</v>
      </c>
      <c r="F60" s="100">
        <v>-2836.06</v>
      </c>
      <c r="G60" s="100">
        <v>26196.66</v>
      </c>
      <c r="H60" s="100">
        <v>4243255.79</v>
      </c>
      <c r="I60" s="135">
        <f t="shared" si="0"/>
        <v>26.196660000000001</v>
      </c>
      <c r="J60" s="100">
        <f t="shared" si="1"/>
        <v>26</v>
      </c>
    </row>
    <row r="61" spans="1:10">
      <c r="A61" t="s">
        <v>521</v>
      </c>
      <c r="B61">
        <v>12182</v>
      </c>
      <c r="C61" t="s">
        <v>522</v>
      </c>
      <c r="D61" s="100">
        <v>1363772.27</v>
      </c>
      <c r="E61" s="100">
        <v>993545.17</v>
      </c>
      <c r="F61" s="100">
        <v>-121953.23</v>
      </c>
      <c r="G61" s="100">
        <v>871591.94</v>
      </c>
      <c r="H61" s="100">
        <v>2235364.21</v>
      </c>
      <c r="I61" s="135">
        <f t="shared" si="0"/>
        <v>871.59193999999991</v>
      </c>
      <c r="J61" s="100">
        <f t="shared" si="1"/>
        <v>872</v>
      </c>
    </row>
    <row r="62" spans="1:10">
      <c r="A62" t="s">
        <v>523</v>
      </c>
      <c r="B62">
        <v>12183</v>
      </c>
      <c r="C62" t="s">
        <v>524</v>
      </c>
      <c r="D62" s="100">
        <v>173245.74</v>
      </c>
      <c r="E62" s="100">
        <v>1348.1</v>
      </c>
      <c r="F62" s="100">
        <v>-1118.9100000000001</v>
      </c>
      <c r="G62" s="100">
        <v>229.19</v>
      </c>
      <c r="H62" s="100">
        <v>173474.93</v>
      </c>
      <c r="I62" s="135">
        <f t="shared" si="0"/>
        <v>0.22919</v>
      </c>
      <c r="J62" s="100">
        <f t="shared" si="1"/>
        <v>0</v>
      </c>
    </row>
    <row r="63" spans="1:10">
      <c r="A63" t="s">
        <v>525</v>
      </c>
      <c r="B63">
        <v>123</v>
      </c>
      <c r="C63" t="s">
        <v>526</v>
      </c>
      <c r="D63" s="100">
        <v>5348120.99</v>
      </c>
      <c r="E63" s="100">
        <v>70416.59</v>
      </c>
      <c r="F63" s="100">
        <v>-505765.77</v>
      </c>
      <c r="G63" s="100">
        <v>-435349.18</v>
      </c>
      <c r="H63" s="100">
        <v>4912771.8099999996</v>
      </c>
      <c r="I63" s="135">
        <f t="shared" si="0"/>
        <v>-435.34917999999999</v>
      </c>
      <c r="J63" s="100">
        <f t="shared" si="1"/>
        <v>-435</v>
      </c>
    </row>
    <row r="64" spans="1:10">
      <c r="A64" t="s">
        <v>527</v>
      </c>
      <c r="B64">
        <v>1231</v>
      </c>
      <c r="C64" t="s">
        <v>528</v>
      </c>
      <c r="D64" s="100">
        <v>17758585.370000001</v>
      </c>
      <c r="E64" s="100">
        <v>0</v>
      </c>
      <c r="F64" s="100">
        <v>-74215.490000000005</v>
      </c>
      <c r="G64" s="100">
        <v>-74215.490000000005</v>
      </c>
      <c r="H64" s="100">
        <v>17684369.879999999</v>
      </c>
      <c r="I64" s="135">
        <f t="shared" si="0"/>
        <v>-74.215490000000003</v>
      </c>
      <c r="J64" s="100">
        <f t="shared" si="1"/>
        <v>-74</v>
      </c>
    </row>
    <row r="65" spans="1:10">
      <c r="A65" t="s">
        <v>529</v>
      </c>
      <c r="B65">
        <v>12313</v>
      </c>
      <c r="C65" t="s">
        <v>233</v>
      </c>
      <c r="D65" s="100">
        <v>2400056.5099999998</v>
      </c>
      <c r="E65" s="100">
        <v>0</v>
      </c>
      <c r="F65" s="100">
        <v>0</v>
      </c>
      <c r="G65" s="100">
        <v>0</v>
      </c>
      <c r="H65" s="100">
        <v>2400056.5099999998</v>
      </c>
      <c r="I65" s="135">
        <f t="shared" si="0"/>
        <v>0</v>
      </c>
      <c r="J65" s="100">
        <f t="shared" si="1"/>
        <v>0</v>
      </c>
    </row>
    <row r="66" spans="1:10">
      <c r="A66" t="s">
        <v>530</v>
      </c>
      <c r="B66">
        <v>12314</v>
      </c>
      <c r="C66" t="s">
        <v>234</v>
      </c>
      <c r="D66" s="100">
        <v>791662.23</v>
      </c>
      <c r="E66" s="100">
        <v>0</v>
      </c>
      <c r="F66" s="100">
        <v>0</v>
      </c>
      <c r="G66" s="100">
        <v>0</v>
      </c>
      <c r="H66" s="100">
        <v>791662.23</v>
      </c>
      <c r="I66" s="135">
        <f t="shared" si="0"/>
        <v>0</v>
      </c>
      <c r="J66" s="100">
        <f t="shared" si="1"/>
        <v>0</v>
      </c>
    </row>
    <row r="67" spans="1:10">
      <c r="A67" t="s">
        <v>531</v>
      </c>
      <c r="B67">
        <v>12315</v>
      </c>
      <c r="C67" t="s">
        <v>235</v>
      </c>
      <c r="D67" s="100">
        <v>12405980.789999999</v>
      </c>
      <c r="E67" s="100">
        <v>0</v>
      </c>
      <c r="F67" s="100">
        <v>-71322.679999999993</v>
      </c>
      <c r="G67" s="100">
        <v>-71322.679999999993</v>
      </c>
      <c r="H67" s="100">
        <v>12334658.109999999</v>
      </c>
      <c r="I67" s="135">
        <f t="shared" si="0"/>
        <v>-71.322679999999991</v>
      </c>
      <c r="J67" s="100">
        <f t="shared" si="1"/>
        <v>-71</v>
      </c>
    </row>
    <row r="68" spans="1:10">
      <c r="A68" t="s">
        <v>532</v>
      </c>
      <c r="B68">
        <v>12317</v>
      </c>
      <c r="C68" t="s">
        <v>236</v>
      </c>
      <c r="D68" s="100">
        <v>2160885.84</v>
      </c>
      <c r="E68" s="100">
        <v>0</v>
      </c>
      <c r="F68" s="100">
        <v>-2892.81</v>
      </c>
      <c r="G68" s="100">
        <v>-2892.81</v>
      </c>
      <c r="H68" s="100">
        <v>2157993.0299999998</v>
      </c>
      <c r="I68" s="135">
        <f t="shared" si="0"/>
        <v>-2.8928099999999999</v>
      </c>
      <c r="J68" s="100">
        <f t="shared" si="1"/>
        <v>-3</v>
      </c>
    </row>
    <row r="69" spans="1:10">
      <c r="A69" t="s">
        <v>533</v>
      </c>
      <c r="B69">
        <v>12398</v>
      </c>
      <c r="C69" t="s">
        <v>534</v>
      </c>
      <c r="D69" s="100">
        <v>-12410464.380000001</v>
      </c>
      <c r="E69" s="100">
        <v>70416.59</v>
      </c>
      <c r="F69" s="100">
        <v>-431550.28</v>
      </c>
      <c r="G69" s="100">
        <v>-361133.69</v>
      </c>
      <c r="H69" s="100">
        <v>-12771598.07</v>
      </c>
      <c r="I69" s="135">
        <f t="shared" si="0"/>
        <v>-361.13369</v>
      </c>
      <c r="J69" s="100">
        <f t="shared" si="1"/>
        <v>-361</v>
      </c>
    </row>
    <row r="70" spans="1:10">
      <c r="A70" t="s">
        <v>535</v>
      </c>
      <c r="B70">
        <v>123982</v>
      </c>
      <c r="C70" t="s">
        <v>536</v>
      </c>
      <c r="D70" s="100">
        <v>-839219.01</v>
      </c>
      <c r="E70" s="100">
        <v>0</v>
      </c>
      <c r="F70" s="100">
        <v>-60001.38</v>
      </c>
      <c r="G70" s="100">
        <v>-60001.38</v>
      </c>
      <c r="H70" s="100">
        <v>-899220.39</v>
      </c>
      <c r="I70" s="135">
        <f t="shared" si="0"/>
        <v>-60.001379999999997</v>
      </c>
      <c r="J70" s="100">
        <f t="shared" si="1"/>
        <v>-60</v>
      </c>
    </row>
    <row r="71" spans="1:10">
      <c r="A71" t="s">
        <v>537</v>
      </c>
      <c r="B71">
        <v>123983</v>
      </c>
      <c r="C71" t="s">
        <v>538</v>
      </c>
      <c r="D71" s="100">
        <v>-746057.39</v>
      </c>
      <c r="E71" s="100">
        <v>0</v>
      </c>
      <c r="F71" s="100">
        <v>-4998.51</v>
      </c>
      <c r="G71" s="100">
        <v>-4998.51</v>
      </c>
      <c r="H71" s="100">
        <v>-751055.9</v>
      </c>
      <c r="I71" s="135">
        <f t="shared" si="0"/>
        <v>-4.9985100000000005</v>
      </c>
      <c r="J71" s="100">
        <f t="shared" si="1"/>
        <v>-5</v>
      </c>
    </row>
    <row r="72" spans="1:10">
      <c r="A72" t="s">
        <v>539</v>
      </c>
      <c r="B72">
        <v>123984</v>
      </c>
      <c r="C72" t="s">
        <v>540</v>
      </c>
      <c r="D72" s="100">
        <v>-8808653.5700000003</v>
      </c>
      <c r="E72" s="100">
        <v>67523.78</v>
      </c>
      <c r="F72" s="100">
        <v>-356232.28</v>
      </c>
      <c r="G72" s="100">
        <v>-288708.5</v>
      </c>
      <c r="H72" s="100">
        <v>-9097362.0700000003</v>
      </c>
      <c r="I72" s="135">
        <f t="shared" ref="I72:I135" si="2">G72/1000</f>
        <v>-288.70850000000002</v>
      </c>
      <c r="J72" s="100">
        <f t="shared" ref="J72:J135" si="3">ROUND(I72,0)</f>
        <v>-289</v>
      </c>
    </row>
    <row r="73" spans="1:10">
      <c r="A73" t="s">
        <v>541</v>
      </c>
      <c r="B73">
        <v>123986</v>
      </c>
      <c r="C73" t="s">
        <v>542</v>
      </c>
      <c r="D73" s="100">
        <v>-2016534.41</v>
      </c>
      <c r="E73" s="100">
        <v>2892.81</v>
      </c>
      <c r="F73" s="100">
        <v>-10318.11</v>
      </c>
      <c r="G73" s="100">
        <v>-7425.3</v>
      </c>
      <c r="H73" s="100">
        <v>-2023959.71</v>
      </c>
      <c r="I73" s="135">
        <f t="shared" si="2"/>
        <v>-7.4253</v>
      </c>
      <c r="J73" s="100">
        <f t="shared" si="3"/>
        <v>-7</v>
      </c>
    </row>
    <row r="74" spans="1:10">
      <c r="A74" t="s">
        <v>543</v>
      </c>
      <c r="B74">
        <v>124</v>
      </c>
      <c r="C74" t="s">
        <v>544</v>
      </c>
      <c r="D74" s="100">
        <v>2029052.69</v>
      </c>
      <c r="E74" s="100">
        <v>219968.8</v>
      </c>
      <c r="F74" s="100">
        <v>-324564.71999999997</v>
      </c>
      <c r="G74" s="100">
        <v>-104595.92</v>
      </c>
      <c r="H74" s="100">
        <v>1924456.77</v>
      </c>
      <c r="I74" s="135">
        <f t="shared" si="2"/>
        <v>-104.59591999999999</v>
      </c>
      <c r="J74" s="100">
        <f t="shared" si="3"/>
        <v>-105</v>
      </c>
    </row>
    <row r="75" spans="1:10">
      <c r="A75" t="s">
        <v>545</v>
      </c>
      <c r="B75">
        <v>1241</v>
      </c>
      <c r="C75" t="s">
        <v>260</v>
      </c>
      <c r="D75" s="100">
        <v>12791215.48</v>
      </c>
      <c r="E75" s="100">
        <v>219968.8</v>
      </c>
      <c r="F75" s="100">
        <v>0</v>
      </c>
      <c r="G75" s="100">
        <v>219968.8</v>
      </c>
      <c r="H75" s="100">
        <v>13011184.279999999</v>
      </c>
      <c r="I75" s="135">
        <f t="shared" si="2"/>
        <v>219.96879999999999</v>
      </c>
      <c r="J75" s="100">
        <f t="shared" si="3"/>
        <v>220</v>
      </c>
    </row>
    <row r="76" spans="1:10">
      <c r="A76" t="s">
        <v>546</v>
      </c>
      <c r="B76">
        <v>124101</v>
      </c>
      <c r="C76" t="s">
        <v>260</v>
      </c>
      <c r="D76" s="100">
        <v>12791215.48</v>
      </c>
      <c r="E76" s="100">
        <v>219968.8</v>
      </c>
      <c r="F76" s="100">
        <v>0</v>
      </c>
      <c r="G76" s="100">
        <v>219968.8</v>
      </c>
      <c r="H76" s="100">
        <v>13011184.279999999</v>
      </c>
      <c r="I76" s="135">
        <f t="shared" si="2"/>
        <v>219.96879999999999</v>
      </c>
      <c r="J76" s="100">
        <f t="shared" si="3"/>
        <v>220</v>
      </c>
    </row>
    <row r="77" spans="1:10">
      <c r="A77" t="s">
        <v>547</v>
      </c>
      <c r="B77" s="650">
        <v>12498</v>
      </c>
      <c r="C77" t="s">
        <v>548</v>
      </c>
      <c r="D77" s="100">
        <v>-10762162.789999999</v>
      </c>
      <c r="E77" s="100">
        <v>0</v>
      </c>
      <c r="F77" s="100">
        <v>-324564.71999999997</v>
      </c>
      <c r="G77" s="100">
        <v>-324564.71999999997</v>
      </c>
      <c r="H77" s="100">
        <v>-11086727.51</v>
      </c>
      <c r="I77" s="135">
        <f t="shared" si="2"/>
        <v>-324.56471999999997</v>
      </c>
      <c r="J77" s="100">
        <f t="shared" si="3"/>
        <v>-325</v>
      </c>
    </row>
    <row r="78" spans="1:10">
      <c r="A78" t="s">
        <v>549</v>
      </c>
      <c r="B78" s="650">
        <v>1242</v>
      </c>
      <c r="C78" t="s">
        <v>550</v>
      </c>
      <c r="D78" s="100">
        <v>-10762162.789999999</v>
      </c>
      <c r="E78" s="100">
        <v>0</v>
      </c>
      <c r="F78" s="100">
        <v>-324564.71999999997</v>
      </c>
      <c r="G78" s="100">
        <v>-324564.71999999997</v>
      </c>
      <c r="H78" s="100">
        <v>-11086727.51</v>
      </c>
      <c r="I78" s="135">
        <f t="shared" si="2"/>
        <v>-324.56471999999997</v>
      </c>
      <c r="J78" s="100">
        <f t="shared" si="3"/>
        <v>-325</v>
      </c>
    </row>
    <row r="79" spans="1:10">
      <c r="A79" t="s">
        <v>1327</v>
      </c>
      <c r="B79" s="650">
        <v>125</v>
      </c>
      <c r="C79" t="s">
        <v>144</v>
      </c>
      <c r="D79" s="100">
        <v>16347113.51</v>
      </c>
      <c r="E79" s="100">
        <v>0</v>
      </c>
      <c r="F79" s="100">
        <v>-681129.75</v>
      </c>
      <c r="G79" s="100">
        <v>-681129.75</v>
      </c>
      <c r="H79" s="100">
        <v>15665983.76</v>
      </c>
      <c r="I79" s="135">
        <f t="shared" si="2"/>
        <v>-681.12974999999994</v>
      </c>
      <c r="J79" s="100">
        <f t="shared" si="3"/>
        <v>-681</v>
      </c>
    </row>
    <row r="80" spans="1:10">
      <c r="A80" t="s">
        <v>1328</v>
      </c>
      <c r="B80" s="650">
        <v>1251</v>
      </c>
      <c r="C80" t="s">
        <v>144</v>
      </c>
      <c r="D80" s="100">
        <v>16347113.51</v>
      </c>
      <c r="E80" s="100">
        <v>0</v>
      </c>
      <c r="F80" s="100">
        <v>-681129.75</v>
      </c>
      <c r="G80" s="100">
        <v>-681129.75</v>
      </c>
      <c r="H80" s="100">
        <v>15665983.76</v>
      </c>
      <c r="I80" s="135">
        <f t="shared" si="2"/>
        <v>-681.12974999999994</v>
      </c>
      <c r="J80" s="100">
        <f t="shared" si="3"/>
        <v>-681</v>
      </c>
    </row>
    <row r="81" spans="1:10">
      <c r="A81" t="s">
        <v>1329</v>
      </c>
      <c r="B81">
        <v>12511</v>
      </c>
      <c r="C81" t="s">
        <v>1330</v>
      </c>
      <c r="D81" s="100">
        <v>23158411.010000002</v>
      </c>
      <c r="E81" s="100">
        <v>0</v>
      </c>
      <c r="F81" s="100">
        <v>0</v>
      </c>
      <c r="G81" s="100">
        <v>0</v>
      </c>
      <c r="H81" s="100">
        <v>23158411.010000002</v>
      </c>
      <c r="I81" s="135">
        <f t="shared" si="2"/>
        <v>0</v>
      </c>
      <c r="J81" s="100">
        <f t="shared" si="3"/>
        <v>0</v>
      </c>
    </row>
    <row r="82" spans="1:10">
      <c r="A82" t="s">
        <v>1331</v>
      </c>
      <c r="B82" s="650">
        <v>12512</v>
      </c>
      <c r="C82" t="s">
        <v>1332</v>
      </c>
      <c r="D82" s="100">
        <v>-6811297.5</v>
      </c>
      <c r="E82" s="100">
        <v>0</v>
      </c>
      <c r="F82" s="100">
        <v>-681129.75</v>
      </c>
      <c r="G82" s="100">
        <v>-681129.75</v>
      </c>
      <c r="H82" s="100">
        <v>-7492427.25</v>
      </c>
      <c r="I82" s="135">
        <f t="shared" si="2"/>
        <v>-681.12974999999994</v>
      </c>
      <c r="J82" s="100">
        <f t="shared" si="3"/>
        <v>-681</v>
      </c>
    </row>
    <row r="83" spans="1:10">
      <c r="A83">
        <v>2</v>
      </c>
      <c r="B83" s="650">
        <v>2</v>
      </c>
      <c r="C83" t="s">
        <v>551</v>
      </c>
      <c r="D83" s="100">
        <v>-87394640.25</v>
      </c>
      <c r="E83" s="100">
        <v>52903209.729999997</v>
      </c>
      <c r="F83" s="100">
        <v>-50146413.960000001</v>
      </c>
      <c r="G83" s="100">
        <v>2756795.77</v>
      </c>
      <c r="H83" s="100">
        <v>-84637844.480000004</v>
      </c>
      <c r="I83" s="135">
        <f t="shared" si="2"/>
        <v>2756.7957700000002</v>
      </c>
      <c r="J83" s="100">
        <f t="shared" si="3"/>
        <v>2757</v>
      </c>
    </row>
    <row r="84" spans="1:10">
      <c r="A84" t="s">
        <v>552</v>
      </c>
      <c r="B84" s="650">
        <v>21</v>
      </c>
      <c r="C84" t="s">
        <v>8</v>
      </c>
      <c r="D84" s="100">
        <v>-28587769.68</v>
      </c>
      <c r="E84" s="100">
        <v>48379251.740000002</v>
      </c>
      <c r="F84" s="100">
        <v>-47913765.350000001</v>
      </c>
      <c r="G84" s="100">
        <v>465486.39</v>
      </c>
      <c r="H84" s="100">
        <v>-28122283.289999999</v>
      </c>
      <c r="I84" s="135">
        <f t="shared" si="2"/>
        <v>465.48639000000003</v>
      </c>
      <c r="J84" s="100">
        <f t="shared" si="3"/>
        <v>465</v>
      </c>
    </row>
    <row r="85" spans="1:10">
      <c r="A85" t="s">
        <v>553</v>
      </c>
      <c r="B85" s="650">
        <v>211</v>
      </c>
      <c r="C85" t="s">
        <v>554</v>
      </c>
      <c r="D85" s="100">
        <v>-28587769.68</v>
      </c>
      <c r="E85" s="100">
        <v>48379251.740000002</v>
      </c>
      <c r="F85" s="100">
        <v>-47913765.350000001</v>
      </c>
      <c r="G85" s="100">
        <v>465486.39</v>
      </c>
      <c r="H85" s="100">
        <v>-28122283.289999999</v>
      </c>
      <c r="I85" s="135">
        <f t="shared" si="2"/>
        <v>465.48639000000003</v>
      </c>
      <c r="J85" s="100">
        <f t="shared" si="3"/>
        <v>465</v>
      </c>
    </row>
    <row r="86" spans="1:10">
      <c r="A86" t="s">
        <v>555</v>
      </c>
      <c r="B86" s="650">
        <v>2114</v>
      </c>
      <c r="C86" t="s">
        <v>556</v>
      </c>
      <c r="D86" s="100">
        <v>-1061213.57</v>
      </c>
      <c r="E86" s="100">
        <v>7641680.5099999998</v>
      </c>
      <c r="F86" s="100">
        <v>-7416088.4299999997</v>
      </c>
      <c r="G86" s="100">
        <v>225592.08</v>
      </c>
      <c r="H86" s="100">
        <v>-835621.49</v>
      </c>
      <c r="I86" s="135">
        <f t="shared" si="2"/>
        <v>225.59207999999998</v>
      </c>
      <c r="J86" s="100">
        <f t="shared" si="3"/>
        <v>226</v>
      </c>
    </row>
    <row r="87" spans="1:10">
      <c r="A87" t="s">
        <v>557</v>
      </c>
      <c r="B87" s="650">
        <v>60444400000000</v>
      </c>
      <c r="C87" t="s">
        <v>558</v>
      </c>
      <c r="D87" s="100">
        <v>-30000</v>
      </c>
      <c r="E87" s="100">
        <v>161073.51</v>
      </c>
      <c r="F87" s="100">
        <v>-161073.51</v>
      </c>
      <c r="G87" s="100">
        <v>0</v>
      </c>
      <c r="H87" s="100">
        <v>-30000</v>
      </c>
      <c r="I87" s="135">
        <f t="shared" si="2"/>
        <v>0</v>
      </c>
      <c r="J87" s="100">
        <f t="shared" si="3"/>
        <v>0</v>
      </c>
    </row>
    <row r="88" spans="1:10">
      <c r="A88" t="s">
        <v>559</v>
      </c>
      <c r="B88" s="650">
        <v>34028300000000</v>
      </c>
      <c r="C88" t="s">
        <v>560</v>
      </c>
      <c r="D88" s="100">
        <v>0</v>
      </c>
      <c r="E88" s="100">
        <v>436.6</v>
      </c>
      <c r="F88" s="100">
        <v>-436.6</v>
      </c>
      <c r="G88" s="100">
        <v>0</v>
      </c>
      <c r="H88" s="100">
        <v>0</v>
      </c>
      <c r="I88" s="135">
        <f t="shared" si="2"/>
        <v>0</v>
      </c>
      <c r="J88" s="100">
        <f t="shared" si="3"/>
        <v>0</v>
      </c>
    </row>
    <row r="89" spans="1:10">
      <c r="A89" t="s">
        <v>561</v>
      </c>
      <c r="B89" t="s">
        <v>562</v>
      </c>
      <c r="C89" t="s">
        <v>563</v>
      </c>
      <c r="D89" s="100">
        <v>0</v>
      </c>
      <c r="E89" s="100">
        <v>896294.05</v>
      </c>
      <c r="F89" s="100">
        <v>-896294.05</v>
      </c>
      <c r="G89" s="100">
        <v>0</v>
      </c>
      <c r="H89" s="100">
        <v>0</v>
      </c>
      <c r="I89" s="135">
        <f t="shared" si="2"/>
        <v>0</v>
      </c>
      <c r="J89" s="100">
        <f t="shared" si="3"/>
        <v>0</v>
      </c>
    </row>
    <row r="90" spans="1:10">
      <c r="A90" t="s">
        <v>564</v>
      </c>
      <c r="B90" s="650" t="s">
        <v>565</v>
      </c>
      <c r="C90" t="s">
        <v>566</v>
      </c>
      <c r="D90" s="100">
        <v>0</v>
      </c>
      <c r="E90" s="100">
        <v>24008.44</v>
      </c>
      <c r="F90" s="100">
        <v>-24008.44</v>
      </c>
      <c r="G90" s="100">
        <v>0</v>
      </c>
      <c r="H90" s="100">
        <v>0</v>
      </c>
      <c r="I90" s="135">
        <f t="shared" si="2"/>
        <v>0</v>
      </c>
      <c r="J90" s="100">
        <f t="shared" si="3"/>
        <v>0</v>
      </c>
    </row>
    <row r="91" spans="1:10">
      <c r="A91" t="s">
        <v>567</v>
      </c>
      <c r="B91" s="650" t="s">
        <v>568</v>
      </c>
      <c r="C91" t="s">
        <v>569</v>
      </c>
      <c r="D91" s="100">
        <v>0</v>
      </c>
      <c r="E91" s="100">
        <v>1012400.92</v>
      </c>
      <c r="F91" s="100">
        <v>-1012400.92</v>
      </c>
      <c r="G91" s="100">
        <v>0</v>
      </c>
      <c r="H91" s="100">
        <v>0</v>
      </c>
      <c r="I91" s="135">
        <f t="shared" si="2"/>
        <v>0</v>
      </c>
      <c r="J91" s="100">
        <f t="shared" si="3"/>
        <v>0</v>
      </c>
    </row>
    <row r="92" spans="1:10">
      <c r="A92" t="s">
        <v>1335</v>
      </c>
      <c r="B92" t="s">
        <v>1336</v>
      </c>
      <c r="C92" t="s">
        <v>1337</v>
      </c>
      <c r="D92" s="100">
        <v>0</v>
      </c>
      <c r="E92" s="100">
        <v>30877.87</v>
      </c>
      <c r="F92" s="100">
        <v>-43876.57</v>
      </c>
      <c r="G92" s="100">
        <v>-12998.7</v>
      </c>
      <c r="H92" s="100">
        <v>-12998.7</v>
      </c>
      <c r="I92" s="135">
        <f t="shared" si="2"/>
        <v>-12.998700000000001</v>
      </c>
      <c r="J92" s="100">
        <f t="shared" si="3"/>
        <v>-13</v>
      </c>
    </row>
    <row r="93" spans="1:10">
      <c r="A93" t="s">
        <v>570</v>
      </c>
      <c r="B93" t="s">
        <v>571</v>
      </c>
      <c r="C93" t="s">
        <v>572</v>
      </c>
      <c r="D93" s="100">
        <v>-8454.1200000000008</v>
      </c>
      <c r="E93" s="100">
        <v>25362.36</v>
      </c>
      <c r="F93" s="100">
        <v>-25362.36</v>
      </c>
      <c r="G93" s="100">
        <v>0</v>
      </c>
      <c r="H93" s="100">
        <v>-8454.1200000000008</v>
      </c>
      <c r="I93" s="135">
        <f t="shared" si="2"/>
        <v>0</v>
      </c>
      <c r="J93" s="100">
        <f t="shared" si="3"/>
        <v>0</v>
      </c>
    </row>
    <row r="94" spans="1:10">
      <c r="A94" t="s">
        <v>573</v>
      </c>
      <c r="B94" s="650" t="s">
        <v>574</v>
      </c>
      <c r="C94" t="s">
        <v>575</v>
      </c>
      <c r="D94" s="100">
        <v>0</v>
      </c>
      <c r="E94" s="100">
        <v>14500</v>
      </c>
      <c r="F94" s="100">
        <v>-14500</v>
      </c>
      <c r="G94" s="100">
        <v>0</v>
      </c>
      <c r="H94" s="100">
        <v>0</v>
      </c>
      <c r="I94" s="135">
        <f t="shared" si="2"/>
        <v>0</v>
      </c>
      <c r="J94" s="100">
        <f t="shared" si="3"/>
        <v>0</v>
      </c>
    </row>
    <row r="95" spans="1:10">
      <c r="A95" t="s">
        <v>576</v>
      </c>
      <c r="B95" s="650" t="s">
        <v>577</v>
      </c>
      <c r="C95" t="s">
        <v>578</v>
      </c>
      <c r="D95" s="100">
        <v>-878.15</v>
      </c>
      <c r="E95" s="100">
        <v>2068.39</v>
      </c>
      <c r="F95" s="100">
        <v>-2492.4</v>
      </c>
      <c r="G95" s="100">
        <v>-424.01</v>
      </c>
      <c r="H95" s="100">
        <v>-1302.1600000000001</v>
      </c>
      <c r="I95" s="135">
        <f t="shared" si="2"/>
        <v>-0.42401</v>
      </c>
      <c r="J95" s="100">
        <f t="shared" si="3"/>
        <v>0</v>
      </c>
    </row>
    <row r="96" spans="1:10">
      <c r="A96" t="s">
        <v>1341</v>
      </c>
      <c r="B96" s="650" t="s">
        <v>1342</v>
      </c>
      <c r="C96" t="s">
        <v>1343</v>
      </c>
      <c r="D96" s="100">
        <v>0</v>
      </c>
      <c r="E96" s="100">
        <v>2550</v>
      </c>
      <c r="F96" s="100">
        <v>-2550</v>
      </c>
      <c r="G96" s="100">
        <v>0</v>
      </c>
      <c r="H96" s="100">
        <v>0</v>
      </c>
      <c r="I96" s="135">
        <f t="shared" si="2"/>
        <v>0</v>
      </c>
      <c r="J96" s="100">
        <f t="shared" si="3"/>
        <v>0</v>
      </c>
    </row>
    <row r="97" spans="1:10">
      <c r="A97" t="s">
        <v>579</v>
      </c>
      <c r="B97" s="650" t="s">
        <v>580</v>
      </c>
      <c r="C97" t="s">
        <v>581</v>
      </c>
      <c r="D97" s="100">
        <v>0</v>
      </c>
      <c r="E97" s="100">
        <v>13760</v>
      </c>
      <c r="F97" s="100">
        <v>-13760</v>
      </c>
      <c r="G97" s="100">
        <v>0</v>
      </c>
      <c r="H97" s="100">
        <v>0</v>
      </c>
      <c r="I97" s="135">
        <f t="shared" si="2"/>
        <v>0</v>
      </c>
      <c r="J97" s="100">
        <f t="shared" si="3"/>
        <v>0</v>
      </c>
    </row>
    <row r="98" spans="1:10">
      <c r="A98" t="s">
        <v>1347</v>
      </c>
      <c r="B98" s="650" t="s">
        <v>1348</v>
      </c>
      <c r="C98" t="s">
        <v>1349</v>
      </c>
      <c r="D98" s="100">
        <v>0</v>
      </c>
      <c r="E98" s="100">
        <v>3990</v>
      </c>
      <c r="F98" s="100">
        <v>-3990</v>
      </c>
      <c r="G98" s="100">
        <v>0</v>
      </c>
      <c r="H98" s="100">
        <v>0</v>
      </c>
      <c r="I98" s="135">
        <f t="shared" si="2"/>
        <v>0</v>
      </c>
      <c r="J98" s="100">
        <f t="shared" si="3"/>
        <v>0</v>
      </c>
    </row>
    <row r="99" spans="1:10">
      <c r="A99" t="s">
        <v>582</v>
      </c>
      <c r="B99" s="650">
        <v>33634300000000</v>
      </c>
      <c r="C99" t="s">
        <v>583</v>
      </c>
      <c r="D99" s="100">
        <v>-9424.74</v>
      </c>
      <c r="E99" s="100">
        <v>24121.74</v>
      </c>
      <c r="F99" s="100">
        <v>-14697</v>
      </c>
      <c r="G99" s="100">
        <v>9424.74</v>
      </c>
      <c r="H99" s="100">
        <v>0</v>
      </c>
      <c r="I99" s="135">
        <f t="shared" si="2"/>
        <v>9.4247399999999999</v>
      </c>
      <c r="J99" s="100">
        <f t="shared" si="3"/>
        <v>9</v>
      </c>
    </row>
    <row r="100" spans="1:10">
      <c r="A100" t="s">
        <v>1350</v>
      </c>
      <c r="B100" s="650">
        <v>30033800000000</v>
      </c>
      <c r="C100" t="s">
        <v>1351</v>
      </c>
      <c r="D100" s="100">
        <v>0</v>
      </c>
      <c r="E100" s="100">
        <v>94198.32</v>
      </c>
      <c r="F100" s="100">
        <v>-94198.32</v>
      </c>
      <c r="G100" s="100">
        <v>0</v>
      </c>
      <c r="H100" s="100">
        <v>0</v>
      </c>
      <c r="I100" s="135">
        <f t="shared" si="2"/>
        <v>0</v>
      </c>
      <c r="J100" s="100">
        <f t="shared" si="3"/>
        <v>0</v>
      </c>
    </row>
    <row r="101" spans="1:10">
      <c r="A101" t="s">
        <v>1355</v>
      </c>
      <c r="B101" s="650" t="s">
        <v>1356</v>
      </c>
      <c r="C101" t="s">
        <v>1357</v>
      </c>
      <c r="D101" s="100">
        <v>0</v>
      </c>
      <c r="E101" s="100">
        <v>131827.98000000001</v>
      </c>
      <c r="F101" s="100">
        <v>-131827.98000000001</v>
      </c>
      <c r="G101" s="100">
        <v>0</v>
      </c>
      <c r="H101" s="100">
        <v>0</v>
      </c>
      <c r="I101" s="135">
        <f t="shared" si="2"/>
        <v>0</v>
      </c>
      <c r="J101" s="100">
        <f t="shared" si="3"/>
        <v>0</v>
      </c>
    </row>
    <row r="102" spans="1:10">
      <c r="A102" t="s">
        <v>590</v>
      </c>
      <c r="B102" s="650" t="s">
        <v>591</v>
      </c>
      <c r="C102" t="s">
        <v>592</v>
      </c>
      <c r="D102" s="100">
        <v>-6372.35</v>
      </c>
      <c r="E102" s="100">
        <v>29477.4</v>
      </c>
      <c r="F102" s="100">
        <v>-23105.05</v>
      </c>
      <c r="G102" s="100">
        <v>6372.35</v>
      </c>
      <c r="H102" s="100">
        <v>0</v>
      </c>
      <c r="I102" s="135">
        <f t="shared" si="2"/>
        <v>6.37235</v>
      </c>
      <c r="J102" s="100">
        <f t="shared" si="3"/>
        <v>6</v>
      </c>
    </row>
    <row r="103" spans="1:10">
      <c r="A103" t="s">
        <v>593</v>
      </c>
      <c r="B103" s="650" t="s">
        <v>594</v>
      </c>
      <c r="C103" t="s">
        <v>595</v>
      </c>
      <c r="D103" s="100">
        <v>-219968.8</v>
      </c>
      <c r="E103" s="100">
        <v>244968.8</v>
      </c>
      <c r="F103" s="100">
        <v>-25000</v>
      </c>
      <c r="G103" s="100">
        <v>219968.8</v>
      </c>
      <c r="H103" s="100">
        <v>0</v>
      </c>
      <c r="I103" s="135">
        <f t="shared" si="2"/>
        <v>219.96879999999999</v>
      </c>
      <c r="J103" s="100">
        <f t="shared" si="3"/>
        <v>220</v>
      </c>
    </row>
    <row r="104" spans="1:10">
      <c r="A104" t="s">
        <v>1361</v>
      </c>
      <c r="B104" s="650">
        <v>32578400000000</v>
      </c>
      <c r="C104" t="s">
        <v>1362</v>
      </c>
      <c r="D104" s="100">
        <v>0</v>
      </c>
      <c r="E104" s="100">
        <v>3100</v>
      </c>
      <c r="F104" s="100">
        <v>-3100</v>
      </c>
      <c r="G104" s="100">
        <v>0</v>
      </c>
      <c r="H104" s="100">
        <v>0</v>
      </c>
      <c r="I104" s="135">
        <f t="shared" si="2"/>
        <v>0</v>
      </c>
      <c r="J104" s="100">
        <f t="shared" si="3"/>
        <v>0</v>
      </c>
    </row>
    <row r="105" spans="1:10">
      <c r="A105" t="s">
        <v>596</v>
      </c>
      <c r="B105" s="650" t="s">
        <v>597</v>
      </c>
      <c r="C105" t="s">
        <v>598</v>
      </c>
      <c r="D105" s="100">
        <v>0</v>
      </c>
      <c r="E105" s="100">
        <v>1033.8399999999999</v>
      </c>
      <c r="F105" s="100">
        <v>-1033.8399999999999</v>
      </c>
      <c r="G105" s="100">
        <v>0</v>
      </c>
      <c r="H105" s="100">
        <v>0</v>
      </c>
      <c r="I105" s="135">
        <f t="shared" si="2"/>
        <v>0</v>
      </c>
      <c r="J105" s="100">
        <f t="shared" si="3"/>
        <v>0</v>
      </c>
    </row>
    <row r="106" spans="1:10">
      <c r="A106" t="s">
        <v>602</v>
      </c>
      <c r="B106" s="650" t="s">
        <v>603</v>
      </c>
      <c r="C106" t="s">
        <v>604</v>
      </c>
      <c r="D106" s="100">
        <v>0</v>
      </c>
      <c r="E106" s="100">
        <v>40600</v>
      </c>
      <c r="F106" s="100">
        <v>-40600</v>
      </c>
      <c r="G106" s="100">
        <v>0</v>
      </c>
      <c r="H106" s="100">
        <v>0</v>
      </c>
      <c r="I106" s="135">
        <f t="shared" si="2"/>
        <v>0</v>
      </c>
      <c r="J106" s="100">
        <f t="shared" si="3"/>
        <v>0</v>
      </c>
    </row>
    <row r="107" spans="1:10">
      <c r="A107" t="s">
        <v>605</v>
      </c>
      <c r="B107" s="650" t="s">
        <v>606</v>
      </c>
      <c r="C107" t="s">
        <v>607</v>
      </c>
      <c r="D107" s="100">
        <v>0</v>
      </c>
      <c r="E107" s="100">
        <v>5000</v>
      </c>
      <c r="F107" s="100">
        <v>-7450</v>
      </c>
      <c r="G107" s="100">
        <v>-2450</v>
      </c>
      <c r="H107" s="100">
        <v>-2450</v>
      </c>
      <c r="I107" s="135">
        <f t="shared" si="2"/>
        <v>-2.4500000000000002</v>
      </c>
      <c r="J107" s="100">
        <f t="shared" si="3"/>
        <v>-2</v>
      </c>
    </row>
    <row r="108" spans="1:10">
      <c r="A108" t="s">
        <v>1369</v>
      </c>
      <c r="B108" s="650" t="s">
        <v>1370</v>
      </c>
      <c r="C108" t="s">
        <v>1371</v>
      </c>
      <c r="D108" s="100">
        <v>0</v>
      </c>
      <c r="E108" s="100">
        <v>4780</v>
      </c>
      <c r="F108" s="100">
        <v>-4780</v>
      </c>
      <c r="G108" s="100">
        <v>0</v>
      </c>
      <c r="H108" s="100">
        <v>0</v>
      </c>
      <c r="I108" s="135">
        <f t="shared" si="2"/>
        <v>0</v>
      </c>
      <c r="J108" s="100">
        <f t="shared" si="3"/>
        <v>0</v>
      </c>
    </row>
    <row r="109" spans="1:10">
      <c r="A109" t="s">
        <v>611</v>
      </c>
      <c r="B109" s="650" t="s">
        <v>612</v>
      </c>
      <c r="C109" t="s">
        <v>613</v>
      </c>
      <c r="D109" s="100">
        <v>0</v>
      </c>
      <c r="E109" s="100">
        <v>61212.04</v>
      </c>
      <c r="F109" s="100">
        <v>-61212.04</v>
      </c>
      <c r="G109" s="100">
        <v>0</v>
      </c>
      <c r="H109" s="100">
        <v>0</v>
      </c>
      <c r="I109" s="135">
        <f t="shared" si="2"/>
        <v>0</v>
      </c>
      <c r="J109" s="100">
        <f t="shared" si="3"/>
        <v>0</v>
      </c>
    </row>
    <row r="110" spans="1:10">
      <c r="A110" t="s">
        <v>614</v>
      </c>
      <c r="B110" s="650" t="s">
        <v>615</v>
      </c>
      <c r="C110" t="s">
        <v>616</v>
      </c>
      <c r="D110" s="100">
        <v>-84229.6</v>
      </c>
      <c r="E110" s="100">
        <v>0</v>
      </c>
      <c r="F110" s="100">
        <v>0</v>
      </c>
      <c r="G110" s="100">
        <v>0</v>
      </c>
      <c r="H110" s="100">
        <v>-84229.6</v>
      </c>
      <c r="I110" s="135">
        <f t="shared" si="2"/>
        <v>0</v>
      </c>
      <c r="J110" s="100">
        <f t="shared" si="3"/>
        <v>0</v>
      </c>
    </row>
    <row r="111" spans="1:10">
      <c r="A111" t="s">
        <v>617</v>
      </c>
      <c r="B111" s="650">
        <v>33754500000000</v>
      </c>
      <c r="C111" t="s">
        <v>618</v>
      </c>
      <c r="D111" s="100">
        <v>-251708</v>
      </c>
      <c r="E111" s="100">
        <v>151024.79999999999</v>
      </c>
      <c r="F111" s="100">
        <v>0</v>
      </c>
      <c r="G111" s="100">
        <v>151024.79999999999</v>
      </c>
      <c r="H111" s="100">
        <v>-100683.2</v>
      </c>
      <c r="I111" s="135">
        <f t="shared" si="2"/>
        <v>151.0248</v>
      </c>
      <c r="J111" s="100">
        <f t="shared" si="3"/>
        <v>151</v>
      </c>
    </row>
    <row r="112" spans="1:10">
      <c r="A112" t="s">
        <v>1372</v>
      </c>
      <c r="B112" s="650" t="s">
        <v>1373</v>
      </c>
      <c r="C112" t="s">
        <v>1374</v>
      </c>
      <c r="D112" s="100">
        <v>0</v>
      </c>
      <c r="E112" s="100">
        <v>22800</v>
      </c>
      <c r="F112" s="100">
        <v>-22800</v>
      </c>
      <c r="G112" s="100">
        <v>0</v>
      </c>
      <c r="H112" s="100">
        <v>0</v>
      </c>
      <c r="I112" s="135">
        <f t="shared" si="2"/>
        <v>0</v>
      </c>
      <c r="J112" s="100">
        <f t="shared" si="3"/>
        <v>0</v>
      </c>
    </row>
    <row r="113" spans="1:10">
      <c r="A113" t="s">
        <v>619</v>
      </c>
      <c r="B113" s="650">
        <v>3017430000000</v>
      </c>
      <c r="C113" t="s">
        <v>620</v>
      </c>
      <c r="D113" s="100">
        <v>0</v>
      </c>
      <c r="E113" s="100">
        <v>44667</v>
      </c>
      <c r="F113" s="100">
        <v>-44667</v>
      </c>
      <c r="G113" s="100">
        <v>0</v>
      </c>
      <c r="H113" s="100">
        <v>0</v>
      </c>
      <c r="I113" s="135">
        <f t="shared" si="2"/>
        <v>0</v>
      </c>
      <c r="J113" s="100">
        <f t="shared" si="3"/>
        <v>0</v>
      </c>
    </row>
    <row r="114" spans="1:10">
      <c r="A114" t="s">
        <v>1378</v>
      </c>
      <c r="B114" s="650">
        <v>10499000000000</v>
      </c>
      <c r="C114" t="s">
        <v>1379</v>
      </c>
      <c r="D114" s="100">
        <v>0</v>
      </c>
      <c r="E114" s="100">
        <v>21596</v>
      </c>
      <c r="F114" s="100">
        <v>-21596</v>
      </c>
      <c r="G114" s="100">
        <v>0</v>
      </c>
      <c r="H114" s="100">
        <v>0</v>
      </c>
      <c r="I114" s="135">
        <f t="shared" si="2"/>
        <v>0</v>
      </c>
      <c r="J114" s="100">
        <f t="shared" si="3"/>
        <v>0</v>
      </c>
    </row>
    <row r="115" spans="1:10">
      <c r="A115" t="s">
        <v>1380</v>
      </c>
      <c r="B115" s="650">
        <v>24521900000000</v>
      </c>
      <c r="C115" t="s">
        <v>1381</v>
      </c>
      <c r="D115" s="100">
        <v>0</v>
      </c>
      <c r="E115" s="100">
        <v>6462</v>
      </c>
      <c r="F115" s="100">
        <v>-6462</v>
      </c>
      <c r="G115" s="100">
        <v>0</v>
      </c>
      <c r="H115" s="100">
        <v>0</v>
      </c>
      <c r="I115" s="135">
        <f t="shared" si="2"/>
        <v>0</v>
      </c>
      <c r="J115" s="100">
        <f t="shared" si="3"/>
        <v>0</v>
      </c>
    </row>
    <row r="116" spans="1:10">
      <c r="A116" t="s">
        <v>625</v>
      </c>
      <c r="B116" s="650">
        <v>16727400000000</v>
      </c>
      <c r="C116" t="s">
        <v>626</v>
      </c>
      <c r="D116" s="100">
        <v>0</v>
      </c>
      <c r="E116" s="100">
        <v>9903.18</v>
      </c>
      <c r="F116" s="100">
        <v>-9903.18</v>
      </c>
      <c r="G116" s="100">
        <v>0</v>
      </c>
      <c r="H116" s="100">
        <v>0</v>
      </c>
      <c r="I116" s="135">
        <f t="shared" si="2"/>
        <v>0</v>
      </c>
      <c r="J116" s="100">
        <f t="shared" si="3"/>
        <v>0</v>
      </c>
    </row>
    <row r="117" spans="1:10">
      <c r="A117" t="s">
        <v>627</v>
      </c>
      <c r="B117" s="650">
        <v>3535900000000</v>
      </c>
      <c r="C117" t="s">
        <v>628</v>
      </c>
      <c r="D117" s="100">
        <v>0</v>
      </c>
      <c r="E117" s="100">
        <v>15175.55</v>
      </c>
      <c r="F117" s="100">
        <v>-15175.55</v>
      </c>
      <c r="G117" s="100">
        <v>0</v>
      </c>
      <c r="H117" s="100">
        <v>0</v>
      </c>
      <c r="I117" s="135">
        <f t="shared" si="2"/>
        <v>0</v>
      </c>
      <c r="J117" s="100">
        <f t="shared" si="3"/>
        <v>0</v>
      </c>
    </row>
    <row r="118" spans="1:10">
      <c r="A118" t="s">
        <v>631</v>
      </c>
      <c r="B118" s="650">
        <v>5555380000000</v>
      </c>
      <c r="C118" t="s">
        <v>632</v>
      </c>
      <c r="D118" s="100">
        <v>0</v>
      </c>
      <c r="E118" s="100">
        <v>1125</v>
      </c>
      <c r="F118" s="100">
        <v>-1125</v>
      </c>
      <c r="G118" s="100">
        <v>0</v>
      </c>
      <c r="H118" s="100">
        <v>0</v>
      </c>
      <c r="I118" s="135">
        <f t="shared" si="2"/>
        <v>0</v>
      </c>
      <c r="J118" s="100">
        <f t="shared" si="3"/>
        <v>0</v>
      </c>
    </row>
    <row r="119" spans="1:10">
      <c r="A119" t="s">
        <v>1382</v>
      </c>
      <c r="B119" s="650">
        <v>26464900000000</v>
      </c>
      <c r="C119" t="s">
        <v>1383</v>
      </c>
      <c r="D119" s="100">
        <v>0</v>
      </c>
      <c r="E119" s="100">
        <v>5174</v>
      </c>
      <c r="F119" s="100">
        <v>-5174</v>
      </c>
      <c r="G119" s="100">
        <v>0</v>
      </c>
      <c r="H119" s="100">
        <v>0</v>
      </c>
      <c r="I119" s="135">
        <f t="shared" si="2"/>
        <v>0</v>
      </c>
      <c r="J119" s="100">
        <f t="shared" si="3"/>
        <v>0</v>
      </c>
    </row>
    <row r="120" spans="1:10">
      <c r="A120" t="s">
        <v>1388</v>
      </c>
      <c r="B120" s="650">
        <v>30024600000000</v>
      </c>
      <c r="C120" t="s">
        <v>1389</v>
      </c>
      <c r="D120" s="100">
        <v>0</v>
      </c>
      <c r="E120" s="100">
        <v>250</v>
      </c>
      <c r="F120" s="100">
        <v>-250</v>
      </c>
      <c r="G120" s="100">
        <v>0</v>
      </c>
      <c r="H120" s="100">
        <v>0</v>
      </c>
      <c r="I120" s="135">
        <f t="shared" si="2"/>
        <v>0</v>
      </c>
      <c r="J120" s="100">
        <f t="shared" si="3"/>
        <v>0</v>
      </c>
    </row>
    <row r="121" spans="1:10">
      <c r="A121" t="s">
        <v>1392</v>
      </c>
      <c r="B121" s="650">
        <v>8896750000000</v>
      </c>
      <c r="C121" t="s">
        <v>1393</v>
      </c>
      <c r="D121" s="100">
        <v>0</v>
      </c>
      <c r="E121" s="100">
        <v>490084.99</v>
      </c>
      <c r="F121" s="100">
        <v>-490084.99</v>
      </c>
      <c r="G121" s="100">
        <v>0</v>
      </c>
      <c r="H121" s="100">
        <v>0</v>
      </c>
      <c r="I121" s="135">
        <f t="shared" si="2"/>
        <v>0</v>
      </c>
      <c r="J121" s="100">
        <f t="shared" si="3"/>
        <v>0</v>
      </c>
    </row>
    <row r="122" spans="1:10">
      <c r="A122" t="s">
        <v>639</v>
      </c>
      <c r="B122" s="650">
        <v>23458500000000</v>
      </c>
      <c r="C122" t="s">
        <v>640</v>
      </c>
      <c r="D122" s="100">
        <v>0</v>
      </c>
      <c r="E122" s="100">
        <v>36686.730000000003</v>
      </c>
      <c r="F122" s="100">
        <v>-36686.730000000003</v>
      </c>
      <c r="G122" s="100">
        <v>0</v>
      </c>
      <c r="H122" s="100">
        <v>0</v>
      </c>
      <c r="I122" s="135">
        <f t="shared" si="2"/>
        <v>0</v>
      </c>
      <c r="J122" s="100">
        <f t="shared" si="3"/>
        <v>0</v>
      </c>
    </row>
    <row r="123" spans="1:10">
      <c r="A123" t="s">
        <v>643</v>
      </c>
      <c r="B123" s="650">
        <v>2593170000000</v>
      </c>
      <c r="C123" t="s">
        <v>644</v>
      </c>
      <c r="D123" s="100">
        <v>0</v>
      </c>
      <c r="E123" s="100">
        <v>173724.99</v>
      </c>
      <c r="F123" s="100">
        <v>-173724.99</v>
      </c>
      <c r="G123" s="100">
        <v>0</v>
      </c>
      <c r="H123" s="100">
        <v>0</v>
      </c>
      <c r="I123" s="135">
        <f t="shared" si="2"/>
        <v>0</v>
      </c>
      <c r="J123" s="100">
        <f t="shared" si="3"/>
        <v>0</v>
      </c>
    </row>
    <row r="124" spans="1:10">
      <c r="A124" t="s">
        <v>1396</v>
      </c>
      <c r="B124" s="650">
        <v>3598920000000</v>
      </c>
      <c r="C124" t="s">
        <v>1397</v>
      </c>
      <c r="D124" s="100">
        <v>0</v>
      </c>
      <c r="E124" s="100">
        <v>14350</v>
      </c>
      <c r="F124" s="100">
        <v>-14350</v>
      </c>
      <c r="G124" s="100">
        <v>0</v>
      </c>
      <c r="H124" s="100">
        <v>0</v>
      </c>
      <c r="I124" s="135">
        <f t="shared" si="2"/>
        <v>0</v>
      </c>
      <c r="J124" s="100">
        <f t="shared" si="3"/>
        <v>0</v>
      </c>
    </row>
    <row r="125" spans="1:10">
      <c r="A125" t="s">
        <v>1398</v>
      </c>
      <c r="B125" s="650">
        <v>29508700000000</v>
      </c>
      <c r="C125" t="s">
        <v>1399</v>
      </c>
      <c r="D125" s="100">
        <v>0</v>
      </c>
      <c r="E125" s="100">
        <v>25224.48</v>
      </c>
      <c r="F125" s="100">
        <v>-25224.48</v>
      </c>
      <c r="G125" s="100">
        <v>0</v>
      </c>
      <c r="H125" s="100">
        <v>0</v>
      </c>
      <c r="I125" s="135">
        <f t="shared" si="2"/>
        <v>0</v>
      </c>
      <c r="J125" s="100">
        <f t="shared" si="3"/>
        <v>0</v>
      </c>
    </row>
    <row r="126" spans="1:10">
      <c r="A126" t="s">
        <v>1400</v>
      </c>
      <c r="B126" s="650">
        <v>2939150000000</v>
      </c>
      <c r="C126" t="s">
        <v>1401</v>
      </c>
      <c r="D126" s="100">
        <v>0</v>
      </c>
      <c r="E126" s="100">
        <v>13800</v>
      </c>
      <c r="F126" s="100">
        <v>-13800</v>
      </c>
      <c r="G126" s="100">
        <v>0</v>
      </c>
      <c r="H126" s="100">
        <v>0</v>
      </c>
      <c r="I126" s="135">
        <f t="shared" si="2"/>
        <v>0</v>
      </c>
      <c r="J126" s="100">
        <f t="shared" si="3"/>
        <v>0</v>
      </c>
    </row>
    <row r="127" spans="1:10">
      <c r="A127" t="s">
        <v>647</v>
      </c>
      <c r="B127" s="650">
        <v>14031100000000</v>
      </c>
      <c r="C127" t="s">
        <v>648</v>
      </c>
      <c r="D127" s="100">
        <v>0</v>
      </c>
      <c r="E127" s="100">
        <v>426408.44</v>
      </c>
      <c r="F127" s="100">
        <v>-426408.44</v>
      </c>
      <c r="G127" s="100">
        <v>0</v>
      </c>
      <c r="H127" s="100">
        <v>0</v>
      </c>
      <c r="I127" s="135">
        <f t="shared" si="2"/>
        <v>0</v>
      </c>
      <c r="J127" s="100">
        <f t="shared" si="3"/>
        <v>0</v>
      </c>
    </row>
    <row r="128" spans="1:10">
      <c r="A128" t="s">
        <v>649</v>
      </c>
      <c r="B128" s="650">
        <v>1082330000000</v>
      </c>
      <c r="C128" t="s">
        <v>650</v>
      </c>
      <c r="D128" s="100">
        <v>0</v>
      </c>
      <c r="E128" s="100">
        <v>6503</v>
      </c>
      <c r="F128" s="100">
        <v>-6503</v>
      </c>
      <c r="G128" s="100">
        <v>0</v>
      </c>
      <c r="H128" s="100">
        <v>0</v>
      </c>
      <c r="I128" s="135">
        <f t="shared" si="2"/>
        <v>0</v>
      </c>
      <c r="J128" s="100">
        <f t="shared" si="3"/>
        <v>0</v>
      </c>
    </row>
    <row r="129" spans="1:10">
      <c r="A129" t="s">
        <v>651</v>
      </c>
      <c r="B129" s="650">
        <v>21449300000000</v>
      </c>
      <c r="C129" t="s">
        <v>652</v>
      </c>
      <c r="D129" s="100">
        <v>0</v>
      </c>
      <c r="E129" s="100">
        <v>9893.99</v>
      </c>
      <c r="F129" s="100">
        <v>-9893.99</v>
      </c>
      <c r="G129" s="100">
        <v>0</v>
      </c>
      <c r="H129" s="100">
        <v>0</v>
      </c>
      <c r="I129" s="135">
        <f t="shared" si="2"/>
        <v>0</v>
      </c>
      <c r="J129" s="100">
        <f t="shared" si="3"/>
        <v>0</v>
      </c>
    </row>
    <row r="130" spans="1:10">
      <c r="A130" t="s">
        <v>653</v>
      </c>
      <c r="B130" s="650">
        <v>11825800000000</v>
      </c>
      <c r="C130" t="s">
        <v>654</v>
      </c>
      <c r="D130" s="100">
        <v>0</v>
      </c>
      <c r="E130" s="100">
        <v>1120</v>
      </c>
      <c r="F130" s="100">
        <v>-1120</v>
      </c>
      <c r="G130" s="100">
        <v>0</v>
      </c>
      <c r="H130" s="100">
        <v>0</v>
      </c>
      <c r="I130" s="135">
        <f t="shared" si="2"/>
        <v>0</v>
      </c>
      <c r="J130" s="100">
        <f t="shared" si="3"/>
        <v>0</v>
      </c>
    </row>
    <row r="131" spans="1:10">
      <c r="A131" t="s">
        <v>1408</v>
      </c>
      <c r="B131" s="650">
        <v>49607300000000</v>
      </c>
      <c r="C131" t="s">
        <v>1409</v>
      </c>
      <c r="D131" s="100">
        <v>0</v>
      </c>
      <c r="E131" s="100">
        <v>0</v>
      </c>
      <c r="F131" s="100">
        <v>-14000</v>
      </c>
      <c r="G131" s="100">
        <v>-14000</v>
      </c>
      <c r="H131" s="100">
        <v>-14000</v>
      </c>
      <c r="I131" s="135">
        <f t="shared" si="2"/>
        <v>-14</v>
      </c>
      <c r="J131" s="100">
        <f t="shared" si="3"/>
        <v>-14</v>
      </c>
    </row>
    <row r="132" spans="1:10">
      <c r="A132" t="s">
        <v>1414</v>
      </c>
      <c r="B132" s="650">
        <v>2081860000000</v>
      </c>
      <c r="C132" t="s">
        <v>1415</v>
      </c>
      <c r="D132" s="100">
        <v>0</v>
      </c>
      <c r="E132" s="100">
        <v>6225</v>
      </c>
      <c r="F132" s="100">
        <v>-6225</v>
      </c>
      <c r="G132" s="100">
        <v>0</v>
      </c>
      <c r="H132" s="100">
        <v>0</v>
      </c>
      <c r="I132" s="135">
        <f t="shared" si="2"/>
        <v>0</v>
      </c>
      <c r="J132" s="100">
        <f t="shared" si="3"/>
        <v>0</v>
      </c>
    </row>
    <row r="133" spans="1:10">
      <c r="A133" t="s">
        <v>1416</v>
      </c>
      <c r="B133" s="650">
        <v>82429600000000</v>
      </c>
      <c r="C133" t="s">
        <v>1417</v>
      </c>
      <c r="D133" s="100">
        <v>-5596.5</v>
      </c>
      <c r="E133" s="100">
        <v>11648</v>
      </c>
      <c r="F133" s="100">
        <v>-6051.5</v>
      </c>
      <c r="G133" s="100">
        <v>5596.5</v>
      </c>
      <c r="H133" s="100">
        <v>0</v>
      </c>
      <c r="I133" s="135">
        <f t="shared" si="2"/>
        <v>5.5964999999999998</v>
      </c>
      <c r="J133" s="100">
        <f t="shared" si="3"/>
        <v>6</v>
      </c>
    </row>
    <row r="134" spans="1:10">
      <c r="A134" t="s">
        <v>665</v>
      </c>
      <c r="B134" s="650">
        <v>9079570000000</v>
      </c>
      <c r="C134" t="s">
        <v>666</v>
      </c>
      <c r="D134" s="100">
        <v>0</v>
      </c>
      <c r="E134" s="100">
        <v>5177.58</v>
      </c>
      <c r="F134" s="100">
        <v>-7841.38</v>
      </c>
      <c r="G134" s="100">
        <v>-2663.8</v>
      </c>
      <c r="H134" s="100">
        <v>-2663.8</v>
      </c>
      <c r="I134" s="135">
        <f t="shared" si="2"/>
        <v>-2.6638000000000002</v>
      </c>
      <c r="J134" s="100">
        <f t="shared" si="3"/>
        <v>-3</v>
      </c>
    </row>
    <row r="135" spans="1:10">
      <c r="A135" t="s">
        <v>667</v>
      </c>
      <c r="B135" s="650">
        <v>54207700000000</v>
      </c>
      <c r="C135" t="s">
        <v>668</v>
      </c>
      <c r="D135" s="100">
        <v>0</v>
      </c>
      <c r="E135" s="100">
        <v>0</v>
      </c>
      <c r="F135" s="100">
        <v>-1400</v>
      </c>
      <c r="G135" s="100">
        <v>-1400</v>
      </c>
      <c r="H135" s="100">
        <v>-1400</v>
      </c>
      <c r="I135" s="135">
        <f t="shared" si="2"/>
        <v>-1.4</v>
      </c>
      <c r="J135" s="100">
        <f t="shared" si="3"/>
        <v>-1</v>
      </c>
    </row>
    <row r="136" spans="1:10">
      <c r="A136" t="s">
        <v>1418</v>
      </c>
      <c r="B136" s="650">
        <v>39545600000000</v>
      </c>
      <c r="C136" t="s">
        <v>1419</v>
      </c>
      <c r="D136" s="100">
        <v>0</v>
      </c>
      <c r="E136" s="100">
        <v>2700</v>
      </c>
      <c r="F136" s="100">
        <v>-2700</v>
      </c>
      <c r="G136" s="100">
        <v>0</v>
      </c>
      <c r="H136" s="100">
        <v>0</v>
      </c>
      <c r="I136" s="135">
        <f t="shared" ref="I136:I199" si="4">G136/1000</f>
        <v>0</v>
      </c>
      <c r="J136" s="100">
        <f t="shared" ref="J136:J199" si="5">ROUND(I136,0)</f>
        <v>0</v>
      </c>
    </row>
    <row r="137" spans="1:10">
      <c r="A137" t="s">
        <v>669</v>
      </c>
      <c r="B137" s="650">
        <v>19088600000000</v>
      </c>
      <c r="C137" t="s">
        <v>670</v>
      </c>
      <c r="D137" s="100">
        <v>-90000</v>
      </c>
      <c r="E137" s="100">
        <v>348511.63</v>
      </c>
      <c r="F137" s="100">
        <v>-348511.63</v>
      </c>
      <c r="G137" s="100">
        <v>0</v>
      </c>
      <c r="H137" s="100">
        <v>-90000</v>
      </c>
      <c r="I137" s="135">
        <f t="shared" si="4"/>
        <v>0</v>
      </c>
      <c r="J137" s="100">
        <f t="shared" si="5"/>
        <v>0</v>
      </c>
    </row>
    <row r="138" spans="1:10">
      <c r="A138" t="s">
        <v>671</v>
      </c>
      <c r="B138" s="650">
        <v>34036200000000</v>
      </c>
      <c r="C138" t="s">
        <v>672</v>
      </c>
      <c r="D138" s="100">
        <v>-120000</v>
      </c>
      <c r="E138" s="100">
        <v>489869.35</v>
      </c>
      <c r="F138" s="100">
        <v>-489869.35</v>
      </c>
      <c r="G138" s="100">
        <v>0</v>
      </c>
      <c r="H138" s="100">
        <v>-120000</v>
      </c>
      <c r="I138" s="135">
        <f t="shared" si="4"/>
        <v>0</v>
      </c>
      <c r="J138" s="100">
        <f t="shared" si="5"/>
        <v>0</v>
      </c>
    </row>
    <row r="139" spans="1:10">
      <c r="A139" t="s">
        <v>673</v>
      </c>
      <c r="B139" s="650">
        <v>36813600000000</v>
      </c>
      <c r="C139" t="s">
        <v>674</v>
      </c>
      <c r="D139" s="100">
        <v>-18515.88</v>
      </c>
      <c r="E139" s="100">
        <v>37031.760000000002</v>
      </c>
      <c r="F139" s="100">
        <v>-55547.64</v>
      </c>
      <c r="G139" s="100">
        <v>-18515.88</v>
      </c>
      <c r="H139" s="100">
        <v>-37031.760000000002</v>
      </c>
      <c r="I139" s="135">
        <f t="shared" si="4"/>
        <v>-18.515880000000003</v>
      </c>
      <c r="J139" s="100">
        <f t="shared" si="5"/>
        <v>-19</v>
      </c>
    </row>
    <row r="140" spans="1:10">
      <c r="A140" t="s">
        <v>675</v>
      </c>
      <c r="B140" s="650">
        <v>191477000000</v>
      </c>
      <c r="C140" t="s">
        <v>676</v>
      </c>
      <c r="D140" s="100">
        <v>0</v>
      </c>
      <c r="E140" s="100">
        <v>86265</v>
      </c>
      <c r="F140" s="100">
        <v>-86265</v>
      </c>
      <c r="G140" s="100">
        <v>0</v>
      </c>
      <c r="H140" s="100">
        <v>0</v>
      </c>
      <c r="I140" s="135">
        <f t="shared" si="4"/>
        <v>0</v>
      </c>
      <c r="J140" s="100">
        <f t="shared" si="5"/>
        <v>0</v>
      </c>
    </row>
    <row r="141" spans="1:10">
      <c r="A141" t="s">
        <v>1420</v>
      </c>
      <c r="B141" s="650">
        <v>16586600000000</v>
      </c>
      <c r="C141" t="s">
        <v>1421</v>
      </c>
      <c r="D141" s="100">
        <v>0</v>
      </c>
      <c r="E141" s="100">
        <v>0</v>
      </c>
      <c r="F141" s="100">
        <v>-8600</v>
      </c>
      <c r="G141" s="100">
        <v>-8600</v>
      </c>
      <c r="H141" s="100">
        <v>-8600</v>
      </c>
      <c r="I141" s="135">
        <f t="shared" si="4"/>
        <v>-8.6</v>
      </c>
      <c r="J141" s="100">
        <f t="shared" si="5"/>
        <v>-9</v>
      </c>
    </row>
    <row r="142" spans="1:10">
      <c r="A142" t="s">
        <v>677</v>
      </c>
      <c r="B142" s="650">
        <v>34977900000000</v>
      </c>
      <c r="C142" t="s">
        <v>678</v>
      </c>
      <c r="D142" s="100">
        <v>0</v>
      </c>
      <c r="E142" s="100">
        <v>4776.99</v>
      </c>
      <c r="F142" s="100">
        <v>-4776.99</v>
      </c>
      <c r="G142" s="100">
        <v>0</v>
      </c>
      <c r="H142" s="100">
        <v>0</v>
      </c>
      <c r="I142" s="135">
        <f t="shared" si="4"/>
        <v>0</v>
      </c>
      <c r="J142" s="100">
        <f t="shared" si="5"/>
        <v>0</v>
      </c>
    </row>
    <row r="143" spans="1:10">
      <c r="A143" t="s">
        <v>681</v>
      </c>
      <c r="B143" s="650">
        <v>33198300000000</v>
      </c>
      <c r="C143" t="s">
        <v>682</v>
      </c>
      <c r="D143" s="100">
        <v>0</v>
      </c>
      <c r="E143" s="100">
        <v>1498.8</v>
      </c>
      <c r="F143" s="100">
        <v>-1498.8</v>
      </c>
      <c r="G143" s="100">
        <v>0</v>
      </c>
      <c r="H143" s="100">
        <v>0</v>
      </c>
      <c r="I143" s="135">
        <f t="shared" si="4"/>
        <v>0</v>
      </c>
      <c r="J143" s="100">
        <f t="shared" si="5"/>
        <v>0</v>
      </c>
    </row>
    <row r="144" spans="1:10">
      <c r="A144" t="s">
        <v>683</v>
      </c>
      <c r="B144" s="650">
        <v>28712100000000</v>
      </c>
      <c r="C144" t="s">
        <v>684</v>
      </c>
      <c r="D144" s="100">
        <v>-4500</v>
      </c>
      <c r="E144" s="100">
        <v>18000</v>
      </c>
      <c r="F144" s="100">
        <v>-13500</v>
      </c>
      <c r="G144" s="100">
        <v>4500</v>
      </c>
      <c r="H144" s="100">
        <v>0</v>
      </c>
      <c r="I144" s="135">
        <f t="shared" si="4"/>
        <v>4.5</v>
      </c>
      <c r="J144" s="100">
        <f t="shared" si="5"/>
        <v>5</v>
      </c>
    </row>
    <row r="145" spans="1:10">
      <c r="A145" t="s">
        <v>687</v>
      </c>
      <c r="B145" s="650">
        <v>12499500000000</v>
      </c>
      <c r="C145" t="s">
        <v>688</v>
      </c>
      <c r="D145" s="100">
        <v>0</v>
      </c>
      <c r="E145" s="100">
        <v>1745.28</v>
      </c>
      <c r="F145" s="100">
        <v>-1745.28</v>
      </c>
      <c r="G145" s="100">
        <v>0</v>
      </c>
      <c r="H145" s="100">
        <v>0</v>
      </c>
      <c r="I145" s="135">
        <f t="shared" si="4"/>
        <v>0</v>
      </c>
      <c r="J145" s="100">
        <f t="shared" si="5"/>
        <v>0</v>
      </c>
    </row>
    <row r="146" spans="1:10">
      <c r="A146" t="s">
        <v>689</v>
      </c>
      <c r="B146" s="650">
        <v>7843950000000</v>
      </c>
      <c r="C146" t="s">
        <v>690</v>
      </c>
      <c r="D146" s="100">
        <v>0</v>
      </c>
      <c r="E146" s="100">
        <v>8677.77</v>
      </c>
      <c r="F146" s="100">
        <v>-8677.77</v>
      </c>
      <c r="G146" s="100">
        <v>0</v>
      </c>
      <c r="H146" s="100">
        <v>0</v>
      </c>
      <c r="I146" s="135">
        <f t="shared" si="4"/>
        <v>0</v>
      </c>
      <c r="J146" s="100">
        <f t="shared" si="5"/>
        <v>0</v>
      </c>
    </row>
    <row r="147" spans="1:10">
      <c r="A147" t="s">
        <v>691</v>
      </c>
      <c r="B147" s="650">
        <v>12979000000000</v>
      </c>
      <c r="C147" t="s">
        <v>692</v>
      </c>
      <c r="D147" s="100">
        <v>0</v>
      </c>
      <c r="E147" s="100">
        <v>99663.22</v>
      </c>
      <c r="F147" s="100">
        <v>-99663.22</v>
      </c>
      <c r="G147" s="100">
        <v>0</v>
      </c>
      <c r="H147" s="100">
        <v>0</v>
      </c>
      <c r="I147" s="135">
        <f t="shared" si="4"/>
        <v>0</v>
      </c>
      <c r="J147" s="100">
        <f t="shared" si="5"/>
        <v>0</v>
      </c>
    </row>
    <row r="148" spans="1:10">
      <c r="A148" t="s">
        <v>693</v>
      </c>
      <c r="B148" s="650">
        <v>38056400000000</v>
      </c>
      <c r="C148" t="s">
        <v>694</v>
      </c>
      <c r="D148" s="100">
        <v>0</v>
      </c>
      <c r="E148" s="100">
        <v>110232.49</v>
      </c>
      <c r="F148" s="100">
        <v>-110232.49</v>
      </c>
      <c r="G148" s="100">
        <v>0</v>
      </c>
      <c r="H148" s="100">
        <v>0</v>
      </c>
      <c r="I148" s="135">
        <f t="shared" si="4"/>
        <v>0</v>
      </c>
      <c r="J148" s="100">
        <f t="shared" si="5"/>
        <v>0</v>
      </c>
    </row>
    <row r="149" spans="1:10">
      <c r="A149" t="s">
        <v>695</v>
      </c>
      <c r="B149" s="650" t="s">
        <v>696</v>
      </c>
      <c r="C149" t="s">
        <v>697</v>
      </c>
      <c r="D149" s="100">
        <v>0</v>
      </c>
      <c r="E149" s="100">
        <v>100710.15</v>
      </c>
      <c r="F149" s="100">
        <v>-100710.15</v>
      </c>
      <c r="G149" s="100">
        <v>0</v>
      </c>
      <c r="H149" s="100">
        <v>0</v>
      </c>
      <c r="I149" s="135">
        <f t="shared" si="4"/>
        <v>0</v>
      </c>
      <c r="J149" s="100">
        <f t="shared" si="5"/>
        <v>0</v>
      </c>
    </row>
    <row r="150" spans="1:10">
      <c r="A150" t="s">
        <v>1422</v>
      </c>
      <c r="B150" s="650">
        <v>12942200000000</v>
      </c>
      <c r="C150" t="s">
        <v>1423</v>
      </c>
      <c r="D150" s="100">
        <v>0</v>
      </c>
      <c r="E150" s="100">
        <v>0</v>
      </c>
      <c r="F150" s="100">
        <v>-497</v>
      </c>
      <c r="G150" s="100">
        <v>-497</v>
      </c>
      <c r="H150" s="100">
        <v>-497</v>
      </c>
      <c r="I150" s="135">
        <f t="shared" si="4"/>
        <v>-0.497</v>
      </c>
      <c r="J150" s="100">
        <f t="shared" si="5"/>
        <v>0</v>
      </c>
    </row>
    <row r="151" spans="1:10">
      <c r="A151" t="s">
        <v>1424</v>
      </c>
      <c r="B151" s="650">
        <v>32969400000000</v>
      </c>
      <c r="C151" t="s">
        <v>1425</v>
      </c>
      <c r="D151" s="100">
        <v>0</v>
      </c>
      <c r="E151" s="100">
        <v>4337.92</v>
      </c>
      <c r="F151" s="100">
        <v>-4337.92</v>
      </c>
      <c r="G151" s="100">
        <v>0</v>
      </c>
      <c r="H151" s="100">
        <v>0</v>
      </c>
      <c r="I151" s="135">
        <f t="shared" si="4"/>
        <v>0</v>
      </c>
      <c r="J151" s="100">
        <f t="shared" si="5"/>
        <v>0</v>
      </c>
    </row>
    <row r="152" spans="1:10">
      <c r="A152" t="s">
        <v>702</v>
      </c>
      <c r="B152" s="650">
        <v>32681700000000</v>
      </c>
      <c r="C152" t="s">
        <v>703</v>
      </c>
      <c r="D152" s="100">
        <v>0</v>
      </c>
      <c r="E152" s="100">
        <v>1158</v>
      </c>
      <c r="F152" s="100">
        <v>-1158</v>
      </c>
      <c r="G152" s="100">
        <v>0</v>
      </c>
      <c r="H152" s="100">
        <v>0</v>
      </c>
      <c r="I152" s="135">
        <f t="shared" si="4"/>
        <v>0</v>
      </c>
      <c r="J152" s="100">
        <f t="shared" si="5"/>
        <v>0</v>
      </c>
    </row>
    <row r="153" spans="1:10">
      <c r="A153" t="s">
        <v>1426</v>
      </c>
      <c r="B153" s="650">
        <v>8401150000000</v>
      </c>
      <c r="C153" t="s">
        <v>1427</v>
      </c>
      <c r="D153" s="100">
        <v>-31500</v>
      </c>
      <c r="E153" s="100">
        <v>63000</v>
      </c>
      <c r="F153" s="100">
        <v>-31500</v>
      </c>
      <c r="G153" s="100">
        <v>31500</v>
      </c>
      <c r="H153" s="100">
        <v>0</v>
      </c>
      <c r="I153" s="135">
        <f t="shared" si="4"/>
        <v>31.5</v>
      </c>
      <c r="J153" s="100">
        <f t="shared" si="5"/>
        <v>32</v>
      </c>
    </row>
    <row r="154" spans="1:10">
      <c r="A154" t="s">
        <v>704</v>
      </c>
      <c r="B154" s="650">
        <v>27553300000000</v>
      </c>
      <c r="C154" t="s">
        <v>705</v>
      </c>
      <c r="D154" s="100">
        <v>0</v>
      </c>
      <c r="E154" s="100">
        <v>4800</v>
      </c>
      <c r="F154" s="100">
        <v>-4800</v>
      </c>
      <c r="G154" s="100">
        <v>0</v>
      </c>
      <c r="H154" s="100">
        <v>0</v>
      </c>
      <c r="I154" s="135">
        <f t="shared" si="4"/>
        <v>0</v>
      </c>
      <c r="J154" s="100">
        <f t="shared" si="5"/>
        <v>0</v>
      </c>
    </row>
    <row r="155" spans="1:10">
      <c r="A155" t="s">
        <v>1428</v>
      </c>
      <c r="B155" s="650">
        <v>16724700000000</v>
      </c>
      <c r="C155" t="s">
        <v>1429</v>
      </c>
      <c r="D155" s="100">
        <v>0</v>
      </c>
      <c r="E155" s="100">
        <v>0</v>
      </c>
      <c r="F155" s="100">
        <v>-2058</v>
      </c>
      <c r="G155" s="100">
        <v>-2058</v>
      </c>
      <c r="H155" s="100">
        <v>-2058</v>
      </c>
      <c r="I155" s="135">
        <f t="shared" si="4"/>
        <v>-2.0579999999999998</v>
      </c>
      <c r="J155" s="100">
        <f t="shared" si="5"/>
        <v>-2</v>
      </c>
    </row>
    <row r="156" spans="1:10">
      <c r="A156" t="s">
        <v>706</v>
      </c>
      <c r="B156" s="650">
        <v>5630090000000</v>
      </c>
      <c r="C156" t="s">
        <v>707</v>
      </c>
      <c r="D156" s="100">
        <v>0</v>
      </c>
      <c r="E156" s="100">
        <v>12649.92</v>
      </c>
      <c r="F156" s="100">
        <v>-12649.92</v>
      </c>
      <c r="G156" s="100">
        <v>0</v>
      </c>
      <c r="H156" s="100">
        <v>0</v>
      </c>
      <c r="I156" s="135">
        <f t="shared" si="4"/>
        <v>0</v>
      </c>
      <c r="J156" s="100">
        <f t="shared" si="5"/>
        <v>0</v>
      </c>
    </row>
    <row r="157" spans="1:10">
      <c r="A157" t="s">
        <v>708</v>
      </c>
      <c r="B157" s="650">
        <v>2114998</v>
      </c>
      <c r="C157" t="s">
        <v>709</v>
      </c>
      <c r="D157" s="100">
        <v>0</v>
      </c>
      <c r="E157" s="100">
        <v>219968.8</v>
      </c>
      <c r="F157" s="100">
        <v>-219968.8</v>
      </c>
      <c r="G157" s="100">
        <v>0</v>
      </c>
      <c r="H157" s="100">
        <v>0</v>
      </c>
      <c r="I157" s="135">
        <f t="shared" si="4"/>
        <v>0</v>
      </c>
      <c r="J157" s="100">
        <f t="shared" si="5"/>
        <v>0</v>
      </c>
    </row>
    <row r="158" spans="1:10">
      <c r="A158" t="s">
        <v>710</v>
      </c>
      <c r="B158" s="650">
        <v>8210270000000</v>
      </c>
      <c r="C158" t="s">
        <v>711</v>
      </c>
      <c r="D158" s="100">
        <v>0</v>
      </c>
      <c r="E158" s="100">
        <v>5490</v>
      </c>
      <c r="F158" s="100">
        <v>-5490</v>
      </c>
      <c r="G158" s="100">
        <v>0</v>
      </c>
      <c r="H158" s="100">
        <v>0</v>
      </c>
      <c r="I158" s="135">
        <f t="shared" si="4"/>
        <v>0</v>
      </c>
      <c r="J158" s="100">
        <f t="shared" si="5"/>
        <v>0</v>
      </c>
    </row>
    <row r="159" spans="1:10">
      <c r="A159" t="s">
        <v>1432</v>
      </c>
      <c r="B159" s="650">
        <v>19485900000000</v>
      </c>
      <c r="C159" t="s">
        <v>1433</v>
      </c>
      <c r="D159" s="100">
        <v>0</v>
      </c>
      <c r="E159" s="100">
        <v>2072.5</v>
      </c>
      <c r="F159" s="100">
        <v>-2072.5</v>
      </c>
      <c r="G159" s="100">
        <v>0</v>
      </c>
      <c r="H159" s="100">
        <v>0</v>
      </c>
      <c r="I159" s="135">
        <f t="shared" si="4"/>
        <v>0</v>
      </c>
      <c r="J159" s="100">
        <f t="shared" si="5"/>
        <v>0</v>
      </c>
    </row>
    <row r="160" spans="1:10">
      <c r="A160" t="s">
        <v>716</v>
      </c>
      <c r="B160" s="650">
        <v>37381900000000</v>
      </c>
      <c r="C160" t="s">
        <v>717</v>
      </c>
      <c r="D160" s="100">
        <v>-3929.68</v>
      </c>
      <c r="E160" s="100">
        <v>11857.84</v>
      </c>
      <c r="F160" s="100">
        <v>-11875.04</v>
      </c>
      <c r="G160" s="100">
        <v>-17.2</v>
      </c>
      <c r="H160" s="100">
        <v>-3946.88</v>
      </c>
      <c r="I160" s="135">
        <f t="shared" si="4"/>
        <v>-1.72E-2</v>
      </c>
      <c r="J160" s="100">
        <f t="shared" si="5"/>
        <v>0</v>
      </c>
    </row>
    <row r="161" spans="1:10">
      <c r="A161" t="s">
        <v>1434</v>
      </c>
      <c r="B161" s="650">
        <v>7273920000000</v>
      </c>
      <c r="C161" t="s">
        <v>1435</v>
      </c>
      <c r="D161" s="100">
        <v>0</v>
      </c>
      <c r="E161" s="100">
        <v>49953</v>
      </c>
      <c r="F161" s="100">
        <v>-49953</v>
      </c>
      <c r="G161" s="100">
        <v>0</v>
      </c>
      <c r="H161" s="100">
        <v>0</v>
      </c>
      <c r="I161" s="135">
        <f t="shared" si="4"/>
        <v>0</v>
      </c>
      <c r="J161" s="100">
        <f t="shared" si="5"/>
        <v>0</v>
      </c>
    </row>
    <row r="162" spans="1:10">
      <c r="A162" t="s">
        <v>718</v>
      </c>
      <c r="B162" s="650">
        <v>12782100000000</v>
      </c>
      <c r="C162" t="s">
        <v>719</v>
      </c>
      <c r="D162" s="100">
        <v>0</v>
      </c>
      <c r="E162" s="100">
        <v>13995</v>
      </c>
      <c r="F162" s="100">
        <v>-13995</v>
      </c>
      <c r="G162" s="100">
        <v>0</v>
      </c>
      <c r="H162" s="100">
        <v>0</v>
      </c>
      <c r="I162" s="135">
        <f t="shared" si="4"/>
        <v>0</v>
      </c>
      <c r="J162" s="100">
        <f t="shared" si="5"/>
        <v>0</v>
      </c>
    </row>
    <row r="163" spans="1:10">
      <c r="A163" t="s">
        <v>1436</v>
      </c>
      <c r="B163" s="650">
        <v>772864000000</v>
      </c>
      <c r="C163" t="s">
        <v>1437</v>
      </c>
      <c r="D163" s="100">
        <v>0</v>
      </c>
      <c r="E163" s="100">
        <v>21500</v>
      </c>
      <c r="F163" s="100">
        <v>-21500</v>
      </c>
      <c r="G163" s="100">
        <v>0</v>
      </c>
      <c r="H163" s="100">
        <v>0</v>
      </c>
      <c r="I163" s="135">
        <f t="shared" si="4"/>
        <v>0</v>
      </c>
      <c r="J163" s="100">
        <f t="shared" si="5"/>
        <v>0</v>
      </c>
    </row>
    <row r="164" spans="1:10">
      <c r="A164" t="s">
        <v>1438</v>
      </c>
      <c r="B164" s="650">
        <v>29300300000000</v>
      </c>
      <c r="C164" t="s">
        <v>1439</v>
      </c>
      <c r="D164" s="100">
        <v>0</v>
      </c>
      <c r="E164" s="100">
        <v>6780</v>
      </c>
      <c r="F164" s="100">
        <v>-6780</v>
      </c>
      <c r="G164" s="100">
        <v>0</v>
      </c>
      <c r="H164" s="100">
        <v>0</v>
      </c>
      <c r="I164" s="135">
        <f t="shared" si="4"/>
        <v>0</v>
      </c>
      <c r="J164" s="100">
        <f t="shared" si="5"/>
        <v>0</v>
      </c>
    </row>
    <row r="165" spans="1:10">
      <c r="A165" t="s">
        <v>1442</v>
      </c>
      <c r="B165" s="650">
        <v>47463300000000</v>
      </c>
      <c r="C165" t="s">
        <v>1443</v>
      </c>
      <c r="D165" s="100">
        <v>-8924</v>
      </c>
      <c r="E165" s="100">
        <v>8924</v>
      </c>
      <c r="F165" s="100">
        <v>0</v>
      </c>
      <c r="G165" s="100">
        <v>8924</v>
      </c>
      <c r="H165" s="100">
        <v>0</v>
      </c>
      <c r="I165" s="135">
        <f t="shared" si="4"/>
        <v>8.9239999999999995</v>
      </c>
      <c r="J165" s="100">
        <f t="shared" si="5"/>
        <v>9</v>
      </c>
    </row>
    <row r="166" spans="1:10">
      <c r="A166" t="s">
        <v>724</v>
      </c>
      <c r="B166" s="650">
        <v>48659500000000</v>
      </c>
      <c r="C166" t="s">
        <v>725</v>
      </c>
      <c r="D166" s="100">
        <v>0</v>
      </c>
      <c r="E166" s="100">
        <v>2070</v>
      </c>
      <c r="F166" s="100">
        <v>-2070</v>
      </c>
      <c r="G166" s="100">
        <v>0</v>
      </c>
      <c r="H166" s="100">
        <v>0</v>
      </c>
      <c r="I166" s="135">
        <f t="shared" si="4"/>
        <v>0</v>
      </c>
      <c r="J166" s="100">
        <f t="shared" si="5"/>
        <v>0</v>
      </c>
    </row>
    <row r="167" spans="1:10">
      <c r="A167" t="s">
        <v>728</v>
      </c>
      <c r="B167" s="650">
        <v>47982500000000</v>
      </c>
      <c r="C167" t="s">
        <v>729</v>
      </c>
      <c r="D167" s="100">
        <v>-7784</v>
      </c>
      <c r="E167" s="100">
        <v>7784</v>
      </c>
      <c r="F167" s="100">
        <v>0</v>
      </c>
      <c r="G167" s="100">
        <v>7784</v>
      </c>
      <c r="H167" s="100">
        <v>0</v>
      </c>
      <c r="I167" s="135">
        <f t="shared" si="4"/>
        <v>7.7839999999999998</v>
      </c>
      <c r="J167" s="100">
        <f t="shared" si="5"/>
        <v>8</v>
      </c>
    </row>
    <row r="168" spans="1:10">
      <c r="A168" t="s">
        <v>736</v>
      </c>
      <c r="B168" s="650">
        <v>5824180000000</v>
      </c>
      <c r="C168" t="s">
        <v>737</v>
      </c>
      <c r="D168" s="100">
        <v>0</v>
      </c>
      <c r="E168" s="100">
        <v>1250</v>
      </c>
      <c r="F168" s="100">
        <v>-1250</v>
      </c>
      <c r="G168" s="100">
        <v>0</v>
      </c>
      <c r="H168" s="100">
        <v>0</v>
      </c>
      <c r="I168" s="135">
        <f t="shared" si="4"/>
        <v>0</v>
      </c>
      <c r="J168" s="100">
        <f t="shared" si="5"/>
        <v>0</v>
      </c>
    </row>
    <row r="169" spans="1:10">
      <c r="A169" t="s">
        <v>744</v>
      </c>
      <c r="B169" s="650">
        <v>69112500000000</v>
      </c>
      <c r="C169" t="s">
        <v>745</v>
      </c>
      <c r="D169" s="100">
        <v>0</v>
      </c>
      <c r="E169" s="100">
        <v>1319.2</v>
      </c>
      <c r="F169" s="100">
        <v>-1319.2</v>
      </c>
      <c r="G169" s="100">
        <v>0</v>
      </c>
      <c r="H169" s="100">
        <v>0</v>
      </c>
      <c r="I169" s="135">
        <f t="shared" si="4"/>
        <v>0</v>
      </c>
      <c r="J169" s="100">
        <f t="shared" si="5"/>
        <v>0</v>
      </c>
    </row>
    <row r="170" spans="1:10">
      <c r="A170" t="s">
        <v>1444</v>
      </c>
      <c r="B170" s="650">
        <v>21775800000000</v>
      </c>
      <c r="C170" t="s">
        <v>1445</v>
      </c>
      <c r="D170" s="100">
        <v>0</v>
      </c>
      <c r="E170" s="100">
        <v>2880</v>
      </c>
      <c r="F170" s="100">
        <v>-2880</v>
      </c>
      <c r="G170" s="100">
        <v>0</v>
      </c>
      <c r="H170" s="100">
        <v>0</v>
      </c>
      <c r="I170" s="135">
        <f t="shared" si="4"/>
        <v>0</v>
      </c>
      <c r="J170" s="100">
        <f t="shared" si="5"/>
        <v>0</v>
      </c>
    </row>
    <row r="171" spans="1:10">
      <c r="A171" t="s">
        <v>1446</v>
      </c>
      <c r="B171" s="650">
        <v>2543010000000</v>
      </c>
      <c r="C171" t="s">
        <v>1447</v>
      </c>
      <c r="D171" s="100">
        <v>-1108.19</v>
      </c>
      <c r="E171" s="100">
        <v>256124.3</v>
      </c>
      <c r="F171" s="100">
        <v>-330923.78999999998</v>
      </c>
      <c r="G171" s="100">
        <v>-74799.490000000005</v>
      </c>
      <c r="H171" s="100">
        <v>-75907.679999999993</v>
      </c>
      <c r="I171" s="135">
        <f t="shared" si="4"/>
        <v>-74.799490000000006</v>
      </c>
      <c r="J171" s="100">
        <f t="shared" si="5"/>
        <v>-75</v>
      </c>
    </row>
    <row r="172" spans="1:10">
      <c r="A172" t="s">
        <v>1448</v>
      </c>
      <c r="B172" s="650">
        <v>16647700000000</v>
      </c>
      <c r="C172" t="s">
        <v>1449</v>
      </c>
      <c r="D172" s="100">
        <v>0</v>
      </c>
      <c r="E172" s="100">
        <v>1500</v>
      </c>
      <c r="F172" s="100">
        <v>-1500</v>
      </c>
      <c r="G172" s="100">
        <v>0</v>
      </c>
      <c r="H172" s="100">
        <v>0</v>
      </c>
      <c r="I172" s="135">
        <f t="shared" si="4"/>
        <v>0</v>
      </c>
      <c r="J172" s="100">
        <f t="shared" si="5"/>
        <v>0</v>
      </c>
    </row>
    <row r="173" spans="1:10">
      <c r="A173" t="s">
        <v>1450</v>
      </c>
      <c r="B173" s="650">
        <v>24554100000000</v>
      </c>
      <c r="C173" t="s">
        <v>1451</v>
      </c>
      <c r="D173" s="100">
        <v>0</v>
      </c>
      <c r="E173" s="100">
        <v>2967</v>
      </c>
      <c r="F173" s="100">
        <v>-2967</v>
      </c>
      <c r="G173" s="100">
        <v>0</v>
      </c>
      <c r="H173" s="100">
        <v>0</v>
      </c>
      <c r="I173" s="135">
        <f t="shared" si="4"/>
        <v>0</v>
      </c>
      <c r="J173" s="100">
        <f t="shared" si="5"/>
        <v>0</v>
      </c>
    </row>
    <row r="174" spans="1:10">
      <c r="A174" t="s">
        <v>1452</v>
      </c>
      <c r="B174" s="650">
        <v>5342580000000</v>
      </c>
      <c r="C174" t="s">
        <v>1453</v>
      </c>
      <c r="D174" s="100">
        <v>0</v>
      </c>
      <c r="E174" s="100">
        <v>137156.01</v>
      </c>
      <c r="F174" s="100">
        <v>-221661.62</v>
      </c>
      <c r="G174" s="100">
        <v>-84505.61</v>
      </c>
      <c r="H174" s="100">
        <v>-84505.61</v>
      </c>
      <c r="I174" s="135">
        <f t="shared" si="4"/>
        <v>-84.505610000000004</v>
      </c>
      <c r="J174" s="100">
        <f t="shared" si="5"/>
        <v>-85</v>
      </c>
    </row>
    <row r="175" spans="1:10">
      <c r="A175" t="s">
        <v>1454</v>
      </c>
      <c r="B175" s="650">
        <v>60316800000000</v>
      </c>
      <c r="C175" t="s">
        <v>1455</v>
      </c>
      <c r="D175" s="100">
        <v>-30326.12</v>
      </c>
      <c r="E175" s="100">
        <v>90978.36</v>
      </c>
      <c r="F175" s="100">
        <v>-90978.42</v>
      </c>
      <c r="G175" s="100">
        <v>-0.06</v>
      </c>
      <c r="H175" s="100">
        <v>-30326.18</v>
      </c>
      <c r="I175" s="135">
        <f t="shared" si="4"/>
        <v>-5.9999999999999995E-5</v>
      </c>
      <c r="J175" s="100">
        <f t="shared" si="5"/>
        <v>0</v>
      </c>
    </row>
    <row r="176" spans="1:10">
      <c r="A176" t="s">
        <v>1456</v>
      </c>
      <c r="B176" s="650">
        <v>4842770000000</v>
      </c>
      <c r="C176" t="s">
        <v>1457</v>
      </c>
      <c r="D176" s="100">
        <v>0</v>
      </c>
      <c r="E176" s="100">
        <v>5033.3100000000004</v>
      </c>
      <c r="F176" s="100">
        <v>-5033.3100000000004</v>
      </c>
      <c r="G176" s="100">
        <v>0</v>
      </c>
      <c r="H176" s="100">
        <v>0</v>
      </c>
      <c r="I176" s="135">
        <f t="shared" si="4"/>
        <v>0</v>
      </c>
      <c r="J176" s="100">
        <f t="shared" si="5"/>
        <v>0</v>
      </c>
    </row>
    <row r="177" spans="1:10">
      <c r="A177" t="s">
        <v>1458</v>
      </c>
      <c r="B177" s="650">
        <v>8808150000000</v>
      </c>
      <c r="C177" t="s">
        <v>1459</v>
      </c>
      <c r="D177" s="100">
        <v>-126660.32</v>
      </c>
      <c r="E177" s="100">
        <v>868912.64000000001</v>
      </c>
      <c r="F177" s="100">
        <v>-855857.03</v>
      </c>
      <c r="G177" s="100">
        <v>13055.61</v>
      </c>
      <c r="H177" s="100">
        <v>-113604.71</v>
      </c>
      <c r="I177" s="135">
        <f t="shared" si="4"/>
        <v>13.05561</v>
      </c>
      <c r="J177" s="100">
        <f t="shared" si="5"/>
        <v>13</v>
      </c>
    </row>
    <row r="178" spans="1:10">
      <c r="A178" t="s">
        <v>1462</v>
      </c>
      <c r="B178" s="650">
        <v>26391300000000</v>
      </c>
      <c r="C178" t="s">
        <v>1463</v>
      </c>
      <c r="D178" s="100">
        <v>0</v>
      </c>
      <c r="E178" s="100">
        <v>6370</v>
      </c>
      <c r="F178" s="100">
        <v>-6370</v>
      </c>
      <c r="G178" s="100">
        <v>0</v>
      </c>
      <c r="H178" s="100">
        <v>0</v>
      </c>
      <c r="I178" s="135">
        <f t="shared" si="4"/>
        <v>0</v>
      </c>
      <c r="J178" s="100">
        <f t="shared" si="5"/>
        <v>0</v>
      </c>
    </row>
    <row r="179" spans="1:10">
      <c r="A179" t="s">
        <v>1472</v>
      </c>
      <c r="B179" s="650">
        <v>28000129</v>
      </c>
      <c r="C179" t="s">
        <v>1473</v>
      </c>
      <c r="D179" s="100">
        <v>-1333.12</v>
      </c>
      <c r="E179" s="100">
        <v>3999.36</v>
      </c>
      <c r="F179" s="100">
        <v>-3999.36</v>
      </c>
      <c r="G179" s="100">
        <v>0</v>
      </c>
      <c r="H179" s="100">
        <v>-1333.12</v>
      </c>
      <c r="I179" s="135">
        <f t="shared" si="4"/>
        <v>0</v>
      </c>
      <c r="J179" s="100">
        <f t="shared" si="5"/>
        <v>0</v>
      </c>
    </row>
    <row r="180" spans="1:10">
      <c r="A180" t="s">
        <v>1474</v>
      </c>
      <c r="B180" s="650">
        <v>269540000000</v>
      </c>
      <c r="C180" t="s">
        <v>1475</v>
      </c>
      <c r="D180" s="100">
        <v>0</v>
      </c>
      <c r="E180" s="100">
        <v>450</v>
      </c>
      <c r="F180" s="100">
        <v>-450</v>
      </c>
      <c r="G180" s="100">
        <v>0</v>
      </c>
      <c r="H180" s="100">
        <v>0</v>
      </c>
      <c r="I180" s="135">
        <f t="shared" si="4"/>
        <v>0</v>
      </c>
      <c r="J180" s="100">
        <f t="shared" si="5"/>
        <v>0</v>
      </c>
    </row>
    <row r="181" spans="1:10">
      <c r="A181" t="s">
        <v>1476</v>
      </c>
      <c r="B181" s="650">
        <v>10629800000000</v>
      </c>
      <c r="C181" t="s">
        <v>1477</v>
      </c>
      <c r="D181" s="100">
        <v>0</v>
      </c>
      <c r="E181" s="100">
        <v>61685</v>
      </c>
      <c r="F181" s="100">
        <v>-61685</v>
      </c>
      <c r="G181" s="100">
        <v>0</v>
      </c>
      <c r="H181" s="100">
        <v>0</v>
      </c>
      <c r="I181" s="135">
        <f t="shared" si="4"/>
        <v>0</v>
      </c>
      <c r="J181" s="100">
        <f t="shared" si="5"/>
        <v>0</v>
      </c>
    </row>
    <row r="182" spans="1:10">
      <c r="A182" t="s">
        <v>1480</v>
      </c>
      <c r="B182" s="650">
        <v>4567270000000</v>
      </c>
      <c r="C182" t="s">
        <v>1481</v>
      </c>
      <c r="D182" s="100">
        <v>0</v>
      </c>
      <c r="E182" s="100">
        <v>30850.76</v>
      </c>
      <c r="F182" s="100">
        <v>-30850.76</v>
      </c>
      <c r="G182" s="100">
        <v>0</v>
      </c>
      <c r="H182" s="100">
        <v>0</v>
      </c>
      <c r="I182" s="135">
        <f t="shared" si="4"/>
        <v>0</v>
      </c>
      <c r="J182" s="100">
        <f t="shared" si="5"/>
        <v>0</v>
      </c>
    </row>
    <row r="183" spans="1:10">
      <c r="A183" t="s">
        <v>1486</v>
      </c>
      <c r="B183" s="650">
        <v>34466800000000</v>
      </c>
      <c r="C183" t="s">
        <v>1487</v>
      </c>
      <c r="D183" s="100">
        <v>0</v>
      </c>
      <c r="E183" s="100">
        <v>1199</v>
      </c>
      <c r="F183" s="100">
        <v>-1199</v>
      </c>
      <c r="G183" s="100">
        <v>0</v>
      </c>
      <c r="H183" s="100">
        <v>0</v>
      </c>
      <c r="I183" s="135">
        <f t="shared" si="4"/>
        <v>0</v>
      </c>
      <c r="J183" s="100">
        <f t="shared" si="5"/>
        <v>0</v>
      </c>
    </row>
    <row r="184" spans="1:10">
      <c r="A184" t="s">
        <v>1488</v>
      </c>
      <c r="B184" s="650">
        <v>73227500000000</v>
      </c>
      <c r="C184" t="s">
        <v>1489</v>
      </c>
      <c r="D184" s="100">
        <v>0</v>
      </c>
      <c r="E184" s="100">
        <v>13340</v>
      </c>
      <c r="F184" s="100">
        <v>-13340</v>
      </c>
      <c r="G184" s="100">
        <v>0</v>
      </c>
      <c r="H184" s="100">
        <v>0</v>
      </c>
      <c r="I184" s="135">
        <f t="shared" si="4"/>
        <v>0</v>
      </c>
      <c r="J184" s="100">
        <f t="shared" si="5"/>
        <v>0</v>
      </c>
    </row>
    <row r="185" spans="1:10">
      <c r="A185" t="s">
        <v>1490</v>
      </c>
      <c r="B185" s="650">
        <v>29971300000000</v>
      </c>
      <c r="C185" t="s">
        <v>1491</v>
      </c>
      <c r="D185" s="100">
        <v>0</v>
      </c>
      <c r="E185" s="100">
        <v>4590</v>
      </c>
      <c r="F185" s="100">
        <v>-4590</v>
      </c>
      <c r="G185" s="100">
        <v>0</v>
      </c>
      <c r="H185" s="100">
        <v>0</v>
      </c>
      <c r="I185" s="135">
        <f t="shared" si="4"/>
        <v>0</v>
      </c>
      <c r="J185" s="100">
        <f t="shared" si="5"/>
        <v>0</v>
      </c>
    </row>
    <row r="186" spans="1:10">
      <c r="A186" t="s">
        <v>1492</v>
      </c>
      <c r="B186" s="650">
        <v>19706700000000</v>
      </c>
      <c r="C186" t="s">
        <v>1493</v>
      </c>
      <c r="D186" s="100">
        <v>0</v>
      </c>
      <c r="E186" s="100">
        <v>7650</v>
      </c>
      <c r="F186" s="100">
        <v>-7650</v>
      </c>
      <c r="G186" s="100">
        <v>0</v>
      </c>
      <c r="H186" s="100">
        <v>0</v>
      </c>
      <c r="I186" s="135">
        <f t="shared" si="4"/>
        <v>0</v>
      </c>
      <c r="J186" s="100">
        <f t="shared" si="5"/>
        <v>0</v>
      </c>
    </row>
    <row r="187" spans="1:10">
      <c r="A187" t="s">
        <v>1494</v>
      </c>
      <c r="B187" s="650">
        <v>8947040000000</v>
      </c>
      <c r="C187" t="s">
        <v>1495</v>
      </c>
      <c r="D187" s="100">
        <v>0</v>
      </c>
      <c r="E187" s="100">
        <v>5250</v>
      </c>
      <c r="F187" s="100">
        <v>-5250</v>
      </c>
      <c r="G187" s="100">
        <v>0</v>
      </c>
      <c r="H187" s="100">
        <v>0</v>
      </c>
      <c r="I187" s="135">
        <f t="shared" si="4"/>
        <v>0</v>
      </c>
      <c r="J187" s="100">
        <f t="shared" si="5"/>
        <v>0</v>
      </c>
    </row>
    <row r="188" spans="1:10">
      <c r="A188" t="s">
        <v>1496</v>
      </c>
      <c r="B188" s="650">
        <v>55014100000000</v>
      </c>
      <c r="C188" t="s">
        <v>1497</v>
      </c>
      <c r="D188" s="100">
        <v>0</v>
      </c>
      <c r="E188" s="100">
        <v>30000</v>
      </c>
      <c r="F188" s="100">
        <v>-30000</v>
      </c>
      <c r="G188" s="100">
        <v>0</v>
      </c>
      <c r="H188" s="100">
        <v>0</v>
      </c>
      <c r="I188" s="135">
        <f t="shared" si="4"/>
        <v>0</v>
      </c>
      <c r="J188" s="100">
        <f t="shared" si="5"/>
        <v>0</v>
      </c>
    </row>
    <row r="189" spans="1:10">
      <c r="A189" t="s">
        <v>1498</v>
      </c>
      <c r="B189" s="650">
        <v>21986100000000</v>
      </c>
      <c r="C189" t="s">
        <v>1499</v>
      </c>
      <c r="D189" s="100">
        <v>0</v>
      </c>
      <c r="E189" s="100">
        <v>7509.75</v>
      </c>
      <c r="F189" s="100">
        <v>-7509.75</v>
      </c>
      <c r="G189" s="100">
        <v>0</v>
      </c>
      <c r="H189" s="100">
        <v>0</v>
      </c>
      <c r="I189" s="135">
        <f t="shared" si="4"/>
        <v>0</v>
      </c>
      <c r="J189" s="100">
        <f t="shared" si="5"/>
        <v>0</v>
      </c>
    </row>
    <row r="190" spans="1:10">
      <c r="A190" t="s">
        <v>1500</v>
      </c>
      <c r="B190" s="650">
        <v>40580400000000</v>
      </c>
      <c r="C190" t="s">
        <v>1501</v>
      </c>
      <c r="D190" s="100">
        <v>0</v>
      </c>
      <c r="E190" s="100">
        <v>198.8</v>
      </c>
      <c r="F190" s="100">
        <v>-198.8</v>
      </c>
      <c r="G190" s="100">
        <v>0</v>
      </c>
      <c r="H190" s="100">
        <v>0</v>
      </c>
      <c r="I190" s="135">
        <f t="shared" si="4"/>
        <v>0</v>
      </c>
      <c r="J190" s="100">
        <f t="shared" si="5"/>
        <v>0</v>
      </c>
    </row>
    <row r="191" spans="1:10">
      <c r="A191" t="s">
        <v>1502</v>
      </c>
      <c r="B191" s="650">
        <v>27883900000000</v>
      </c>
      <c r="C191" t="s">
        <v>1503</v>
      </c>
      <c r="D191" s="100">
        <v>0</v>
      </c>
      <c r="E191" s="100">
        <v>4990</v>
      </c>
      <c r="F191" s="100">
        <v>-4990</v>
      </c>
      <c r="G191" s="100">
        <v>0</v>
      </c>
      <c r="H191" s="100">
        <v>0</v>
      </c>
      <c r="I191" s="135">
        <f t="shared" si="4"/>
        <v>0</v>
      </c>
      <c r="J191" s="100">
        <f t="shared" si="5"/>
        <v>0</v>
      </c>
    </row>
    <row r="192" spans="1:10">
      <c r="A192" t="s">
        <v>1504</v>
      </c>
      <c r="B192" s="650">
        <v>15638500000000</v>
      </c>
      <c r="C192" t="s">
        <v>1505</v>
      </c>
      <c r="D192" s="100">
        <v>0</v>
      </c>
      <c r="E192" s="100">
        <v>12979.5</v>
      </c>
      <c r="F192" s="100">
        <v>-12979.5</v>
      </c>
      <c r="G192" s="100">
        <v>0</v>
      </c>
      <c r="H192" s="100">
        <v>0</v>
      </c>
      <c r="I192" s="135">
        <f t="shared" si="4"/>
        <v>0</v>
      </c>
      <c r="J192" s="100">
        <f t="shared" si="5"/>
        <v>0</v>
      </c>
    </row>
    <row r="193" spans="1:10">
      <c r="A193" t="s">
        <v>1506</v>
      </c>
      <c r="B193" s="650">
        <v>13570100000000</v>
      </c>
      <c r="C193" t="s">
        <v>1507</v>
      </c>
      <c r="D193" s="100">
        <v>0</v>
      </c>
      <c r="E193" s="100">
        <v>0</v>
      </c>
      <c r="F193" s="100">
        <v>-6427.2</v>
      </c>
      <c r="G193" s="100">
        <v>-6427.2</v>
      </c>
      <c r="H193" s="100">
        <v>-6427.2</v>
      </c>
      <c r="I193" s="135">
        <f t="shared" si="4"/>
        <v>-6.4272</v>
      </c>
      <c r="J193" s="100">
        <f t="shared" si="5"/>
        <v>-6</v>
      </c>
    </row>
    <row r="194" spans="1:10">
      <c r="A194" t="s">
        <v>1508</v>
      </c>
      <c r="B194" s="650">
        <v>6781990000000</v>
      </c>
      <c r="C194" t="s">
        <v>1509</v>
      </c>
      <c r="D194" s="100">
        <v>0</v>
      </c>
      <c r="E194" s="100">
        <v>0</v>
      </c>
      <c r="F194" s="100">
        <v>-1779.77</v>
      </c>
      <c r="G194" s="100">
        <v>-1779.77</v>
      </c>
      <c r="H194" s="100">
        <v>-1779.77</v>
      </c>
      <c r="I194" s="135">
        <f t="shared" si="4"/>
        <v>-1.7797700000000001</v>
      </c>
      <c r="J194" s="100">
        <f t="shared" si="5"/>
        <v>-2</v>
      </c>
    </row>
    <row r="195" spans="1:10">
      <c r="A195" t="s">
        <v>1510</v>
      </c>
      <c r="B195" s="650">
        <v>17337800000000</v>
      </c>
      <c r="C195" t="s">
        <v>1511</v>
      </c>
      <c r="D195" s="100">
        <v>0</v>
      </c>
      <c r="E195" s="100">
        <v>0</v>
      </c>
      <c r="F195" s="100">
        <v>-1422</v>
      </c>
      <c r="G195" s="100">
        <v>-1422</v>
      </c>
      <c r="H195" s="100">
        <v>-1422</v>
      </c>
      <c r="I195" s="135">
        <f t="shared" si="4"/>
        <v>-1.4219999999999999</v>
      </c>
      <c r="J195" s="100">
        <f t="shared" si="5"/>
        <v>-1</v>
      </c>
    </row>
    <row r="196" spans="1:10">
      <c r="A196" t="s">
        <v>1512</v>
      </c>
      <c r="B196" s="650">
        <v>17526100000000</v>
      </c>
      <c r="C196" t="s">
        <v>1513</v>
      </c>
      <c r="D196" s="100">
        <v>0</v>
      </c>
      <c r="E196" s="100">
        <v>9807.11</v>
      </c>
      <c r="F196" s="100">
        <v>-9807.11</v>
      </c>
      <c r="G196" s="100">
        <v>0</v>
      </c>
      <c r="H196" s="100">
        <v>0</v>
      </c>
      <c r="I196" s="135">
        <f t="shared" si="4"/>
        <v>0</v>
      </c>
      <c r="J196" s="100">
        <f t="shared" si="5"/>
        <v>0</v>
      </c>
    </row>
    <row r="197" spans="1:10">
      <c r="A197" t="s">
        <v>750</v>
      </c>
      <c r="B197">
        <v>2116</v>
      </c>
      <c r="C197" t="s">
        <v>143</v>
      </c>
      <c r="D197" s="100">
        <v>-574883.23</v>
      </c>
      <c r="E197" s="100">
        <v>807748.83</v>
      </c>
      <c r="F197" s="100">
        <v>-234261.16</v>
      </c>
      <c r="G197" s="100">
        <v>573487.67000000004</v>
      </c>
      <c r="H197" s="100">
        <v>-1395.56</v>
      </c>
      <c r="I197" s="135">
        <f t="shared" si="4"/>
        <v>573.48767000000009</v>
      </c>
      <c r="J197" s="100">
        <f t="shared" si="5"/>
        <v>573</v>
      </c>
    </row>
    <row r="198" spans="1:10">
      <c r="A198" t="s">
        <v>1514</v>
      </c>
      <c r="B198">
        <v>21161</v>
      </c>
      <c r="C198" t="s">
        <v>1515</v>
      </c>
      <c r="D198" s="100">
        <v>-303512.99</v>
      </c>
      <c r="E198" s="100">
        <v>410599.13</v>
      </c>
      <c r="F198" s="100">
        <v>-107086.14</v>
      </c>
      <c r="G198" s="100">
        <v>303512.99</v>
      </c>
      <c r="H198" s="100">
        <v>0</v>
      </c>
      <c r="I198" s="135">
        <f t="shared" si="4"/>
        <v>303.51299</v>
      </c>
      <c r="J198" s="100">
        <f t="shared" si="5"/>
        <v>304</v>
      </c>
    </row>
    <row r="199" spans="1:10">
      <c r="A199" t="s">
        <v>751</v>
      </c>
      <c r="B199">
        <v>21162</v>
      </c>
      <c r="C199" t="s">
        <v>752</v>
      </c>
      <c r="D199" s="100">
        <v>-20733.93</v>
      </c>
      <c r="E199" s="100">
        <v>35284.32</v>
      </c>
      <c r="F199" s="100">
        <v>-14745.47</v>
      </c>
      <c r="G199" s="100">
        <v>20538.849999999999</v>
      </c>
      <c r="H199" s="100">
        <v>-195.08</v>
      </c>
      <c r="I199" s="135">
        <f t="shared" si="4"/>
        <v>20.53885</v>
      </c>
      <c r="J199" s="100">
        <f t="shared" si="5"/>
        <v>21</v>
      </c>
    </row>
    <row r="200" spans="1:10">
      <c r="A200" t="s">
        <v>753</v>
      </c>
      <c r="B200">
        <v>21163</v>
      </c>
      <c r="C200" t="s">
        <v>754</v>
      </c>
      <c r="D200" s="100">
        <v>-96527.47</v>
      </c>
      <c r="E200" s="100">
        <v>164631.35999999999</v>
      </c>
      <c r="F200" s="100">
        <v>-69304.37</v>
      </c>
      <c r="G200" s="100">
        <v>95326.99</v>
      </c>
      <c r="H200" s="100">
        <v>-1200.48</v>
      </c>
      <c r="I200" s="135">
        <f t="shared" ref="I200:I263" si="6">G200/1000</f>
        <v>95.326990000000009</v>
      </c>
      <c r="J200" s="100">
        <f t="shared" ref="J200:J263" si="7">ROUND(I200,0)</f>
        <v>95</v>
      </c>
    </row>
    <row r="201" spans="1:10">
      <c r="A201" t="s">
        <v>1516</v>
      </c>
      <c r="B201">
        <v>21167</v>
      </c>
      <c r="C201" t="s">
        <v>1517</v>
      </c>
      <c r="D201" s="100">
        <v>-154108.84</v>
      </c>
      <c r="E201" s="100">
        <v>197234.02</v>
      </c>
      <c r="F201" s="100">
        <v>-43125.18</v>
      </c>
      <c r="G201" s="100">
        <v>154108.84</v>
      </c>
      <c r="H201" s="100">
        <v>0</v>
      </c>
      <c r="I201" s="135">
        <f t="shared" si="6"/>
        <v>154.10883999999999</v>
      </c>
      <c r="J201" s="100">
        <f t="shared" si="7"/>
        <v>154</v>
      </c>
    </row>
    <row r="202" spans="1:10">
      <c r="A202" t="s">
        <v>755</v>
      </c>
      <c r="B202">
        <v>2117</v>
      </c>
      <c r="C202" t="s">
        <v>756</v>
      </c>
      <c r="D202" s="100">
        <v>-2470342.64</v>
      </c>
      <c r="E202" s="100">
        <v>3977591.63</v>
      </c>
      <c r="F202" s="100">
        <v>-3810549.99</v>
      </c>
      <c r="G202" s="100">
        <v>167041.64000000001</v>
      </c>
      <c r="H202" s="100">
        <v>-2303301</v>
      </c>
      <c r="I202" s="135">
        <f t="shared" si="6"/>
        <v>167.04164</v>
      </c>
      <c r="J202" s="100">
        <f t="shared" si="7"/>
        <v>167</v>
      </c>
    </row>
    <row r="203" spans="1:10">
      <c r="A203" t="s">
        <v>757</v>
      </c>
      <c r="B203">
        <v>561</v>
      </c>
      <c r="C203" t="s">
        <v>758</v>
      </c>
      <c r="D203" s="100">
        <v>-2154157.2599999998</v>
      </c>
      <c r="E203" s="100">
        <v>3384500.49</v>
      </c>
      <c r="F203" s="100">
        <v>-3425339.56</v>
      </c>
      <c r="G203" s="100">
        <v>-40839.07</v>
      </c>
      <c r="H203" s="100">
        <v>-2194996.33</v>
      </c>
      <c r="I203" s="135">
        <f t="shared" si="6"/>
        <v>-40.83907</v>
      </c>
      <c r="J203" s="100">
        <f t="shared" si="7"/>
        <v>-41</v>
      </c>
    </row>
    <row r="204" spans="1:10">
      <c r="A204" t="s">
        <v>759</v>
      </c>
      <c r="B204" t="s">
        <v>760</v>
      </c>
      <c r="C204" t="s">
        <v>761</v>
      </c>
      <c r="D204" s="100">
        <v>-15782.6</v>
      </c>
      <c r="E204" s="100">
        <v>52063.99</v>
      </c>
      <c r="F204" s="100">
        <v>-55025.7</v>
      </c>
      <c r="G204" s="100">
        <v>-2961.71</v>
      </c>
      <c r="H204" s="100">
        <v>-18744.310000000001</v>
      </c>
      <c r="I204" s="135">
        <f t="shared" si="6"/>
        <v>-2.9617100000000001</v>
      </c>
      <c r="J204" s="100">
        <f t="shared" si="7"/>
        <v>-3</v>
      </c>
    </row>
    <row r="205" spans="1:10">
      <c r="A205" t="s">
        <v>762</v>
      </c>
      <c r="B205">
        <v>6147</v>
      </c>
      <c r="C205" t="s">
        <v>763</v>
      </c>
      <c r="D205" s="100">
        <v>-2966.26</v>
      </c>
      <c r="E205" s="100">
        <v>14879.02</v>
      </c>
      <c r="F205" s="100">
        <v>-15150.68</v>
      </c>
      <c r="G205" s="100">
        <v>-271.66000000000003</v>
      </c>
      <c r="H205" s="100">
        <v>-3237.92</v>
      </c>
      <c r="I205" s="135">
        <f t="shared" si="6"/>
        <v>-0.27166000000000001</v>
      </c>
      <c r="J205" s="100">
        <f t="shared" si="7"/>
        <v>0</v>
      </c>
    </row>
    <row r="206" spans="1:10">
      <c r="A206" t="s">
        <v>764</v>
      </c>
      <c r="B206">
        <v>6190</v>
      </c>
      <c r="C206" t="s">
        <v>765</v>
      </c>
      <c r="D206" s="100">
        <v>-296554.07</v>
      </c>
      <c r="E206" s="100">
        <v>492026.25</v>
      </c>
      <c r="F206" s="100">
        <v>-280264.46999999997</v>
      </c>
      <c r="G206" s="100">
        <v>211761.78</v>
      </c>
      <c r="H206" s="100">
        <v>-84792.29</v>
      </c>
      <c r="I206" s="135">
        <f t="shared" si="6"/>
        <v>211.76177999999999</v>
      </c>
      <c r="J206" s="100">
        <f t="shared" si="7"/>
        <v>212</v>
      </c>
    </row>
    <row r="207" spans="1:10">
      <c r="A207" t="s">
        <v>766</v>
      </c>
      <c r="B207">
        <v>6175</v>
      </c>
      <c r="C207" t="s">
        <v>767</v>
      </c>
      <c r="D207" s="100">
        <v>-882.45</v>
      </c>
      <c r="E207" s="100">
        <v>2691.16</v>
      </c>
      <c r="F207" s="100">
        <v>-3338.86</v>
      </c>
      <c r="G207" s="100">
        <v>-647.70000000000005</v>
      </c>
      <c r="H207" s="100">
        <v>-1530.15</v>
      </c>
      <c r="I207" s="135">
        <f t="shared" si="6"/>
        <v>-0.64770000000000005</v>
      </c>
      <c r="J207" s="100">
        <f t="shared" si="7"/>
        <v>-1</v>
      </c>
    </row>
    <row r="208" spans="1:10">
      <c r="A208" t="s">
        <v>768</v>
      </c>
      <c r="B208" t="s">
        <v>769</v>
      </c>
      <c r="C208" t="s">
        <v>770</v>
      </c>
      <c r="D208" s="100">
        <v>0</v>
      </c>
      <c r="E208" s="100">
        <v>31430.720000000001</v>
      </c>
      <c r="F208" s="100">
        <v>-31430.720000000001</v>
      </c>
      <c r="G208" s="100">
        <v>0</v>
      </c>
      <c r="H208" s="100">
        <v>0</v>
      </c>
      <c r="I208" s="135">
        <f t="shared" si="6"/>
        <v>0</v>
      </c>
      <c r="J208" s="100">
        <f t="shared" si="7"/>
        <v>0</v>
      </c>
    </row>
    <row r="209" spans="1:10">
      <c r="A209" t="s">
        <v>775</v>
      </c>
      <c r="B209">
        <v>2118</v>
      </c>
      <c r="C209" t="s">
        <v>776</v>
      </c>
      <c r="D209" s="100">
        <v>-21450495.260000002</v>
      </c>
      <c r="E209" s="100">
        <v>31109385.02</v>
      </c>
      <c r="F209" s="100">
        <v>-31578735.359999999</v>
      </c>
      <c r="G209" s="100">
        <v>-469350.34</v>
      </c>
      <c r="H209" s="100">
        <v>-21919845.600000001</v>
      </c>
      <c r="I209" s="135">
        <f t="shared" si="6"/>
        <v>-469.35034000000002</v>
      </c>
      <c r="J209" s="100">
        <f t="shared" si="7"/>
        <v>-469</v>
      </c>
    </row>
    <row r="210" spans="1:10">
      <c r="A210" t="s">
        <v>777</v>
      </c>
      <c r="B210">
        <v>21181</v>
      </c>
      <c r="C210" t="s">
        <v>778</v>
      </c>
      <c r="D210" s="100">
        <v>-5853029.4699999997</v>
      </c>
      <c r="E210" s="100">
        <v>21344369.109999999</v>
      </c>
      <c r="F210" s="100">
        <v>-19404776.239999998</v>
      </c>
      <c r="G210" s="100">
        <v>1939592.87</v>
      </c>
      <c r="H210" s="100">
        <v>-3913436.6</v>
      </c>
      <c r="I210" s="135">
        <f t="shared" si="6"/>
        <v>1939.5928700000002</v>
      </c>
      <c r="J210" s="100">
        <f t="shared" si="7"/>
        <v>1940</v>
      </c>
    </row>
    <row r="211" spans="1:10">
      <c r="A211" t="s">
        <v>779</v>
      </c>
      <c r="B211">
        <v>21182</v>
      </c>
      <c r="C211" t="s">
        <v>780</v>
      </c>
      <c r="D211" s="100">
        <v>-2851500.31</v>
      </c>
      <c r="E211" s="100">
        <v>18997.439999999999</v>
      </c>
      <c r="F211" s="100">
        <v>-1455883.34</v>
      </c>
      <c r="G211" s="100">
        <v>-1436885.9</v>
      </c>
      <c r="H211" s="100">
        <v>-4288386.21</v>
      </c>
      <c r="I211" s="135">
        <f t="shared" si="6"/>
        <v>-1436.8859</v>
      </c>
      <c r="J211" s="100">
        <f t="shared" si="7"/>
        <v>-1437</v>
      </c>
    </row>
    <row r="212" spans="1:10">
      <c r="A212" t="s">
        <v>781</v>
      </c>
      <c r="B212">
        <v>21183</v>
      </c>
      <c r="C212" t="s">
        <v>782</v>
      </c>
      <c r="D212" s="100">
        <v>-7930216.8099999996</v>
      </c>
      <c r="E212" s="100">
        <v>1931203.19</v>
      </c>
      <c r="F212" s="100">
        <v>-1971581.02</v>
      </c>
      <c r="G212" s="100">
        <v>-40377.83</v>
      </c>
      <c r="H212" s="100">
        <v>-7970594.6399999997</v>
      </c>
      <c r="I212" s="135">
        <f t="shared" si="6"/>
        <v>-40.377830000000003</v>
      </c>
      <c r="J212" s="100">
        <f t="shared" si="7"/>
        <v>-40</v>
      </c>
    </row>
    <row r="213" spans="1:10">
      <c r="A213" t="s">
        <v>783</v>
      </c>
      <c r="B213">
        <v>21184</v>
      </c>
      <c r="C213" t="s">
        <v>784</v>
      </c>
      <c r="D213" s="100">
        <v>-1515709.43</v>
      </c>
      <c r="E213" s="100">
        <v>4602490.2300000004</v>
      </c>
      <c r="F213" s="100">
        <v>-4608585.2300000004</v>
      </c>
      <c r="G213" s="100">
        <v>-6095</v>
      </c>
      <c r="H213" s="100">
        <v>-1521804.43</v>
      </c>
      <c r="I213" s="135">
        <f t="shared" si="6"/>
        <v>-6.0949999999999998</v>
      </c>
      <c r="J213" s="100">
        <f t="shared" si="7"/>
        <v>-6</v>
      </c>
    </row>
    <row r="214" spans="1:10">
      <c r="A214" t="s">
        <v>785</v>
      </c>
      <c r="B214">
        <v>21185</v>
      </c>
      <c r="C214" t="s">
        <v>786</v>
      </c>
      <c r="D214" s="100">
        <v>0</v>
      </c>
      <c r="E214" s="100">
        <v>958550.28</v>
      </c>
      <c r="F214" s="100">
        <v>-1428974.04</v>
      </c>
      <c r="G214" s="100">
        <v>-470423.76</v>
      </c>
      <c r="H214" s="100">
        <v>-470423.76</v>
      </c>
      <c r="I214" s="135">
        <f t="shared" si="6"/>
        <v>-470.42376000000002</v>
      </c>
      <c r="J214" s="100">
        <f t="shared" si="7"/>
        <v>-470</v>
      </c>
    </row>
    <row r="215" spans="1:10">
      <c r="A215" t="s">
        <v>787</v>
      </c>
      <c r="B215">
        <v>21186</v>
      </c>
      <c r="C215" t="s">
        <v>788</v>
      </c>
      <c r="D215" s="100">
        <v>0</v>
      </c>
      <c r="E215" s="100">
        <v>1155</v>
      </c>
      <c r="F215" s="100">
        <v>-1155</v>
      </c>
      <c r="G215" s="100">
        <v>0</v>
      </c>
      <c r="H215" s="100">
        <v>0</v>
      </c>
      <c r="I215" s="135">
        <f t="shared" si="6"/>
        <v>0</v>
      </c>
      <c r="J215" s="100">
        <f t="shared" si="7"/>
        <v>0</v>
      </c>
    </row>
    <row r="216" spans="1:10">
      <c r="A216" t="s">
        <v>789</v>
      </c>
      <c r="B216">
        <v>21187</v>
      </c>
      <c r="C216" t="s">
        <v>790</v>
      </c>
      <c r="D216" s="100">
        <v>0</v>
      </c>
      <c r="E216" s="100">
        <v>72220.86</v>
      </c>
      <c r="F216" s="100">
        <v>-72220.86</v>
      </c>
      <c r="G216" s="100">
        <v>0</v>
      </c>
      <c r="H216" s="100">
        <v>0</v>
      </c>
      <c r="I216" s="135">
        <f t="shared" si="6"/>
        <v>0</v>
      </c>
      <c r="J216" s="100">
        <f t="shared" si="7"/>
        <v>0</v>
      </c>
    </row>
    <row r="217" spans="1:10">
      <c r="A217" t="s">
        <v>791</v>
      </c>
      <c r="B217">
        <v>21188</v>
      </c>
      <c r="C217" t="s">
        <v>792</v>
      </c>
      <c r="D217" s="100">
        <v>0</v>
      </c>
      <c r="E217" s="100">
        <v>55850</v>
      </c>
      <c r="F217" s="100">
        <v>-55850</v>
      </c>
      <c r="G217" s="100">
        <v>0</v>
      </c>
      <c r="H217" s="100">
        <v>0</v>
      </c>
      <c r="I217" s="135">
        <f t="shared" si="6"/>
        <v>0</v>
      </c>
      <c r="J217" s="100">
        <f t="shared" si="7"/>
        <v>0</v>
      </c>
    </row>
    <row r="218" spans="1:10">
      <c r="A218" t="s">
        <v>793</v>
      </c>
      <c r="B218">
        <v>21189</v>
      </c>
      <c r="C218" t="s">
        <v>794</v>
      </c>
      <c r="D218" s="100">
        <v>-401254.62</v>
      </c>
      <c r="E218" s="100">
        <v>1208973.74</v>
      </c>
      <c r="F218" s="100">
        <v>-1207113.3700000001</v>
      </c>
      <c r="G218" s="100">
        <v>1860.37</v>
      </c>
      <c r="H218" s="100">
        <v>-399394.25</v>
      </c>
      <c r="I218" s="135">
        <f t="shared" si="6"/>
        <v>1.8603699999999999</v>
      </c>
      <c r="J218" s="100">
        <f t="shared" si="7"/>
        <v>2</v>
      </c>
    </row>
    <row r="219" spans="1:10">
      <c r="A219" t="s">
        <v>795</v>
      </c>
      <c r="B219">
        <v>211810</v>
      </c>
      <c r="C219" t="s">
        <v>796</v>
      </c>
      <c r="D219" s="100">
        <v>-593564.13</v>
      </c>
      <c r="E219" s="100">
        <v>3989.46</v>
      </c>
      <c r="F219" s="100">
        <v>-303011.56</v>
      </c>
      <c r="G219" s="100">
        <v>-299022.09999999998</v>
      </c>
      <c r="H219" s="100">
        <v>-892586.23</v>
      </c>
      <c r="I219" s="135">
        <f t="shared" si="6"/>
        <v>-299.02209999999997</v>
      </c>
      <c r="J219" s="100">
        <f t="shared" si="7"/>
        <v>-299</v>
      </c>
    </row>
    <row r="220" spans="1:10">
      <c r="A220" t="s">
        <v>797</v>
      </c>
      <c r="B220">
        <v>211811</v>
      </c>
      <c r="C220" t="s">
        <v>798</v>
      </c>
      <c r="D220" s="100">
        <v>-1554.71</v>
      </c>
      <c r="E220" s="100">
        <v>311.35000000000002</v>
      </c>
      <c r="F220" s="100">
        <v>-115433.16</v>
      </c>
      <c r="G220" s="100">
        <v>-115121.81</v>
      </c>
      <c r="H220" s="100">
        <v>-116676.52</v>
      </c>
      <c r="I220" s="135">
        <f t="shared" si="6"/>
        <v>-115.12181</v>
      </c>
      <c r="J220" s="100">
        <f t="shared" si="7"/>
        <v>-115</v>
      </c>
    </row>
    <row r="221" spans="1:10">
      <c r="A221" t="s">
        <v>799</v>
      </c>
      <c r="B221">
        <v>211812</v>
      </c>
      <c r="C221" t="s">
        <v>800</v>
      </c>
      <c r="D221" s="100">
        <v>-1668171.67</v>
      </c>
      <c r="E221" s="100">
        <v>378297.51</v>
      </c>
      <c r="F221" s="100">
        <v>-409346.56</v>
      </c>
      <c r="G221" s="100">
        <v>-31049.05</v>
      </c>
      <c r="H221" s="100">
        <v>-1699220.72</v>
      </c>
      <c r="I221" s="135">
        <f t="shared" si="6"/>
        <v>-31.049049999999998</v>
      </c>
      <c r="J221" s="100">
        <f t="shared" si="7"/>
        <v>-31</v>
      </c>
    </row>
    <row r="222" spans="1:10">
      <c r="A222" t="s">
        <v>801</v>
      </c>
      <c r="B222">
        <v>211813</v>
      </c>
      <c r="C222" t="s">
        <v>802</v>
      </c>
      <c r="D222" s="100">
        <v>-635494.11</v>
      </c>
      <c r="E222" s="100">
        <v>144113.48000000001</v>
      </c>
      <c r="F222" s="100">
        <v>-155941.60999999999</v>
      </c>
      <c r="G222" s="100">
        <v>-11828.13</v>
      </c>
      <c r="H222" s="100">
        <v>-647322.24</v>
      </c>
      <c r="I222" s="135">
        <f t="shared" si="6"/>
        <v>-11.82813</v>
      </c>
      <c r="J222" s="100">
        <f t="shared" si="7"/>
        <v>-12</v>
      </c>
    </row>
    <row r="223" spans="1:10">
      <c r="A223" t="s">
        <v>1524</v>
      </c>
      <c r="B223">
        <v>211816</v>
      </c>
      <c r="C223" t="s">
        <v>1525</v>
      </c>
      <c r="D223" s="100">
        <v>0</v>
      </c>
      <c r="E223" s="100">
        <v>388863.37</v>
      </c>
      <c r="F223" s="100">
        <v>-388863.37</v>
      </c>
      <c r="G223" s="100">
        <v>0</v>
      </c>
      <c r="H223" s="100">
        <v>0</v>
      </c>
      <c r="I223" s="135">
        <f t="shared" si="6"/>
        <v>0</v>
      </c>
      <c r="J223" s="100">
        <f t="shared" si="7"/>
        <v>0</v>
      </c>
    </row>
    <row r="224" spans="1:10" s="107" customFormat="1">
      <c r="A224" t="s">
        <v>803</v>
      </c>
      <c r="B224">
        <v>21114</v>
      </c>
      <c r="C224" t="s">
        <v>26</v>
      </c>
      <c r="D224" s="100">
        <v>-27439.5</v>
      </c>
      <c r="E224" s="100">
        <v>178038.53</v>
      </c>
      <c r="F224" s="100">
        <v>-211000.62</v>
      </c>
      <c r="G224" s="100">
        <v>-32962.089999999997</v>
      </c>
      <c r="H224" s="100">
        <v>-60401.59</v>
      </c>
      <c r="I224" s="135">
        <f t="shared" si="6"/>
        <v>-32.962089999999996</v>
      </c>
      <c r="J224" s="100">
        <f t="shared" si="7"/>
        <v>-33</v>
      </c>
    </row>
    <row r="225" spans="1:10" s="107" customFormat="1">
      <c r="A225" t="s">
        <v>804</v>
      </c>
      <c r="B225">
        <v>211145</v>
      </c>
      <c r="C225" t="s">
        <v>805</v>
      </c>
      <c r="D225" s="100">
        <v>-27439.5</v>
      </c>
      <c r="E225" s="100">
        <v>89439.58</v>
      </c>
      <c r="F225" s="100">
        <v>-89439.58</v>
      </c>
      <c r="G225" s="100">
        <v>0</v>
      </c>
      <c r="H225" s="100">
        <v>-27439.5</v>
      </c>
      <c r="I225" s="135">
        <f t="shared" si="6"/>
        <v>0</v>
      </c>
      <c r="J225" s="100">
        <f t="shared" si="7"/>
        <v>0</v>
      </c>
    </row>
    <row r="226" spans="1:10" s="107" customFormat="1">
      <c r="A226" t="s">
        <v>1526</v>
      </c>
      <c r="B226">
        <v>211148</v>
      </c>
      <c r="C226" t="s">
        <v>1527</v>
      </c>
      <c r="D226" s="100">
        <v>0</v>
      </c>
      <c r="E226" s="100">
        <v>88598.95</v>
      </c>
      <c r="F226" s="100">
        <v>-121561.04</v>
      </c>
      <c r="G226" s="100">
        <v>-32962.089999999997</v>
      </c>
      <c r="H226" s="100">
        <v>-32962.089999999997</v>
      </c>
      <c r="I226" s="135">
        <f t="shared" si="6"/>
        <v>-32.962089999999996</v>
      </c>
      <c r="J226" s="100">
        <f t="shared" si="7"/>
        <v>-33</v>
      </c>
    </row>
    <row r="227" spans="1:10" s="107" customFormat="1">
      <c r="A227" t="s">
        <v>806</v>
      </c>
      <c r="B227">
        <v>21115</v>
      </c>
      <c r="C227" t="s">
        <v>794</v>
      </c>
      <c r="D227" s="100">
        <v>-396696.21</v>
      </c>
      <c r="E227" s="100">
        <v>1195797.3600000001</v>
      </c>
      <c r="F227" s="100">
        <v>-1193704.1599999999</v>
      </c>
      <c r="G227" s="100">
        <v>2093.1999999999998</v>
      </c>
      <c r="H227" s="100">
        <v>-394603.01</v>
      </c>
      <c r="I227" s="135">
        <f t="shared" si="6"/>
        <v>2.0931999999999999</v>
      </c>
      <c r="J227" s="100">
        <f t="shared" si="7"/>
        <v>2</v>
      </c>
    </row>
    <row r="228" spans="1:10">
      <c r="A228" t="s">
        <v>807</v>
      </c>
      <c r="B228">
        <v>211151</v>
      </c>
      <c r="C228" t="s">
        <v>808</v>
      </c>
      <c r="D228" s="100">
        <v>-396696.21</v>
      </c>
      <c r="E228" s="100">
        <v>1195797.3600000001</v>
      </c>
      <c r="F228" s="100">
        <v>-1193704.1599999999</v>
      </c>
      <c r="G228" s="100">
        <v>2093.1999999999998</v>
      </c>
      <c r="H228" s="100">
        <v>-394603.01</v>
      </c>
      <c r="I228" s="135">
        <f t="shared" si="6"/>
        <v>2.0931999999999999</v>
      </c>
      <c r="J228" s="100">
        <f t="shared" si="7"/>
        <v>2</v>
      </c>
    </row>
    <row r="229" spans="1:10" s="107" customFormat="1">
      <c r="A229" t="s">
        <v>1528</v>
      </c>
      <c r="B229">
        <v>21116</v>
      </c>
      <c r="C229" t="s">
        <v>144</v>
      </c>
      <c r="D229" s="100">
        <v>-2606699.27</v>
      </c>
      <c r="E229" s="100">
        <v>1067601.3500000001</v>
      </c>
      <c r="F229" s="100">
        <v>-1068017.1200000001</v>
      </c>
      <c r="G229" s="100">
        <v>-415.77</v>
      </c>
      <c r="H229" s="100">
        <v>-2607115.04</v>
      </c>
      <c r="I229" s="135">
        <f t="shared" si="6"/>
        <v>-0.41576999999999997</v>
      </c>
      <c r="J229" s="100">
        <f t="shared" si="7"/>
        <v>0</v>
      </c>
    </row>
    <row r="230" spans="1:10" s="107" customFormat="1">
      <c r="A230" t="s">
        <v>1529</v>
      </c>
      <c r="B230">
        <v>211161</v>
      </c>
      <c r="C230" t="s">
        <v>1330</v>
      </c>
      <c r="D230" s="100">
        <v>-3415635.36</v>
      </c>
      <c r="E230" s="100">
        <v>885482.91</v>
      </c>
      <c r="F230" s="100">
        <v>-853908.84</v>
      </c>
      <c r="G230" s="100">
        <v>31574.07</v>
      </c>
      <c r="H230" s="100">
        <v>-3384061.29</v>
      </c>
      <c r="I230" s="135">
        <f t="shared" si="6"/>
        <v>31.574069999999999</v>
      </c>
      <c r="J230" s="100">
        <f t="shared" si="7"/>
        <v>32</v>
      </c>
    </row>
    <row r="231" spans="1:10" s="107" customFormat="1">
      <c r="A231" t="s">
        <v>1530</v>
      </c>
      <c r="B231">
        <v>211162</v>
      </c>
      <c r="C231" t="s">
        <v>1531</v>
      </c>
      <c r="D231" s="100">
        <v>808936.09</v>
      </c>
      <c r="E231" s="100">
        <v>182118.44</v>
      </c>
      <c r="F231" s="100">
        <v>-214108.28</v>
      </c>
      <c r="G231" s="100">
        <v>-31989.84</v>
      </c>
      <c r="H231" s="100">
        <v>776946.25</v>
      </c>
      <c r="I231" s="135">
        <f t="shared" si="6"/>
        <v>-31.989840000000001</v>
      </c>
      <c r="J231" s="100">
        <f t="shared" si="7"/>
        <v>-32</v>
      </c>
    </row>
    <row r="232" spans="1:10">
      <c r="A232" t="s">
        <v>1532</v>
      </c>
      <c r="B232">
        <v>21199</v>
      </c>
      <c r="C232" t="s">
        <v>1533</v>
      </c>
      <c r="D232" s="100">
        <v>0</v>
      </c>
      <c r="E232" s="100">
        <v>2401408.5099999998</v>
      </c>
      <c r="F232" s="100">
        <v>-2401408.5099999998</v>
      </c>
      <c r="G232" s="100">
        <v>0</v>
      </c>
      <c r="H232" s="100">
        <v>0</v>
      </c>
      <c r="I232" s="135">
        <f t="shared" si="6"/>
        <v>0</v>
      </c>
      <c r="J232" s="100">
        <f t="shared" si="7"/>
        <v>0</v>
      </c>
    </row>
    <row r="233" spans="1:10">
      <c r="A233" t="s">
        <v>1536</v>
      </c>
      <c r="B233">
        <v>211996</v>
      </c>
      <c r="C233" t="s">
        <v>1537</v>
      </c>
      <c r="D233" s="100">
        <v>0</v>
      </c>
      <c r="E233" s="100">
        <v>2401408.5099999998</v>
      </c>
      <c r="F233" s="100">
        <v>-2401408.5099999998</v>
      </c>
      <c r="G233" s="100">
        <v>0</v>
      </c>
      <c r="H233" s="100">
        <v>0</v>
      </c>
      <c r="I233" s="135">
        <f t="shared" si="6"/>
        <v>0</v>
      </c>
      <c r="J233" s="100">
        <f t="shared" si="7"/>
        <v>0</v>
      </c>
    </row>
    <row r="234" spans="1:10" s="107" customFormat="1">
      <c r="A234" t="s">
        <v>809</v>
      </c>
      <c r="B234">
        <v>22</v>
      </c>
      <c r="C234" t="s">
        <v>810</v>
      </c>
      <c r="D234" s="100">
        <v>-26304934.920000002</v>
      </c>
      <c r="E234" s="100">
        <v>1872715.19</v>
      </c>
      <c r="F234" s="100">
        <v>-1588343.31</v>
      </c>
      <c r="G234" s="100">
        <v>284371.88</v>
      </c>
      <c r="H234" s="100">
        <v>-26020563.039999999</v>
      </c>
      <c r="I234" s="135">
        <f t="shared" si="6"/>
        <v>284.37188000000003</v>
      </c>
      <c r="J234" s="100">
        <f t="shared" si="7"/>
        <v>284</v>
      </c>
    </row>
    <row r="235" spans="1:10" s="107" customFormat="1">
      <c r="A235" t="s">
        <v>811</v>
      </c>
      <c r="B235">
        <v>221</v>
      </c>
      <c r="C235" t="s">
        <v>812</v>
      </c>
      <c r="D235" s="100">
        <v>-26304934.920000002</v>
      </c>
      <c r="E235" s="100">
        <v>1872715.19</v>
      </c>
      <c r="F235" s="100">
        <v>-1588343.31</v>
      </c>
      <c r="G235" s="100">
        <v>284371.88</v>
      </c>
      <c r="H235" s="100">
        <v>-26020563.039999999</v>
      </c>
      <c r="I235" s="135">
        <f t="shared" si="6"/>
        <v>284.37188000000003</v>
      </c>
      <c r="J235" s="100">
        <f t="shared" si="7"/>
        <v>284</v>
      </c>
    </row>
    <row r="236" spans="1:10">
      <c r="A236" t="s">
        <v>813</v>
      </c>
      <c r="B236">
        <v>2215</v>
      </c>
      <c r="C236" t="s">
        <v>814</v>
      </c>
      <c r="D236" s="100">
        <v>-11181106.43</v>
      </c>
      <c r="E236" s="100">
        <v>1018806.35</v>
      </c>
      <c r="F236" s="100">
        <v>-1406224.87</v>
      </c>
      <c r="G236" s="100">
        <v>-387418.52</v>
      </c>
      <c r="H236" s="100">
        <v>-11568524.949999999</v>
      </c>
      <c r="I236" s="135">
        <f t="shared" si="6"/>
        <v>-387.41852</v>
      </c>
      <c r="J236" s="100">
        <f t="shared" si="7"/>
        <v>-387</v>
      </c>
    </row>
    <row r="237" spans="1:10">
      <c r="A237" t="s">
        <v>815</v>
      </c>
      <c r="B237">
        <v>22151</v>
      </c>
      <c r="C237" t="s">
        <v>816</v>
      </c>
      <c r="D237" s="100">
        <v>-3950220</v>
      </c>
      <c r="E237" s="100">
        <v>871694.27</v>
      </c>
      <c r="F237" s="100">
        <v>-1212264.69</v>
      </c>
      <c r="G237" s="100">
        <v>-340570.42</v>
      </c>
      <c r="H237" s="100">
        <v>-4290790.42</v>
      </c>
      <c r="I237" s="135">
        <f t="shared" si="6"/>
        <v>-340.57041999999996</v>
      </c>
      <c r="J237" s="100">
        <f t="shared" si="7"/>
        <v>-341</v>
      </c>
    </row>
    <row r="238" spans="1:10" s="107" customFormat="1">
      <c r="A238" t="s">
        <v>817</v>
      </c>
      <c r="B238">
        <v>22152</v>
      </c>
      <c r="C238" t="s">
        <v>818</v>
      </c>
      <c r="D238" s="100">
        <v>-2494.36</v>
      </c>
      <c r="E238" s="100">
        <v>2544.2399999999998</v>
      </c>
      <c r="F238" s="100">
        <v>-49.88</v>
      </c>
      <c r="G238" s="100">
        <v>2494.36</v>
      </c>
      <c r="H238" s="100">
        <v>0</v>
      </c>
      <c r="I238" s="135">
        <f t="shared" si="6"/>
        <v>2.4943599999999999</v>
      </c>
      <c r="J238" s="100">
        <f t="shared" si="7"/>
        <v>2</v>
      </c>
    </row>
    <row r="239" spans="1:10" s="107" customFormat="1">
      <c r="A239" t="s">
        <v>819</v>
      </c>
      <c r="B239">
        <v>22153</v>
      </c>
      <c r="C239" t="s">
        <v>820</v>
      </c>
      <c r="D239" s="100">
        <v>-7228392.0700000003</v>
      </c>
      <c r="E239" s="100">
        <v>144567.84</v>
      </c>
      <c r="F239" s="100">
        <v>-193910.3</v>
      </c>
      <c r="G239" s="100">
        <v>-49342.46</v>
      </c>
      <c r="H239" s="100">
        <v>-7277734.5300000003</v>
      </c>
      <c r="I239" s="135">
        <f t="shared" si="6"/>
        <v>-49.342460000000003</v>
      </c>
      <c r="J239" s="100">
        <f t="shared" si="7"/>
        <v>-49</v>
      </c>
    </row>
    <row r="240" spans="1:10" s="107" customFormat="1">
      <c r="A240" t="s">
        <v>1538</v>
      </c>
      <c r="B240">
        <v>2218</v>
      </c>
      <c r="C240" t="s">
        <v>144</v>
      </c>
      <c r="D240" s="100">
        <v>-15123828.49</v>
      </c>
      <c r="E240" s="100">
        <v>853908.84</v>
      </c>
      <c r="F240" s="100">
        <v>-182118.44</v>
      </c>
      <c r="G240" s="100">
        <v>671790.4</v>
      </c>
      <c r="H240" s="100">
        <v>-14452038.09</v>
      </c>
      <c r="I240" s="135">
        <f t="shared" si="6"/>
        <v>671.79039999999998</v>
      </c>
      <c r="J240" s="100">
        <f t="shared" si="7"/>
        <v>672</v>
      </c>
    </row>
    <row r="241" spans="1:10" s="107" customFormat="1">
      <c r="A241" t="s">
        <v>1539</v>
      </c>
      <c r="B241">
        <v>22181</v>
      </c>
      <c r="C241" t="s">
        <v>1330</v>
      </c>
      <c r="D241" s="100">
        <v>-17078176.800000001</v>
      </c>
      <c r="E241" s="100">
        <v>853908.84</v>
      </c>
      <c r="F241" s="100">
        <v>0</v>
      </c>
      <c r="G241" s="100">
        <v>853908.84</v>
      </c>
      <c r="H241" s="100">
        <v>-16224267.960000001</v>
      </c>
      <c r="I241" s="135">
        <f t="shared" si="6"/>
        <v>853.90883999999994</v>
      </c>
      <c r="J241" s="100">
        <f t="shared" si="7"/>
        <v>854</v>
      </c>
    </row>
    <row r="242" spans="1:10">
      <c r="A242" t="s">
        <v>1540</v>
      </c>
      <c r="B242">
        <v>22182</v>
      </c>
      <c r="C242" t="s">
        <v>1541</v>
      </c>
      <c r="D242" s="100">
        <v>1954348.31</v>
      </c>
      <c r="E242" s="100">
        <v>0</v>
      </c>
      <c r="F242" s="100">
        <v>-182118.44</v>
      </c>
      <c r="G242" s="100">
        <v>-182118.44</v>
      </c>
      <c r="H242" s="100">
        <v>1772229.87</v>
      </c>
      <c r="I242" s="135">
        <f t="shared" si="6"/>
        <v>-182.11843999999999</v>
      </c>
      <c r="J242" s="100">
        <f t="shared" si="7"/>
        <v>-182</v>
      </c>
    </row>
    <row r="243" spans="1:10">
      <c r="A243" t="s">
        <v>821</v>
      </c>
      <c r="B243" t="s">
        <v>822</v>
      </c>
      <c r="C243" t="s">
        <v>823</v>
      </c>
      <c r="D243" s="100">
        <v>-32501935.649999999</v>
      </c>
      <c r="E243" s="100">
        <v>2651242.7999999998</v>
      </c>
      <c r="F243" s="100">
        <v>-644305.30000000005</v>
      </c>
      <c r="G243" s="100">
        <v>2006937.5</v>
      </c>
      <c r="H243" s="100">
        <v>-30494998.149999999</v>
      </c>
      <c r="I243" s="135">
        <f t="shared" si="6"/>
        <v>2006.9375</v>
      </c>
      <c r="J243" s="100">
        <f t="shared" si="7"/>
        <v>2007</v>
      </c>
    </row>
    <row r="244" spans="1:10">
      <c r="A244" t="s">
        <v>824</v>
      </c>
      <c r="B244">
        <v>241</v>
      </c>
      <c r="C244" t="s">
        <v>30</v>
      </c>
      <c r="D244" s="100">
        <v>-31457537.079999998</v>
      </c>
      <c r="E244" s="100">
        <v>0</v>
      </c>
      <c r="F244" s="100">
        <v>0</v>
      </c>
      <c r="G244" s="100">
        <v>0</v>
      </c>
      <c r="H244" s="100">
        <v>-31457537.079999998</v>
      </c>
      <c r="I244" s="135">
        <f t="shared" si="6"/>
        <v>0</v>
      </c>
      <c r="J244" s="100">
        <f t="shared" si="7"/>
        <v>0</v>
      </c>
    </row>
    <row r="245" spans="1:10">
      <c r="A245" t="s">
        <v>825</v>
      </c>
      <c r="B245">
        <v>2411</v>
      </c>
      <c r="C245" t="s">
        <v>826</v>
      </c>
      <c r="D245" s="100">
        <v>-31457537.079999998</v>
      </c>
      <c r="E245" s="100">
        <v>0</v>
      </c>
      <c r="F245" s="100">
        <v>0</v>
      </c>
      <c r="G245" s="100">
        <v>0</v>
      </c>
      <c r="H245" s="100">
        <v>-31457537.079999998</v>
      </c>
      <c r="I245" s="135">
        <f t="shared" si="6"/>
        <v>0</v>
      </c>
      <c r="J245" s="100">
        <f t="shared" si="7"/>
        <v>0</v>
      </c>
    </row>
    <row r="246" spans="1:10">
      <c r="A246" t="s">
        <v>827</v>
      </c>
      <c r="B246">
        <v>24111</v>
      </c>
      <c r="C246" t="s">
        <v>826</v>
      </c>
      <c r="D246" s="100">
        <v>-31457537.079999998</v>
      </c>
      <c r="E246" s="100">
        <v>0</v>
      </c>
      <c r="F246" s="100">
        <v>0</v>
      </c>
      <c r="G246" s="100">
        <v>0</v>
      </c>
      <c r="H246" s="100">
        <v>-31457537.079999998</v>
      </c>
      <c r="I246" s="135">
        <f t="shared" si="6"/>
        <v>0</v>
      </c>
      <c r="J246" s="100">
        <f t="shared" si="7"/>
        <v>0</v>
      </c>
    </row>
    <row r="247" spans="1:10">
      <c r="A247" t="s">
        <v>828</v>
      </c>
      <c r="B247">
        <v>243</v>
      </c>
      <c r="C247" t="s">
        <v>829</v>
      </c>
      <c r="D247" s="100">
        <v>10.36</v>
      </c>
      <c r="E247" s="100">
        <v>0</v>
      </c>
      <c r="F247" s="100">
        <v>-41.92</v>
      </c>
      <c r="G247" s="100">
        <v>-41.92</v>
      </c>
      <c r="H247" s="100">
        <v>-31.56</v>
      </c>
      <c r="I247" s="135">
        <f t="shared" si="6"/>
        <v>-4.1919999999999999E-2</v>
      </c>
      <c r="J247" s="100">
        <f t="shared" si="7"/>
        <v>0</v>
      </c>
    </row>
    <row r="248" spans="1:10" s="107" customFormat="1">
      <c r="A248" t="s">
        <v>830</v>
      </c>
      <c r="B248">
        <v>2431</v>
      </c>
      <c r="C248" t="s">
        <v>831</v>
      </c>
      <c r="D248" s="100">
        <v>10.36</v>
      </c>
      <c r="E248" s="100">
        <v>0</v>
      </c>
      <c r="F248" s="100">
        <v>-41.92</v>
      </c>
      <c r="G248" s="100">
        <v>-41.92</v>
      </c>
      <c r="H248" s="100">
        <v>-31.56</v>
      </c>
      <c r="I248" s="135">
        <f t="shared" si="6"/>
        <v>-4.1919999999999999E-2</v>
      </c>
      <c r="J248" s="100">
        <f t="shared" si="7"/>
        <v>0</v>
      </c>
    </row>
    <row r="249" spans="1:10" s="107" customFormat="1">
      <c r="A249" s="107" t="s">
        <v>832</v>
      </c>
      <c r="B249" s="107">
        <v>24311</v>
      </c>
      <c r="C249" s="107" t="s">
        <v>833</v>
      </c>
      <c r="D249" s="971">
        <v>10.36</v>
      </c>
      <c r="E249" s="971">
        <v>0</v>
      </c>
      <c r="F249" s="971">
        <v>-41.92</v>
      </c>
      <c r="G249" s="971">
        <v>-41.92</v>
      </c>
      <c r="H249" s="971">
        <v>-31.56</v>
      </c>
      <c r="I249" s="135">
        <f t="shared" si="6"/>
        <v>-4.1919999999999999E-2</v>
      </c>
      <c r="J249" s="100">
        <f t="shared" si="7"/>
        <v>0</v>
      </c>
    </row>
    <row r="250" spans="1:10" s="107" customFormat="1">
      <c r="A250" s="107" t="s">
        <v>834</v>
      </c>
      <c r="B250" s="107">
        <v>246</v>
      </c>
      <c r="C250" s="107" t="s">
        <v>835</v>
      </c>
      <c r="D250" s="971">
        <v>-354793.43</v>
      </c>
      <c r="E250" s="971">
        <v>2651242</v>
      </c>
      <c r="F250" s="971">
        <v>-409119.03</v>
      </c>
      <c r="G250" s="971">
        <v>2242122.9700000002</v>
      </c>
      <c r="H250" s="971">
        <v>1887329.54</v>
      </c>
      <c r="I250" s="135">
        <f t="shared" si="6"/>
        <v>2242.1229700000004</v>
      </c>
      <c r="J250" s="100">
        <f t="shared" si="7"/>
        <v>2242</v>
      </c>
    </row>
    <row r="251" spans="1:10" s="107" customFormat="1">
      <c r="A251" s="107" t="s">
        <v>836</v>
      </c>
      <c r="B251" s="107">
        <v>2462</v>
      </c>
      <c r="C251" s="107" t="s">
        <v>837</v>
      </c>
      <c r="D251" s="971">
        <v>9495217.5299999993</v>
      </c>
      <c r="E251" s="971">
        <v>0</v>
      </c>
      <c r="F251" s="971">
        <v>0</v>
      </c>
      <c r="G251" s="971">
        <v>0</v>
      </c>
      <c r="H251" s="971">
        <v>9495217.5299999993</v>
      </c>
      <c r="I251" s="135">
        <f t="shared" si="6"/>
        <v>0</v>
      </c>
      <c r="J251" s="100">
        <f t="shared" si="7"/>
        <v>0</v>
      </c>
    </row>
    <row r="252" spans="1:10">
      <c r="A252" t="s">
        <v>838</v>
      </c>
      <c r="B252">
        <v>24622</v>
      </c>
      <c r="C252" t="s">
        <v>839</v>
      </c>
      <c r="D252" s="100">
        <v>9495217.5299999993</v>
      </c>
      <c r="E252" s="100">
        <v>0</v>
      </c>
      <c r="F252" s="100">
        <v>0</v>
      </c>
      <c r="G252" s="100">
        <v>0</v>
      </c>
      <c r="H252" s="100">
        <v>9495217.5299999993</v>
      </c>
      <c r="I252" s="135">
        <f t="shared" si="6"/>
        <v>0</v>
      </c>
      <c r="J252" s="100">
        <f t="shared" si="7"/>
        <v>0</v>
      </c>
    </row>
    <row r="253" spans="1:10">
      <c r="A253" t="s">
        <v>840</v>
      </c>
      <c r="B253">
        <v>24699</v>
      </c>
      <c r="C253" t="s">
        <v>82</v>
      </c>
      <c r="D253" s="100">
        <v>-9850010.9600000009</v>
      </c>
      <c r="E253" s="100">
        <v>2651242</v>
      </c>
      <c r="F253" s="100">
        <v>-409119.03</v>
      </c>
      <c r="G253" s="100">
        <v>2242122.9700000002</v>
      </c>
      <c r="H253" s="100">
        <v>-7607887.9900000002</v>
      </c>
      <c r="I253" s="135">
        <f t="shared" si="6"/>
        <v>2242.1229700000004</v>
      </c>
      <c r="J253" s="100">
        <f t="shared" si="7"/>
        <v>2242</v>
      </c>
    </row>
    <row r="254" spans="1:10">
      <c r="A254" t="s">
        <v>841</v>
      </c>
      <c r="B254">
        <v>246991</v>
      </c>
      <c r="C254" t="s">
        <v>82</v>
      </c>
      <c r="D254" s="100">
        <v>-9850010.9600000009</v>
      </c>
      <c r="E254" s="100">
        <v>2651242</v>
      </c>
      <c r="F254" s="100">
        <v>-409119.03</v>
      </c>
      <c r="G254" s="100">
        <v>2242122.9700000002</v>
      </c>
      <c r="H254" s="100">
        <v>-7607887.9900000002</v>
      </c>
      <c r="I254" s="135">
        <f t="shared" si="6"/>
        <v>2242.1229700000004</v>
      </c>
      <c r="J254" s="100">
        <f t="shared" si="7"/>
        <v>2242</v>
      </c>
    </row>
    <row r="255" spans="1:10" s="107" customFormat="1">
      <c r="A255" t="s">
        <v>842</v>
      </c>
      <c r="B255">
        <v>247</v>
      </c>
      <c r="C255" t="s">
        <v>843</v>
      </c>
      <c r="D255" s="100">
        <v>-689615.5</v>
      </c>
      <c r="E255" s="100">
        <v>0.8</v>
      </c>
      <c r="F255" s="100">
        <v>-235144.35</v>
      </c>
      <c r="G255" s="100">
        <v>-235143.55</v>
      </c>
      <c r="H255" s="100">
        <v>-924759.05</v>
      </c>
      <c r="I255" s="135">
        <f t="shared" si="6"/>
        <v>-235.14354999999998</v>
      </c>
      <c r="J255" s="100">
        <f t="shared" si="7"/>
        <v>-235</v>
      </c>
    </row>
    <row r="256" spans="1:10">
      <c r="A256" t="s">
        <v>844</v>
      </c>
      <c r="B256">
        <v>2471</v>
      </c>
      <c r="C256" t="s">
        <v>843</v>
      </c>
      <c r="D256" s="100">
        <v>-689615.5</v>
      </c>
      <c r="E256" s="100">
        <v>0.8</v>
      </c>
      <c r="F256" s="100">
        <v>-235144.35</v>
      </c>
      <c r="G256" s="100">
        <v>-235143.55</v>
      </c>
      <c r="H256" s="100">
        <v>-924759.05</v>
      </c>
      <c r="I256" s="135">
        <f t="shared" si="6"/>
        <v>-235.14354999999998</v>
      </c>
      <c r="J256" s="100">
        <f t="shared" si="7"/>
        <v>-235</v>
      </c>
    </row>
    <row r="257" spans="1:10">
      <c r="A257" t="s">
        <v>845</v>
      </c>
      <c r="B257">
        <v>24711</v>
      </c>
      <c r="C257" t="s">
        <v>843</v>
      </c>
      <c r="D257" s="100">
        <v>-689615.5</v>
      </c>
      <c r="E257" s="100">
        <v>0.8</v>
      </c>
      <c r="F257" s="100">
        <v>-235144.35</v>
      </c>
      <c r="G257" s="100">
        <v>-235143.55</v>
      </c>
      <c r="H257" s="100">
        <v>-924759.05</v>
      </c>
      <c r="I257" s="135">
        <f t="shared" si="6"/>
        <v>-235.14354999999998</v>
      </c>
      <c r="J257" s="100">
        <f t="shared" si="7"/>
        <v>-235</v>
      </c>
    </row>
    <row r="258" spans="1:10">
      <c r="A258">
        <v>3</v>
      </c>
      <c r="B258">
        <v>3</v>
      </c>
      <c r="C258" t="s">
        <v>149</v>
      </c>
      <c r="D258" s="100">
        <v>-89922041.069999993</v>
      </c>
      <c r="E258" s="100">
        <v>606531.98</v>
      </c>
      <c r="F258" s="100">
        <v>-37409956.229999997</v>
      </c>
      <c r="G258" s="100">
        <v>-36803424.25</v>
      </c>
      <c r="H258" s="100">
        <v>-126725465.31999999</v>
      </c>
      <c r="I258" s="135">
        <f t="shared" si="6"/>
        <v>-36803.424249999996</v>
      </c>
      <c r="J258" s="100">
        <f t="shared" si="7"/>
        <v>-36803</v>
      </c>
    </row>
    <row r="259" spans="1:10">
      <c r="A259" t="s">
        <v>846</v>
      </c>
      <c r="B259">
        <v>31</v>
      </c>
      <c r="C259" t="s">
        <v>150</v>
      </c>
      <c r="D259" s="100">
        <v>-79053499.390000001</v>
      </c>
      <c r="E259" s="100">
        <v>0</v>
      </c>
      <c r="F259" s="100">
        <v>-35621804.890000001</v>
      </c>
      <c r="G259" s="100">
        <v>-35621804.890000001</v>
      </c>
      <c r="H259" s="100">
        <v>-114675304.28</v>
      </c>
      <c r="I259" s="135">
        <f t="shared" si="6"/>
        <v>-35621.804889999999</v>
      </c>
      <c r="J259" s="100">
        <f t="shared" si="7"/>
        <v>-35622</v>
      </c>
    </row>
    <row r="260" spans="1:10">
      <c r="A260" t="s">
        <v>847</v>
      </c>
      <c r="B260">
        <v>311</v>
      </c>
      <c r="C260" t="s">
        <v>848</v>
      </c>
      <c r="D260" s="100">
        <v>-79053499.390000001</v>
      </c>
      <c r="E260" s="100">
        <v>0</v>
      </c>
      <c r="F260" s="100">
        <v>-35621804.890000001</v>
      </c>
      <c r="G260" s="100">
        <v>-35621804.890000001</v>
      </c>
      <c r="H260" s="100">
        <v>-114675304.28</v>
      </c>
      <c r="I260" s="135">
        <f t="shared" si="6"/>
        <v>-35621.804889999999</v>
      </c>
      <c r="J260" s="100">
        <f t="shared" si="7"/>
        <v>-35622</v>
      </c>
    </row>
    <row r="261" spans="1:10">
      <c r="A261" t="s">
        <v>849</v>
      </c>
      <c r="B261">
        <v>3111</v>
      </c>
      <c r="C261" t="s">
        <v>848</v>
      </c>
      <c r="D261" s="100">
        <v>-79053499.390000001</v>
      </c>
      <c r="E261" s="100">
        <v>0</v>
      </c>
      <c r="F261" s="100">
        <v>-35621804.890000001</v>
      </c>
      <c r="G261" s="100">
        <v>-35621804.890000001</v>
      </c>
      <c r="H261" s="100">
        <v>-114675304.28</v>
      </c>
      <c r="I261" s="135">
        <f t="shared" si="6"/>
        <v>-35621.804889999999</v>
      </c>
      <c r="J261" s="100">
        <f t="shared" si="7"/>
        <v>-35622</v>
      </c>
    </row>
    <row r="262" spans="1:10">
      <c r="A262" t="s">
        <v>850</v>
      </c>
      <c r="B262">
        <v>31111</v>
      </c>
      <c r="C262" t="s">
        <v>54</v>
      </c>
      <c r="D262" s="100">
        <v>-79053499.390000001</v>
      </c>
      <c r="E262" s="100">
        <v>0</v>
      </c>
      <c r="F262" s="100">
        <v>-35621804.890000001</v>
      </c>
      <c r="G262" s="100">
        <v>-35621804.890000001</v>
      </c>
      <c r="H262" s="100">
        <v>-114675304.28</v>
      </c>
      <c r="I262" s="135">
        <f t="shared" si="6"/>
        <v>-35621.804889999999</v>
      </c>
      <c r="J262" s="100">
        <f t="shared" si="7"/>
        <v>-35622</v>
      </c>
    </row>
    <row r="263" spans="1:10" s="107" customFormat="1">
      <c r="A263" t="s">
        <v>851</v>
      </c>
      <c r="B263">
        <v>33</v>
      </c>
      <c r="C263" t="s">
        <v>852</v>
      </c>
      <c r="D263" s="100">
        <v>-10868541.68</v>
      </c>
      <c r="E263" s="100">
        <v>606531.98</v>
      </c>
      <c r="F263" s="100">
        <v>-1788151.34</v>
      </c>
      <c r="G263" s="100">
        <v>-1181619.3600000001</v>
      </c>
      <c r="H263" s="100">
        <v>-12050161.039999999</v>
      </c>
      <c r="I263" s="135">
        <f t="shared" si="6"/>
        <v>-1181.6193600000001</v>
      </c>
      <c r="J263" s="100">
        <f t="shared" si="7"/>
        <v>-1182</v>
      </c>
    </row>
    <row r="264" spans="1:10">
      <c r="A264" t="s">
        <v>853</v>
      </c>
      <c r="B264">
        <v>331</v>
      </c>
      <c r="C264" t="s">
        <v>59</v>
      </c>
      <c r="D264" s="100">
        <v>-615018.22</v>
      </c>
      <c r="E264" s="100">
        <v>3954.97</v>
      </c>
      <c r="F264" s="100">
        <v>-141704.20000000001</v>
      </c>
      <c r="G264" s="100">
        <v>-137749.23000000001</v>
      </c>
      <c r="H264" s="100">
        <v>-752767.45</v>
      </c>
      <c r="I264" s="135">
        <f t="shared" ref="I264:I327" si="8">G264/1000</f>
        <v>-137.74923000000001</v>
      </c>
      <c r="J264" s="100">
        <f t="shared" ref="J264:J327" si="9">ROUND(I264,0)</f>
        <v>-138</v>
      </c>
    </row>
    <row r="265" spans="1:10" s="107" customFormat="1">
      <c r="A265" t="s">
        <v>854</v>
      </c>
      <c r="B265">
        <v>3311</v>
      </c>
      <c r="C265" t="s">
        <v>855</v>
      </c>
      <c r="D265" s="100">
        <v>-615018.22</v>
      </c>
      <c r="E265" s="100">
        <v>3954.97</v>
      </c>
      <c r="F265" s="100">
        <v>-141704.20000000001</v>
      </c>
      <c r="G265" s="100">
        <v>-137749.23000000001</v>
      </c>
      <c r="H265" s="100">
        <v>-752767.45</v>
      </c>
      <c r="I265" s="135">
        <f t="shared" si="8"/>
        <v>-137.74923000000001</v>
      </c>
      <c r="J265" s="100">
        <f t="shared" si="9"/>
        <v>-138</v>
      </c>
    </row>
    <row r="266" spans="1:10" s="107" customFormat="1">
      <c r="A266" t="s">
        <v>858</v>
      </c>
      <c r="B266">
        <v>33114</v>
      </c>
      <c r="C266" t="s">
        <v>859</v>
      </c>
      <c r="D266" s="100">
        <v>0</v>
      </c>
      <c r="E266" s="100">
        <v>0</v>
      </c>
      <c r="F266" s="100">
        <v>-0.8</v>
      </c>
      <c r="G266" s="100">
        <v>-0.8</v>
      </c>
      <c r="H266" s="100">
        <v>-0.8</v>
      </c>
      <c r="I266" s="135">
        <f t="shared" si="8"/>
        <v>-8.0000000000000004E-4</v>
      </c>
      <c r="J266" s="100">
        <f t="shared" si="9"/>
        <v>0</v>
      </c>
    </row>
    <row r="267" spans="1:10">
      <c r="A267" t="s">
        <v>1546</v>
      </c>
      <c r="B267">
        <v>33115</v>
      </c>
      <c r="C267" t="s">
        <v>1547</v>
      </c>
      <c r="D267" s="100">
        <v>-153786.15</v>
      </c>
      <c r="E267" s="100">
        <v>3954.97</v>
      </c>
      <c r="F267" s="100">
        <v>-58672.86</v>
      </c>
      <c r="G267" s="100">
        <v>-54717.89</v>
      </c>
      <c r="H267" s="100">
        <v>-208504.04</v>
      </c>
      <c r="I267" s="135">
        <f t="shared" si="8"/>
        <v>-54.717889999999997</v>
      </c>
      <c r="J267" s="100">
        <f t="shared" si="9"/>
        <v>-55</v>
      </c>
    </row>
    <row r="268" spans="1:10">
      <c r="A268" t="s">
        <v>1548</v>
      </c>
      <c r="B268">
        <v>33116</v>
      </c>
      <c r="C268" t="s">
        <v>1549</v>
      </c>
      <c r="D268" s="100">
        <v>-164104.95999999999</v>
      </c>
      <c r="E268" s="100">
        <v>0</v>
      </c>
      <c r="F268" s="100">
        <v>-83030.539999999994</v>
      </c>
      <c r="G268" s="100">
        <v>-83030.539999999994</v>
      </c>
      <c r="H268" s="100">
        <v>-247135.5</v>
      </c>
      <c r="I268" s="135">
        <f t="shared" si="8"/>
        <v>-83.030539999999988</v>
      </c>
      <c r="J268" s="100">
        <f t="shared" si="9"/>
        <v>-83</v>
      </c>
    </row>
    <row r="269" spans="1:10">
      <c r="A269" t="s">
        <v>1550</v>
      </c>
      <c r="B269">
        <v>33117</v>
      </c>
      <c r="C269" t="s">
        <v>1551</v>
      </c>
      <c r="D269" s="100">
        <v>-297127.11</v>
      </c>
      <c r="E269" s="100">
        <v>0</v>
      </c>
      <c r="F269" s="100">
        <v>0</v>
      </c>
      <c r="G269" s="100">
        <v>0</v>
      </c>
      <c r="H269" s="100">
        <v>-297127.11</v>
      </c>
      <c r="I269" s="135">
        <f t="shared" si="8"/>
        <v>0</v>
      </c>
      <c r="J269" s="100">
        <f t="shared" si="9"/>
        <v>0</v>
      </c>
    </row>
    <row r="270" spans="1:10">
      <c r="A270" t="s">
        <v>860</v>
      </c>
      <c r="B270">
        <v>332</v>
      </c>
      <c r="C270" t="s">
        <v>861</v>
      </c>
      <c r="D270" s="100">
        <v>-9850237.3699999992</v>
      </c>
      <c r="E270" s="100">
        <v>38245.74</v>
      </c>
      <c r="F270" s="100">
        <v>-11862.91</v>
      </c>
      <c r="G270" s="100">
        <v>26382.83</v>
      </c>
      <c r="H270" s="100">
        <v>-9823854.5399999991</v>
      </c>
      <c r="I270" s="135">
        <f t="shared" si="8"/>
        <v>26.382830000000002</v>
      </c>
      <c r="J270" s="100">
        <f t="shared" si="9"/>
        <v>26</v>
      </c>
    </row>
    <row r="271" spans="1:10">
      <c r="A271" t="s">
        <v>862</v>
      </c>
      <c r="B271">
        <v>3321</v>
      </c>
      <c r="C271" t="s">
        <v>158</v>
      </c>
      <c r="D271" s="100">
        <v>-9850237.3699999992</v>
      </c>
      <c r="E271" s="100">
        <v>38245.74</v>
      </c>
      <c r="F271" s="100">
        <v>-11862.91</v>
      </c>
      <c r="G271" s="100">
        <v>26382.83</v>
      </c>
      <c r="H271" s="100">
        <v>-9823854.5399999991</v>
      </c>
      <c r="I271" s="135">
        <f t="shared" si="8"/>
        <v>26.382830000000002</v>
      </c>
      <c r="J271" s="100">
        <f t="shared" si="9"/>
        <v>26</v>
      </c>
    </row>
    <row r="272" spans="1:10">
      <c r="A272" t="s">
        <v>863</v>
      </c>
      <c r="B272">
        <v>33212</v>
      </c>
      <c r="C272" t="s">
        <v>864</v>
      </c>
      <c r="D272" s="100">
        <v>-9823854.5399999991</v>
      </c>
      <c r="E272" s="100">
        <v>0</v>
      </c>
      <c r="F272" s="100">
        <v>0</v>
      </c>
      <c r="G272" s="100">
        <v>0</v>
      </c>
      <c r="H272" s="100">
        <v>-9823854.5399999991</v>
      </c>
      <c r="I272" s="135">
        <f t="shared" si="8"/>
        <v>0</v>
      </c>
      <c r="J272" s="100">
        <f t="shared" si="9"/>
        <v>0</v>
      </c>
    </row>
    <row r="273" spans="1:10" s="107" customFormat="1">
      <c r="A273" t="s">
        <v>865</v>
      </c>
      <c r="B273">
        <v>33213</v>
      </c>
      <c r="C273" t="s">
        <v>866</v>
      </c>
      <c r="D273" s="100">
        <v>-26382.83</v>
      </c>
      <c r="E273" s="100">
        <v>38245.74</v>
      </c>
      <c r="F273" s="100">
        <v>-11862.91</v>
      </c>
      <c r="G273" s="100">
        <v>26382.83</v>
      </c>
      <c r="H273" s="100">
        <v>0</v>
      </c>
      <c r="I273" s="135">
        <f t="shared" si="8"/>
        <v>26.382830000000002</v>
      </c>
      <c r="J273" s="100">
        <f t="shared" si="9"/>
        <v>26</v>
      </c>
    </row>
    <row r="274" spans="1:10" s="107" customFormat="1">
      <c r="A274" t="s">
        <v>1552</v>
      </c>
      <c r="B274">
        <v>336</v>
      </c>
      <c r="C274" t="s">
        <v>1553</v>
      </c>
      <c r="D274" s="100">
        <v>-167006.07999999999</v>
      </c>
      <c r="E274" s="100">
        <v>564331.27</v>
      </c>
      <c r="F274" s="100">
        <v>-795184.23</v>
      </c>
      <c r="G274" s="100">
        <v>-230852.96</v>
      </c>
      <c r="H274" s="100">
        <v>-397859.04</v>
      </c>
      <c r="I274" s="135">
        <f t="shared" si="8"/>
        <v>-230.85296</v>
      </c>
      <c r="J274" s="100">
        <f t="shared" si="9"/>
        <v>-231</v>
      </c>
    </row>
    <row r="275" spans="1:10">
      <c r="A275" t="s">
        <v>1554</v>
      </c>
      <c r="B275">
        <v>3361</v>
      </c>
      <c r="C275" t="s">
        <v>1555</v>
      </c>
      <c r="D275" s="100">
        <v>-167006.07999999999</v>
      </c>
      <c r="E275" s="100">
        <v>564331.27</v>
      </c>
      <c r="F275" s="100">
        <v>-795184.23</v>
      </c>
      <c r="G275" s="100">
        <v>-230852.96</v>
      </c>
      <c r="H275" s="100">
        <v>-397859.04</v>
      </c>
      <c r="I275" s="135">
        <f t="shared" si="8"/>
        <v>-230.85296</v>
      </c>
      <c r="J275" s="100">
        <f t="shared" si="9"/>
        <v>-231</v>
      </c>
    </row>
    <row r="276" spans="1:10">
      <c r="A276" t="s">
        <v>1556</v>
      </c>
      <c r="B276">
        <v>33611</v>
      </c>
      <c r="C276" t="s">
        <v>1557</v>
      </c>
      <c r="D276" s="100">
        <v>-167006.07999999999</v>
      </c>
      <c r="E276" s="100">
        <v>564331.27</v>
      </c>
      <c r="F276" s="100">
        <v>-792689.87</v>
      </c>
      <c r="G276" s="100">
        <v>-228358.6</v>
      </c>
      <c r="H276" s="100">
        <v>-395364.68</v>
      </c>
      <c r="I276" s="135">
        <f t="shared" si="8"/>
        <v>-228.3586</v>
      </c>
      <c r="J276" s="100">
        <f t="shared" si="9"/>
        <v>-228</v>
      </c>
    </row>
    <row r="277" spans="1:10" s="107" customFormat="1">
      <c r="A277" t="s">
        <v>1558</v>
      </c>
      <c r="B277">
        <v>33612</v>
      </c>
      <c r="C277" t="s">
        <v>1559</v>
      </c>
      <c r="D277" s="100">
        <v>0</v>
      </c>
      <c r="E277" s="100">
        <v>0</v>
      </c>
      <c r="F277" s="100">
        <v>-2494.36</v>
      </c>
      <c r="G277" s="100">
        <v>-2494.36</v>
      </c>
      <c r="H277" s="100">
        <v>-2494.36</v>
      </c>
      <c r="I277" s="135">
        <f t="shared" si="8"/>
        <v>-2.4943599999999999</v>
      </c>
      <c r="J277" s="100">
        <f t="shared" si="9"/>
        <v>-2</v>
      </c>
    </row>
    <row r="278" spans="1:10" s="107" customFormat="1">
      <c r="A278" t="s">
        <v>1562</v>
      </c>
      <c r="B278">
        <v>339</v>
      </c>
      <c r="C278" t="s">
        <v>151</v>
      </c>
      <c r="D278" s="100">
        <v>-236280.01</v>
      </c>
      <c r="E278" s="100">
        <v>0</v>
      </c>
      <c r="F278" s="100">
        <v>-839400</v>
      </c>
      <c r="G278" s="100">
        <v>-839400</v>
      </c>
      <c r="H278" s="100">
        <v>-1075680.01</v>
      </c>
      <c r="I278" s="135">
        <f t="shared" si="8"/>
        <v>-839.4</v>
      </c>
      <c r="J278" s="100">
        <f t="shared" si="9"/>
        <v>-839</v>
      </c>
    </row>
    <row r="279" spans="1:10">
      <c r="A279" t="s">
        <v>1563</v>
      </c>
      <c r="B279">
        <v>3399</v>
      </c>
      <c r="C279" t="s">
        <v>1564</v>
      </c>
      <c r="D279" s="100">
        <v>-236280.01</v>
      </c>
      <c r="E279" s="100">
        <v>0</v>
      </c>
      <c r="F279" s="100">
        <v>-839400</v>
      </c>
      <c r="G279" s="100">
        <v>-839400</v>
      </c>
      <c r="H279" s="100">
        <v>-1075680.01</v>
      </c>
      <c r="I279" s="135">
        <f t="shared" si="8"/>
        <v>-839.4</v>
      </c>
      <c r="J279" s="100">
        <f t="shared" si="9"/>
        <v>-839</v>
      </c>
    </row>
    <row r="280" spans="1:10">
      <c r="A280" t="s">
        <v>1565</v>
      </c>
      <c r="B280">
        <v>33991</v>
      </c>
      <c r="C280" t="s">
        <v>1566</v>
      </c>
      <c r="D280" s="100">
        <v>-236280.01</v>
      </c>
      <c r="E280" s="100">
        <v>0</v>
      </c>
      <c r="F280" s="100">
        <v>-839400</v>
      </c>
      <c r="G280" s="100">
        <v>-839400</v>
      </c>
      <c r="H280" s="100">
        <v>-1075680.01</v>
      </c>
      <c r="I280" s="135">
        <f t="shared" si="8"/>
        <v>-839.4</v>
      </c>
      <c r="J280" s="100">
        <f t="shared" si="9"/>
        <v>-839</v>
      </c>
    </row>
    <row r="281" spans="1:10">
      <c r="A281">
        <v>4</v>
      </c>
      <c r="B281">
        <v>4</v>
      </c>
      <c r="C281" t="s">
        <v>867</v>
      </c>
      <c r="D281" s="100">
        <v>80072030.109999999</v>
      </c>
      <c r="E281" s="100">
        <v>41561237.780000001</v>
      </c>
      <c r="F281" s="100">
        <v>-2515690.56</v>
      </c>
      <c r="G281" s="100">
        <v>39045547.219999999</v>
      </c>
      <c r="H281" s="100">
        <v>119117577.33</v>
      </c>
      <c r="I281" s="135">
        <f t="shared" si="8"/>
        <v>39045.54722</v>
      </c>
      <c r="J281" s="100">
        <f t="shared" si="9"/>
        <v>39046</v>
      </c>
    </row>
    <row r="282" spans="1:10">
      <c r="A282" t="s">
        <v>868</v>
      </c>
      <c r="B282">
        <v>41</v>
      </c>
      <c r="C282" t="s">
        <v>869</v>
      </c>
      <c r="D282" s="100">
        <v>50162467.219999999</v>
      </c>
      <c r="E282" s="100">
        <v>24454470.350000001</v>
      </c>
      <c r="F282" s="100">
        <v>-515124.4</v>
      </c>
      <c r="G282" s="100">
        <v>23939345.949999999</v>
      </c>
      <c r="H282" s="100">
        <v>74101813.170000002</v>
      </c>
      <c r="I282" s="135">
        <f t="shared" si="8"/>
        <v>23939.345949999999</v>
      </c>
      <c r="J282" s="100">
        <f t="shared" si="9"/>
        <v>23939</v>
      </c>
    </row>
    <row r="283" spans="1:10">
      <c r="A283" t="s">
        <v>870</v>
      </c>
      <c r="B283">
        <v>411</v>
      </c>
      <c r="C283" t="s">
        <v>871</v>
      </c>
      <c r="D283" s="100">
        <v>40830488.439999998</v>
      </c>
      <c r="E283" s="100">
        <v>20542051.620000001</v>
      </c>
      <c r="F283" s="100">
        <v>-461501.37</v>
      </c>
      <c r="G283" s="100">
        <v>20080550.25</v>
      </c>
      <c r="H283" s="100">
        <v>60911038.689999998</v>
      </c>
      <c r="I283" s="135">
        <f t="shared" si="8"/>
        <v>20080.55025</v>
      </c>
      <c r="J283" s="100">
        <f t="shared" si="9"/>
        <v>20081</v>
      </c>
    </row>
    <row r="284" spans="1:10">
      <c r="A284" t="s">
        <v>872</v>
      </c>
      <c r="B284">
        <v>4111</v>
      </c>
      <c r="C284" t="s">
        <v>42</v>
      </c>
      <c r="D284" s="100">
        <v>28092722.719999999</v>
      </c>
      <c r="E284" s="100">
        <v>14234553.51</v>
      </c>
      <c r="F284" s="100">
        <v>-418897.84</v>
      </c>
      <c r="G284" s="100">
        <v>13815655.67</v>
      </c>
      <c r="H284" s="100">
        <v>41908378.390000001</v>
      </c>
      <c r="I284" s="135">
        <f t="shared" si="8"/>
        <v>13815.65567</v>
      </c>
      <c r="J284" s="100">
        <f t="shared" si="9"/>
        <v>13816</v>
      </c>
    </row>
    <row r="285" spans="1:10">
      <c r="A285" t="s">
        <v>873</v>
      </c>
      <c r="B285">
        <v>41111</v>
      </c>
      <c r="C285" t="s">
        <v>874</v>
      </c>
      <c r="D285" s="100">
        <v>22564571.579999998</v>
      </c>
      <c r="E285" s="100">
        <v>11595263.66</v>
      </c>
      <c r="F285" s="100">
        <v>-310258.21999999997</v>
      </c>
      <c r="G285" s="100">
        <v>11285005.439999999</v>
      </c>
      <c r="H285" s="100">
        <v>33849577.020000003</v>
      </c>
      <c r="I285" s="135">
        <f t="shared" si="8"/>
        <v>11285.005439999999</v>
      </c>
      <c r="J285" s="100">
        <f t="shared" si="9"/>
        <v>11285</v>
      </c>
    </row>
    <row r="286" spans="1:10">
      <c r="A286" t="s">
        <v>875</v>
      </c>
      <c r="B286">
        <v>41117</v>
      </c>
      <c r="C286" t="s">
        <v>876</v>
      </c>
      <c r="D286" s="100">
        <v>2883614.1</v>
      </c>
      <c r="E286" s="100">
        <v>1412083.42</v>
      </c>
      <c r="F286" s="100">
        <v>-108639.62</v>
      </c>
      <c r="G286" s="100">
        <v>1303443.8</v>
      </c>
      <c r="H286" s="100">
        <v>4187057.9</v>
      </c>
      <c r="I286" s="135">
        <f t="shared" si="8"/>
        <v>1303.4438</v>
      </c>
      <c r="J286" s="100">
        <f t="shared" si="9"/>
        <v>1303</v>
      </c>
    </row>
    <row r="287" spans="1:10" s="107" customFormat="1">
      <c r="A287" t="s">
        <v>877</v>
      </c>
      <c r="B287">
        <v>41118</v>
      </c>
      <c r="C287" t="s">
        <v>878</v>
      </c>
      <c r="D287" s="100">
        <v>301274.14</v>
      </c>
      <c r="E287" s="100">
        <v>100850.7</v>
      </c>
      <c r="F287" s="100">
        <v>0</v>
      </c>
      <c r="G287" s="100">
        <v>100850.7</v>
      </c>
      <c r="H287" s="100">
        <v>402124.84</v>
      </c>
      <c r="I287" s="135">
        <f t="shared" si="8"/>
        <v>100.8507</v>
      </c>
      <c r="J287" s="100">
        <f t="shared" si="9"/>
        <v>101</v>
      </c>
    </row>
    <row r="288" spans="1:10">
      <c r="A288" t="s">
        <v>879</v>
      </c>
      <c r="B288">
        <v>41119</v>
      </c>
      <c r="C288" t="s">
        <v>880</v>
      </c>
      <c r="D288" s="100">
        <v>2224622.84</v>
      </c>
      <c r="E288" s="100">
        <v>1041309.35</v>
      </c>
      <c r="F288" s="100">
        <v>0</v>
      </c>
      <c r="G288" s="100">
        <v>1041309.35</v>
      </c>
      <c r="H288" s="100">
        <v>3265932.19</v>
      </c>
      <c r="I288" s="135">
        <f t="shared" si="8"/>
        <v>1041.30935</v>
      </c>
      <c r="J288" s="100">
        <f t="shared" si="9"/>
        <v>1041</v>
      </c>
    </row>
    <row r="289" spans="1:10">
      <c r="A289" t="s">
        <v>881</v>
      </c>
      <c r="B289">
        <v>411111</v>
      </c>
      <c r="C289" t="s">
        <v>882</v>
      </c>
      <c r="D289" s="100">
        <v>42771.01</v>
      </c>
      <c r="E289" s="100">
        <v>36991.86</v>
      </c>
      <c r="F289" s="100">
        <v>0</v>
      </c>
      <c r="G289" s="100">
        <v>36991.86</v>
      </c>
      <c r="H289" s="100">
        <v>79762.87</v>
      </c>
      <c r="I289" s="135">
        <f t="shared" si="8"/>
        <v>36.991860000000003</v>
      </c>
      <c r="J289" s="100">
        <f t="shared" si="9"/>
        <v>37</v>
      </c>
    </row>
    <row r="290" spans="1:10">
      <c r="A290" t="s">
        <v>883</v>
      </c>
      <c r="B290">
        <v>411113</v>
      </c>
      <c r="C290" t="s">
        <v>884</v>
      </c>
      <c r="D290" s="100">
        <v>12156.4</v>
      </c>
      <c r="E290" s="100">
        <v>14437.94</v>
      </c>
      <c r="F290" s="100">
        <v>0</v>
      </c>
      <c r="G290" s="100">
        <v>14437.94</v>
      </c>
      <c r="H290" s="100">
        <v>26594.34</v>
      </c>
      <c r="I290" s="135">
        <f t="shared" si="8"/>
        <v>14.437940000000001</v>
      </c>
      <c r="J290" s="100">
        <f t="shared" si="9"/>
        <v>14</v>
      </c>
    </row>
    <row r="291" spans="1:10">
      <c r="A291" t="s">
        <v>885</v>
      </c>
      <c r="B291">
        <v>411114</v>
      </c>
      <c r="C291" t="s">
        <v>886</v>
      </c>
      <c r="D291" s="100">
        <v>63712.65</v>
      </c>
      <c r="E291" s="100">
        <v>33616.58</v>
      </c>
      <c r="F291" s="100">
        <v>0</v>
      </c>
      <c r="G291" s="100">
        <v>33616.58</v>
      </c>
      <c r="H291" s="100">
        <v>97329.23</v>
      </c>
      <c r="I291" s="135">
        <f t="shared" si="8"/>
        <v>33.616579999999999</v>
      </c>
      <c r="J291" s="100">
        <f t="shared" si="9"/>
        <v>34</v>
      </c>
    </row>
    <row r="292" spans="1:10">
      <c r="A292" t="s">
        <v>887</v>
      </c>
      <c r="B292">
        <v>4112</v>
      </c>
      <c r="C292" t="s">
        <v>43</v>
      </c>
      <c r="D292" s="100">
        <v>8312038.9900000002</v>
      </c>
      <c r="E292" s="100">
        <v>4128268.43</v>
      </c>
      <c r="F292" s="100">
        <v>-31509.38</v>
      </c>
      <c r="G292" s="100">
        <v>4096759.05</v>
      </c>
      <c r="H292" s="100">
        <v>12408798.039999999</v>
      </c>
      <c r="I292" s="135">
        <f t="shared" si="8"/>
        <v>4096.7590499999997</v>
      </c>
      <c r="J292" s="100">
        <f t="shared" si="9"/>
        <v>4097</v>
      </c>
    </row>
    <row r="293" spans="1:10" s="107" customFormat="1">
      <c r="A293" t="s">
        <v>888</v>
      </c>
      <c r="B293">
        <v>41121</v>
      </c>
      <c r="C293" t="s">
        <v>760</v>
      </c>
      <c r="D293" s="100">
        <v>4977739.0999999996</v>
      </c>
      <c r="E293" s="100">
        <v>2474107.63</v>
      </c>
      <c r="F293" s="100">
        <v>0</v>
      </c>
      <c r="G293" s="100">
        <v>2474107.63</v>
      </c>
      <c r="H293" s="100">
        <v>7451846.7300000004</v>
      </c>
      <c r="I293" s="135">
        <f t="shared" si="8"/>
        <v>2474.10763</v>
      </c>
      <c r="J293" s="100">
        <f t="shared" si="9"/>
        <v>2474</v>
      </c>
    </row>
    <row r="294" spans="1:10" s="107" customFormat="1">
      <c r="A294" t="s">
        <v>889</v>
      </c>
      <c r="B294">
        <v>41122</v>
      </c>
      <c r="C294" t="s">
        <v>163</v>
      </c>
      <c r="D294" s="100">
        <v>1907022.03</v>
      </c>
      <c r="E294" s="100">
        <v>944495.8</v>
      </c>
      <c r="F294" s="100">
        <v>-3.87</v>
      </c>
      <c r="G294" s="100">
        <v>944491.93</v>
      </c>
      <c r="H294" s="100">
        <v>2851513.96</v>
      </c>
      <c r="I294" s="135">
        <f t="shared" si="8"/>
        <v>944.49193000000002</v>
      </c>
      <c r="J294" s="100">
        <f t="shared" si="9"/>
        <v>944</v>
      </c>
    </row>
    <row r="295" spans="1:10" s="107" customFormat="1">
      <c r="A295" t="s">
        <v>890</v>
      </c>
      <c r="B295">
        <v>41124</v>
      </c>
      <c r="C295" t="s">
        <v>891</v>
      </c>
      <c r="D295" s="100">
        <v>437384.95</v>
      </c>
      <c r="E295" s="100">
        <v>218675.03</v>
      </c>
      <c r="F295" s="100">
        <v>0</v>
      </c>
      <c r="G295" s="100">
        <v>218675.03</v>
      </c>
      <c r="H295" s="100">
        <v>656059.98</v>
      </c>
      <c r="I295" s="135">
        <f t="shared" si="8"/>
        <v>218.67502999999999</v>
      </c>
      <c r="J295" s="100">
        <f t="shared" si="9"/>
        <v>219</v>
      </c>
    </row>
    <row r="296" spans="1:10">
      <c r="A296" t="s">
        <v>892</v>
      </c>
      <c r="B296">
        <v>41125</v>
      </c>
      <c r="C296" t="s">
        <v>893</v>
      </c>
      <c r="D296" s="100">
        <v>587243.29</v>
      </c>
      <c r="E296" s="100">
        <v>295219.96999999997</v>
      </c>
      <c r="F296" s="100">
        <v>-22814.32</v>
      </c>
      <c r="G296" s="100">
        <v>272405.65000000002</v>
      </c>
      <c r="H296" s="100">
        <v>859648.94</v>
      </c>
      <c r="I296" s="135">
        <f t="shared" si="8"/>
        <v>272.40565000000004</v>
      </c>
      <c r="J296" s="100">
        <f t="shared" si="9"/>
        <v>272</v>
      </c>
    </row>
    <row r="297" spans="1:10">
      <c r="A297" t="s">
        <v>894</v>
      </c>
      <c r="B297">
        <v>41126</v>
      </c>
      <c r="C297" t="s">
        <v>895</v>
      </c>
      <c r="D297" s="100">
        <v>223267.4</v>
      </c>
      <c r="E297" s="100">
        <v>112465.09</v>
      </c>
      <c r="F297" s="100">
        <v>-8691.19</v>
      </c>
      <c r="G297" s="100">
        <v>103773.9</v>
      </c>
      <c r="H297" s="100">
        <v>327041.3</v>
      </c>
      <c r="I297" s="135">
        <f t="shared" si="8"/>
        <v>103.7739</v>
      </c>
      <c r="J297" s="100">
        <f t="shared" si="9"/>
        <v>104</v>
      </c>
    </row>
    <row r="298" spans="1:10">
      <c r="A298" t="s">
        <v>896</v>
      </c>
      <c r="B298">
        <v>41127</v>
      </c>
      <c r="C298" t="s">
        <v>897</v>
      </c>
      <c r="D298" s="100">
        <v>179382.22</v>
      </c>
      <c r="E298" s="100">
        <v>83304.91</v>
      </c>
      <c r="F298" s="100">
        <v>0</v>
      </c>
      <c r="G298" s="100">
        <v>83304.91</v>
      </c>
      <c r="H298" s="100">
        <v>262687.13</v>
      </c>
      <c r="I298" s="135">
        <f t="shared" si="8"/>
        <v>83.304910000000007</v>
      </c>
      <c r="J298" s="100">
        <f t="shared" si="9"/>
        <v>83</v>
      </c>
    </row>
    <row r="299" spans="1:10">
      <c r="A299" t="s">
        <v>898</v>
      </c>
      <c r="B299">
        <v>4113</v>
      </c>
      <c r="C299" t="s">
        <v>44</v>
      </c>
      <c r="D299" s="100">
        <v>4425726.7300000004</v>
      </c>
      <c r="E299" s="100">
        <v>2179229.6800000002</v>
      </c>
      <c r="F299" s="100">
        <v>-11094.15</v>
      </c>
      <c r="G299" s="100">
        <v>2168135.5299999998</v>
      </c>
      <c r="H299" s="100">
        <v>6593862.2599999998</v>
      </c>
      <c r="I299" s="135">
        <f t="shared" si="8"/>
        <v>2168.13553</v>
      </c>
      <c r="J299" s="100">
        <f t="shared" si="9"/>
        <v>2168</v>
      </c>
    </row>
    <row r="300" spans="1:10">
      <c r="A300" t="s">
        <v>899</v>
      </c>
      <c r="B300">
        <v>41131</v>
      </c>
      <c r="C300" t="s">
        <v>794</v>
      </c>
      <c r="D300" s="100">
        <v>1713637.1</v>
      </c>
      <c r="E300" s="100">
        <v>855100.33</v>
      </c>
      <c r="F300" s="100">
        <v>0</v>
      </c>
      <c r="G300" s="100">
        <v>855100.33</v>
      </c>
      <c r="H300" s="100">
        <v>2568737.4300000002</v>
      </c>
      <c r="I300" s="135">
        <f t="shared" si="8"/>
        <v>855.10032999999999</v>
      </c>
      <c r="J300" s="100">
        <f t="shared" si="9"/>
        <v>855</v>
      </c>
    </row>
    <row r="301" spans="1:10">
      <c r="A301" t="s">
        <v>900</v>
      </c>
      <c r="B301">
        <v>41132</v>
      </c>
      <c r="C301" t="s">
        <v>901</v>
      </c>
      <c r="D301" s="100">
        <v>1498021.02</v>
      </c>
      <c r="E301" s="100">
        <v>693499.69</v>
      </c>
      <c r="F301" s="100">
        <v>0</v>
      </c>
      <c r="G301" s="100">
        <v>693499.69</v>
      </c>
      <c r="H301" s="100">
        <v>2191520.71</v>
      </c>
      <c r="I301" s="135">
        <f t="shared" si="8"/>
        <v>693.49968999999999</v>
      </c>
      <c r="J301" s="100">
        <f t="shared" si="9"/>
        <v>693</v>
      </c>
    </row>
    <row r="302" spans="1:10" s="107" customFormat="1">
      <c r="A302" t="s">
        <v>902</v>
      </c>
      <c r="B302">
        <v>41133</v>
      </c>
      <c r="C302" t="s">
        <v>903</v>
      </c>
      <c r="D302" s="100">
        <v>0</v>
      </c>
      <c r="E302" s="100">
        <v>4520.95</v>
      </c>
      <c r="F302" s="100">
        <v>-4520.95</v>
      </c>
      <c r="G302" s="100">
        <v>0</v>
      </c>
      <c r="H302" s="100">
        <v>0</v>
      </c>
      <c r="I302" s="135">
        <f t="shared" si="8"/>
        <v>0</v>
      </c>
      <c r="J302" s="100">
        <f t="shared" si="9"/>
        <v>0</v>
      </c>
    </row>
    <row r="303" spans="1:10">
      <c r="A303" t="s">
        <v>904</v>
      </c>
      <c r="B303">
        <v>41135</v>
      </c>
      <c r="C303" t="s">
        <v>905</v>
      </c>
      <c r="D303" s="100">
        <v>442611.17</v>
      </c>
      <c r="E303" s="100">
        <v>178960.53</v>
      </c>
      <c r="F303" s="100">
        <v>0</v>
      </c>
      <c r="G303" s="100">
        <v>178960.53</v>
      </c>
      <c r="H303" s="100">
        <v>621571.69999999995</v>
      </c>
      <c r="I303" s="135">
        <f t="shared" si="8"/>
        <v>178.96053000000001</v>
      </c>
      <c r="J303" s="100">
        <f t="shared" si="9"/>
        <v>179</v>
      </c>
    </row>
    <row r="304" spans="1:10">
      <c r="A304" t="s">
        <v>906</v>
      </c>
      <c r="B304">
        <v>41136</v>
      </c>
      <c r="C304" t="s">
        <v>907</v>
      </c>
      <c r="D304" s="100">
        <v>757437.75</v>
      </c>
      <c r="E304" s="100">
        <v>384419.31</v>
      </c>
      <c r="F304" s="100">
        <v>-4213.2</v>
      </c>
      <c r="G304" s="100">
        <v>380206.11</v>
      </c>
      <c r="H304" s="100">
        <v>1137643.8600000001</v>
      </c>
      <c r="I304" s="135">
        <f t="shared" si="8"/>
        <v>380.20610999999997</v>
      </c>
      <c r="J304" s="100">
        <f t="shared" si="9"/>
        <v>380</v>
      </c>
    </row>
    <row r="305" spans="1:10">
      <c r="A305" t="s">
        <v>908</v>
      </c>
      <c r="B305">
        <v>411310</v>
      </c>
      <c r="C305" t="s">
        <v>909</v>
      </c>
      <c r="D305" s="100">
        <v>1284.3800000000001</v>
      </c>
      <c r="E305" s="100">
        <v>3151.92</v>
      </c>
      <c r="F305" s="100">
        <v>-2360</v>
      </c>
      <c r="G305" s="100">
        <v>791.92</v>
      </c>
      <c r="H305" s="100">
        <v>2076.3000000000002</v>
      </c>
      <c r="I305" s="135">
        <f t="shared" si="8"/>
        <v>0.79191999999999996</v>
      </c>
      <c r="J305" s="100">
        <f t="shared" si="9"/>
        <v>1</v>
      </c>
    </row>
    <row r="306" spans="1:10">
      <c r="A306" t="s">
        <v>910</v>
      </c>
      <c r="B306">
        <v>411311</v>
      </c>
      <c r="C306" t="s">
        <v>911</v>
      </c>
      <c r="D306" s="100">
        <v>12735.31</v>
      </c>
      <c r="E306" s="100">
        <v>59576.95</v>
      </c>
      <c r="F306" s="100">
        <v>0</v>
      </c>
      <c r="G306" s="100">
        <v>59576.95</v>
      </c>
      <c r="H306" s="100">
        <v>72312.259999999995</v>
      </c>
      <c r="I306" s="135">
        <f t="shared" si="8"/>
        <v>59.576949999999997</v>
      </c>
      <c r="J306" s="100">
        <f t="shared" si="9"/>
        <v>60</v>
      </c>
    </row>
    <row r="307" spans="1:10">
      <c r="A307" t="s">
        <v>916</v>
      </c>
      <c r="B307">
        <v>413</v>
      </c>
      <c r="C307" t="s">
        <v>917</v>
      </c>
      <c r="D307" s="100">
        <v>6157415.9900000002</v>
      </c>
      <c r="E307" s="100">
        <v>1298243.5900000001</v>
      </c>
      <c r="F307" s="100">
        <v>-1806.21</v>
      </c>
      <c r="G307" s="100">
        <v>1296437.3799999999</v>
      </c>
      <c r="H307" s="100">
        <v>7453853.3700000001</v>
      </c>
      <c r="I307" s="135">
        <f t="shared" si="8"/>
        <v>1296.4373799999998</v>
      </c>
      <c r="J307" s="100">
        <f t="shared" si="9"/>
        <v>1296</v>
      </c>
    </row>
    <row r="308" spans="1:10">
      <c r="A308" t="s">
        <v>918</v>
      </c>
      <c r="B308">
        <v>4131</v>
      </c>
      <c r="C308" t="s">
        <v>46</v>
      </c>
      <c r="D308" s="100">
        <v>6157415.9900000002</v>
      </c>
      <c r="E308" s="100">
        <v>1298243.5900000001</v>
      </c>
      <c r="F308" s="100">
        <v>-1806.21</v>
      </c>
      <c r="G308" s="100">
        <v>1296437.3799999999</v>
      </c>
      <c r="H308" s="100">
        <v>7453853.3700000001</v>
      </c>
      <c r="I308" s="135">
        <f t="shared" si="8"/>
        <v>1296.4373799999998</v>
      </c>
      <c r="J308" s="100">
        <f t="shared" si="9"/>
        <v>1296</v>
      </c>
    </row>
    <row r="309" spans="1:10" s="107" customFormat="1">
      <c r="A309" t="s">
        <v>919</v>
      </c>
      <c r="B309">
        <v>41311</v>
      </c>
      <c r="C309" t="s">
        <v>920</v>
      </c>
      <c r="D309" s="100">
        <v>4107110.9</v>
      </c>
      <c r="E309" s="100">
        <v>36686.730000000003</v>
      </c>
      <c r="F309" s="100">
        <v>0</v>
      </c>
      <c r="G309" s="100">
        <v>36686.730000000003</v>
      </c>
      <c r="H309" s="100">
        <v>4143797.63</v>
      </c>
      <c r="I309" s="135">
        <f t="shared" si="8"/>
        <v>36.686730000000004</v>
      </c>
      <c r="J309" s="100">
        <f t="shared" si="9"/>
        <v>37</v>
      </c>
    </row>
    <row r="310" spans="1:10">
      <c r="A310" t="s">
        <v>921</v>
      </c>
      <c r="B310">
        <v>41312</v>
      </c>
      <c r="C310" t="s">
        <v>922</v>
      </c>
      <c r="D310" s="100">
        <v>466792.92</v>
      </c>
      <c r="E310" s="100">
        <v>279816.21999999997</v>
      </c>
      <c r="F310" s="100">
        <v>0</v>
      </c>
      <c r="G310" s="100">
        <v>279816.21999999997</v>
      </c>
      <c r="H310" s="100">
        <v>746609.14</v>
      </c>
      <c r="I310" s="135">
        <f t="shared" si="8"/>
        <v>279.81621999999999</v>
      </c>
      <c r="J310" s="100">
        <f t="shared" si="9"/>
        <v>280</v>
      </c>
    </row>
    <row r="311" spans="1:10">
      <c r="A311" t="s">
        <v>923</v>
      </c>
      <c r="B311">
        <v>41315</v>
      </c>
      <c r="C311" t="s">
        <v>924</v>
      </c>
      <c r="D311" s="100">
        <v>149421.54</v>
      </c>
      <c r="E311" s="100">
        <v>309855.34999999998</v>
      </c>
      <c r="F311" s="100">
        <v>-1806.21</v>
      </c>
      <c r="G311" s="100">
        <v>308049.14</v>
      </c>
      <c r="H311" s="100">
        <v>457470.68</v>
      </c>
      <c r="I311" s="135">
        <f t="shared" si="8"/>
        <v>308.04914000000002</v>
      </c>
      <c r="J311" s="100">
        <f t="shared" si="9"/>
        <v>308</v>
      </c>
    </row>
    <row r="312" spans="1:10">
      <c r="A312" t="s">
        <v>925</v>
      </c>
      <c r="B312">
        <v>413114</v>
      </c>
      <c r="C312" t="s">
        <v>926</v>
      </c>
      <c r="D312" s="100">
        <v>1161863</v>
      </c>
      <c r="E312" s="100">
        <v>544788.79</v>
      </c>
      <c r="F312" s="100">
        <v>0</v>
      </c>
      <c r="G312" s="100">
        <v>544788.79</v>
      </c>
      <c r="H312" s="100">
        <v>1706651.79</v>
      </c>
      <c r="I312" s="135">
        <f t="shared" si="8"/>
        <v>544.78879000000006</v>
      </c>
      <c r="J312" s="100">
        <f t="shared" si="9"/>
        <v>545</v>
      </c>
    </row>
    <row r="313" spans="1:10">
      <c r="A313" t="s">
        <v>927</v>
      </c>
      <c r="B313">
        <v>413117</v>
      </c>
      <c r="C313" t="s">
        <v>928</v>
      </c>
      <c r="D313" s="100">
        <v>264995.49</v>
      </c>
      <c r="E313" s="100">
        <v>121972.73</v>
      </c>
      <c r="F313" s="100">
        <v>0</v>
      </c>
      <c r="G313" s="100">
        <v>121972.73</v>
      </c>
      <c r="H313" s="100">
        <v>386968.22</v>
      </c>
      <c r="I313" s="135">
        <f t="shared" si="8"/>
        <v>121.97273</v>
      </c>
      <c r="J313" s="100">
        <f t="shared" si="9"/>
        <v>122</v>
      </c>
    </row>
    <row r="314" spans="1:10">
      <c r="A314" t="s">
        <v>929</v>
      </c>
      <c r="B314">
        <v>4131997</v>
      </c>
      <c r="C314" t="s">
        <v>930</v>
      </c>
      <c r="D314" s="100">
        <v>7232.14</v>
      </c>
      <c r="E314" s="100">
        <v>5123.7700000000004</v>
      </c>
      <c r="F314" s="100">
        <v>0</v>
      </c>
      <c r="G314" s="100">
        <v>5123.7700000000004</v>
      </c>
      <c r="H314" s="100">
        <v>12355.91</v>
      </c>
      <c r="I314" s="135">
        <f t="shared" si="8"/>
        <v>5.1237700000000004</v>
      </c>
      <c r="J314" s="100">
        <f t="shared" si="9"/>
        <v>5</v>
      </c>
    </row>
    <row r="315" spans="1:10">
      <c r="A315" t="s">
        <v>931</v>
      </c>
      <c r="B315">
        <v>414</v>
      </c>
      <c r="C315" t="s">
        <v>932</v>
      </c>
      <c r="D315" s="100">
        <v>189126.81</v>
      </c>
      <c r="E315" s="100">
        <v>89748.17</v>
      </c>
      <c r="F315" s="100">
        <v>0</v>
      </c>
      <c r="G315" s="100">
        <v>89748.17</v>
      </c>
      <c r="H315" s="100">
        <v>278874.98</v>
      </c>
      <c r="I315" s="135">
        <f t="shared" si="8"/>
        <v>89.748170000000002</v>
      </c>
      <c r="J315" s="100">
        <f t="shared" si="9"/>
        <v>90</v>
      </c>
    </row>
    <row r="316" spans="1:10">
      <c r="A316" t="s">
        <v>933</v>
      </c>
      <c r="B316">
        <v>4141</v>
      </c>
      <c r="C316" t="s">
        <v>49</v>
      </c>
      <c r="D316" s="100">
        <v>189126.81</v>
      </c>
      <c r="E316" s="100">
        <v>89748.17</v>
      </c>
      <c r="F316" s="100">
        <v>0</v>
      </c>
      <c r="G316" s="100">
        <v>89748.17</v>
      </c>
      <c r="H316" s="100">
        <v>278874.98</v>
      </c>
      <c r="I316" s="135">
        <f t="shared" si="8"/>
        <v>89.748170000000002</v>
      </c>
      <c r="J316" s="100">
        <f t="shared" si="9"/>
        <v>90</v>
      </c>
    </row>
    <row r="317" spans="1:10">
      <c r="A317" t="s">
        <v>934</v>
      </c>
      <c r="B317">
        <v>41412</v>
      </c>
      <c r="C317" t="s">
        <v>935</v>
      </c>
      <c r="D317" s="100">
        <v>176569.77</v>
      </c>
      <c r="E317" s="100">
        <v>89748.17</v>
      </c>
      <c r="F317" s="100">
        <v>0</v>
      </c>
      <c r="G317" s="100">
        <v>89748.17</v>
      </c>
      <c r="H317" s="100">
        <v>266317.94</v>
      </c>
      <c r="I317" s="135">
        <f t="shared" si="8"/>
        <v>89.748170000000002</v>
      </c>
      <c r="J317" s="100">
        <f t="shared" si="9"/>
        <v>90</v>
      </c>
    </row>
    <row r="318" spans="1:10" s="107" customFormat="1">
      <c r="A318" t="s">
        <v>936</v>
      </c>
      <c r="B318">
        <v>41418</v>
      </c>
      <c r="C318" t="s">
        <v>937</v>
      </c>
      <c r="D318" s="100">
        <v>12557.04</v>
      </c>
      <c r="E318" s="100">
        <v>0</v>
      </c>
      <c r="F318" s="100">
        <v>0</v>
      </c>
      <c r="G318" s="100">
        <v>0</v>
      </c>
      <c r="H318" s="100">
        <v>12557.04</v>
      </c>
      <c r="I318" s="135">
        <f t="shared" si="8"/>
        <v>0</v>
      </c>
      <c r="J318" s="100">
        <f t="shared" si="9"/>
        <v>0</v>
      </c>
    </row>
    <row r="319" spans="1:10" s="107" customFormat="1">
      <c r="A319" t="s">
        <v>938</v>
      </c>
      <c r="B319">
        <v>416</v>
      </c>
      <c r="C319" t="s">
        <v>939</v>
      </c>
      <c r="D319" s="100">
        <v>2985435.98</v>
      </c>
      <c r="E319" s="100">
        <v>2524426.9700000002</v>
      </c>
      <c r="F319" s="100">
        <v>-51816.82</v>
      </c>
      <c r="G319" s="100">
        <v>2472610.15</v>
      </c>
      <c r="H319" s="100">
        <v>5458046.1299999999</v>
      </c>
      <c r="I319" s="135">
        <f t="shared" si="8"/>
        <v>2472.61015</v>
      </c>
      <c r="J319" s="100">
        <f t="shared" si="9"/>
        <v>2473</v>
      </c>
    </row>
    <row r="320" spans="1:10">
      <c r="A320" t="s">
        <v>940</v>
      </c>
      <c r="B320">
        <v>4161</v>
      </c>
      <c r="C320" t="s">
        <v>941</v>
      </c>
      <c r="D320" s="100">
        <v>1298617.92</v>
      </c>
      <c r="E320" s="100">
        <v>668413.17000000004</v>
      </c>
      <c r="F320" s="100">
        <v>-1810.92</v>
      </c>
      <c r="G320" s="100">
        <v>666602.25</v>
      </c>
      <c r="H320" s="100">
        <v>1965220.17</v>
      </c>
      <c r="I320" s="135">
        <f t="shared" si="8"/>
        <v>666.60225000000003</v>
      </c>
      <c r="J320" s="100">
        <f t="shared" si="9"/>
        <v>667</v>
      </c>
    </row>
    <row r="321" spans="1:10" s="107" customFormat="1">
      <c r="A321" t="s">
        <v>944</v>
      </c>
      <c r="B321">
        <v>41614</v>
      </c>
      <c r="C321" t="s">
        <v>945</v>
      </c>
      <c r="D321" s="100">
        <v>383048.76</v>
      </c>
      <c r="E321" s="100">
        <v>181727.51</v>
      </c>
      <c r="F321" s="100">
        <v>0</v>
      </c>
      <c r="G321" s="100">
        <v>181727.51</v>
      </c>
      <c r="H321" s="100">
        <v>564776.27</v>
      </c>
      <c r="I321" s="135">
        <f t="shared" si="8"/>
        <v>181.72751</v>
      </c>
      <c r="J321" s="100">
        <f t="shared" si="9"/>
        <v>182</v>
      </c>
    </row>
    <row r="322" spans="1:10" s="107" customFormat="1">
      <c r="A322" t="s">
        <v>946</v>
      </c>
      <c r="B322">
        <v>41616</v>
      </c>
      <c r="C322" t="s">
        <v>947</v>
      </c>
      <c r="D322" s="100">
        <v>9575.5499999999993</v>
      </c>
      <c r="E322" s="100">
        <v>5324.81</v>
      </c>
      <c r="F322" s="100">
        <v>-1647.08</v>
      </c>
      <c r="G322" s="100">
        <v>3677.73</v>
      </c>
      <c r="H322" s="100">
        <v>13253.28</v>
      </c>
      <c r="I322" s="135">
        <f t="shared" si="8"/>
        <v>3.6777299999999999</v>
      </c>
      <c r="J322" s="100">
        <f t="shared" si="9"/>
        <v>4</v>
      </c>
    </row>
    <row r="323" spans="1:10">
      <c r="A323" t="s">
        <v>948</v>
      </c>
      <c r="B323">
        <v>416110</v>
      </c>
      <c r="C323" t="s">
        <v>949</v>
      </c>
      <c r="D323" s="100">
        <v>151.27000000000001</v>
      </c>
      <c r="E323" s="100">
        <v>0</v>
      </c>
      <c r="F323" s="100">
        <v>0</v>
      </c>
      <c r="G323" s="100">
        <v>0</v>
      </c>
      <c r="H323" s="100">
        <v>151.27000000000001</v>
      </c>
      <c r="I323" s="135">
        <f t="shared" si="8"/>
        <v>0</v>
      </c>
      <c r="J323" s="100">
        <f t="shared" si="9"/>
        <v>0</v>
      </c>
    </row>
    <row r="324" spans="1:10">
      <c r="A324" t="s">
        <v>950</v>
      </c>
      <c r="B324">
        <v>416112</v>
      </c>
      <c r="C324" t="s">
        <v>951</v>
      </c>
      <c r="D324" s="100">
        <v>2120.2199999999998</v>
      </c>
      <c r="E324" s="100">
        <v>1060.1099999999999</v>
      </c>
      <c r="F324" s="100">
        <v>0</v>
      </c>
      <c r="G324" s="100">
        <v>1060.1099999999999</v>
      </c>
      <c r="H324" s="100">
        <v>3180.33</v>
      </c>
      <c r="I324" s="135">
        <f t="shared" si="8"/>
        <v>1.0601099999999999</v>
      </c>
      <c r="J324" s="100">
        <f t="shared" si="9"/>
        <v>1</v>
      </c>
    </row>
    <row r="325" spans="1:10">
      <c r="A325" t="s">
        <v>952</v>
      </c>
      <c r="B325">
        <v>416114</v>
      </c>
      <c r="C325" t="s">
        <v>953</v>
      </c>
      <c r="D325" s="100">
        <v>262633.82</v>
      </c>
      <c r="E325" s="100">
        <v>145844.25</v>
      </c>
      <c r="F325" s="100">
        <v>0</v>
      </c>
      <c r="G325" s="100">
        <v>145844.25</v>
      </c>
      <c r="H325" s="100">
        <v>408478.07</v>
      </c>
      <c r="I325" s="135">
        <f t="shared" si="8"/>
        <v>145.84424999999999</v>
      </c>
      <c r="J325" s="100">
        <f t="shared" si="9"/>
        <v>146</v>
      </c>
    </row>
    <row r="326" spans="1:10">
      <c r="A326" t="s">
        <v>954</v>
      </c>
      <c r="B326">
        <v>416115</v>
      </c>
      <c r="C326" t="s">
        <v>955</v>
      </c>
      <c r="D326" s="100">
        <v>173265.29</v>
      </c>
      <c r="E326" s="100">
        <v>100658.02</v>
      </c>
      <c r="F326" s="100">
        <v>-163.84</v>
      </c>
      <c r="G326" s="100">
        <v>100494.18</v>
      </c>
      <c r="H326" s="100">
        <v>273759.46999999997</v>
      </c>
      <c r="I326" s="135">
        <f t="shared" si="8"/>
        <v>100.49418</v>
      </c>
      <c r="J326" s="100">
        <f t="shared" si="9"/>
        <v>100</v>
      </c>
    </row>
    <row r="327" spans="1:10">
      <c r="A327" t="s">
        <v>956</v>
      </c>
      <c r="B327">
        <v>416116</v>
      </c>
      <c r="C327" t="s">
        <v>957</v>
      </c>
      <c r="D327" s="100">
        <v>467823.01</v>
      </c>
      <c r="E327" s="100">
        <v>233798.47</v>
      </c>
      <c r="F327" s="100">
        <v>0</v>
      </c>
      <c r="G327" s="100">
        <v>233798.47</v>
      </c>
      <c r="H327" s="100">
        <v>701621.48</v>
      </c>
      <c r="I327" s="135">
        <f t="shared" si="8"/>
        <v>233.79847000000001</v>
      </c>
      <c r="J327" s="100">
        <f t="shared" si="9"/>
        <v>234</v>
      </c>
    </row>
    <row r="328" spans="1:10">
      <c r="A328" t="s">
        <v>958</v>
      </c>
      <c r="B328">
        <v>4162</v>
      </c>
      <c r="C328" t="s">
        <v>959</v>
      </c>
      <c r="D328" s="100">
        <v>1686818.06</v>
      </c>
      <c r="E328" s="100">
        <v>1856013.8</v>
      </c>
      <c r="F328" s="100">
        <v>-50005.9</v>
      </c>
      <c r="G328" s="100">
        <v>1806007.9</v>
      </c>
      <c r="H328" s="100">
        <v>3492825.96</v>
      </c>
      <c r="I328" s="135">
        <f t="shared" ref="I328:I391" si="10">G328/1000</f>
        <v>1806.0078999999998</v>
      </c>
      <c r="J328" s="100">
        <f t="shared" ref="J328:J391" si="11">ROUND(I328,0)</f>
        <v>1806</v>
      </c>
    </row>
    <row r="329" spans="1:10">
      <c r="A329" t="s">
        <v>960</v>
      </c>
      <c r="B329">
        <v>41621</v>
      </c>
      <c r="C329" t="s">
        <v>961</v>
      </c>
      <c r="D329" s="100">
        <v>392321.02</v>
      </c>
      <c r="E329" s="100">
        <v>181071.24</v>
      </c>
      <c r="F329" s="100">
        <v>0</v>
      </c>
      <c r="G329" s="100">
        <v>181071.24</v>
      </c>
      <c r="H329" s="100">
        <v>573392.26</v>
      </c>
      <c r="I329" s="135">
        <f t="shared" si="10"/>
        <v>181.07123999999999</v>
      </c>
      <c r="J329" s="100">
        <f t="shared" si="11"/>
        <v>181</v>
      </c>
    </row>
    <row r="330" spans="1:10">
      <c r="A330" t="s">
        <v>962</v>
      </c>
      <c r="B330">
        <v>41622</v>
      </c>
      <c r="C330" t="s">
        <v>963</v>
      </c>
      <c r="D330" s="100">
        <v>0</v>
      </c>
      <c r="E330" s="100">
        <v>8317.18</v>
      </c>
      <c r="F330" s="100">
        <v>-8317.18</v>
      </c>
      <c r="G330" s="100">
        <v>0</v>
      </c>
      <c r="H330" s="100">
        <v>0</v>
      </c>
      <c r="I330" s="135">
        <f t="shared" si="10"/>
        <v>0</v>
      </c>
      <c r="J330" s="100">
        <f t="shared" si="11"/>
        <v>0</v>
      </c>
    </row>
    <row r="331" spans="1:10">
      <c r="A331" t="s">
        <v>964</v>
      </c>
      <c r="B331">
        <v>41624</v>
      </c>
      <c r="C331" t="s">
        <v>965</v>
      </c>
      <c r="D331" s="100">
        <v>153522.01</v>
      </c>
      <c r="E331" s="100">
        <v>687429.43</v>
      </c>
      <c r="F331" s="100">
        <v>0</v>
      </c>
      <c r="G331" s="100">
        <v>687429.43</v>
      </c>
      <c r="H331" s="100">
        <v>840951.44</v>
      </c>
      <c r="I331" s="135">
        <f t="shared" si="10"/>
        <v>687.42943000000002</v>
      </c>
      <c r="J331" s="100">
        <f t="shared" si="11"/>
        <v>687</v>
      </c>
    </row>
    <row r="332" spans="1:10">
      <c r="A332" t="s">
        <v>966</v>
      </c>
      <c r="B332">
        <v>41626</v>
      </c>
      <c r="C332" t="s">
        <v>967</v>
      </c>
      <c r="D332" s="100">
        <v>86406.32</v>
      </c>
      <c r="E332" s="100">
        <v>200664.18</v>
      </c>
      <c r="F332" s="100">
        <v>-1310.89</v>
      </c>
      <c r="G332" s="100">
        <v>199353.29</v>
      </c>
      <c r="H332" s="100">
        <v>285759.61</v>
      </c>
      <c r="I332" s="135">
        <f t="shared" si="10"/>
        <v>199.35329000000002</v>
      </c>
      <c r="J332" s="100">
        <f t="shared" si="11"/>
        <v>199</v>
      </c>
    </row>
    <row r="333" spans="1:10">
      <c r="A333" t="s">
        <v>968</v>
      </c>
      <c r="B333">
        <v>41627</v>
      </c>
      <c r="C333" t="s">
        <v>969</v>
      </c>
      <c r="D333" s="100">
        <v>939992.95</v>
      </c>
      <c r="E333" s="100">
        <v>632169.14</v>
      </c>
      <c r="F333" s="100">
        <v>-40377.83</v>
      </c>
      <c r="G333" s="100">
        <v>591791.31000000006</v>
      </c>
      <c r="H333" s="100">
        <v>1531784.26</v>
      </c>
      <c r="I333" s="135">
        <f t="shared" si="10"/>
        <v>591.79131000000007</v>
      </c>
      <c r="J333" s="100">
        <f t="shared" si="11"/>
        <v>592</v>
      </c>
    </row>
    <row r="334" spans="1:10">
      <c r="A334" t="s">
        <v>970</v>
      </c>
      <c r="B334">
        <v>416210</v>
      </c>
      <c r="C334" t="s">
        <v>971</v>
      </c>
      <c r="D334" s="100">
        <v>114575.76</v>
      </c>
      <c r="E334" s="100">
        <v>146362.63</v>
      </c>
      <c r="F334" s="100">
        <v>0</v>
      </c>
      <c r="G334" s="100">
        <v>146362.63</v>
      </c>
      <c r="H334" s="100">
        <v>260938.39</v>
      </c>
      <c r="I334" s="135">
        <f t="shared" si="10"/>
        <v>146.36263</v>
      </c>
      <c r="J334" s="100">
        <f t="shared" si="11"/>
        <v>146</v>
      </c>
    </row>
    <row r="335" spans="1:10" s="107" customFormat="1">
      <c r="A335" t="s">
        <v>972</v>
      </c>
      <c r="B335">
        <v>42</v>
      </c>
      <c r="C335" t="s">
        <v>973</v>
      </c>
      <c r="D335" s="100">
        <v>29909562.890000001</v>
      </c>
      <c r="E335" s="100">
        <v>17106767.43</v>
      </c>
      <c r="F335" s="100">
        <v>-2000566.16</v>
      </c>
      <c r="G335" s="100">
        <v>15106201.27</v>
      </c>
      <c r="H335" s="100">
        <v>45015764.159999996</v>
      </c>
      <c r="I335" s="135">
        <f t="shared" si="10"/>
        <v>15106.20127</v>
      </c>
      <c r="J335" s="100">
        <f t="shared" si="11"/>
        <v>15106</v>
      </c>
    </row>
    <row r="336" spans="1:10" s="107" customFormat="1">
      <c r="A336" t="s">
        <v>974</v>
      </c>
      <c r="B336">
        <v>421</v>
      </c>
      <c r="C336" t="s">
        <v>975</v>
      </c>
      <c r="D336" s="100">
        <v>16328612.15</v>
      </c>
      <c r="E336" s="100">
        <v>8167420.2199999997</v>
      </c>
      <c r="F336" s="100">
        <v>-108166.25</v>
      </c>
      <c r="G336" s="100">
        <v>8059253.9699999997</v>
      </c>
      <c r="H336" s="100">
        <v>24387866.120000001</v>
      </c>
      <c r="I336" s="135">
        <f t="shared" si="10"/>
        <v>8059.2539699999998</v>
      </c>
      <c r="J336" s="100">
        <f t="shared" si="11"/>
        <v>8059</v>
      </c>
    </row>
    <row r="337" spans="1:10">
      <c r="A337" t="s">
        <v>976</v>
      </c>
      <c r="B337">
        <v>4211</v>
      </c>
      <c r="C337" t="s">
        <v>42</v>
      </c>
      <c r="D337" s="100">
        <v>11092982.15</v>
      </c>
      <c r="E337" s="100">
        <v>5620518.1500000004</v>
      </c>
      <c r="F337" s="100">
        <v>-76769.08</v>
      </c>
      <c r="G337" s="100">
        <v>5543749.0700000003</v>
      </c>
      <c r="H337" s="100">
        <v>16636731.220000001</v>
      </c>
      <c r="I337" s="135">
        <f t="shared" si="10"/>
        <v>5543.7490699999998</v>
      </c>
      <c r="J337" s="100">
        <f t="shared" si="11"/>
        <v>5544</v>
      </c>
    </row>
    <row r="338" spans="1:10">
      <c r="A338" t="s">
        <v>977</v>
      </c>
      <c r="B338">
        <v>42111</v>
      </c>
      <c r="C338" t="s">
        <v>874</v>
      </c>
      <c r="D338" s="100">
        <v>8976309.0800000001</v>
      </c>
      <c r="E338" s="100">
        <v>4572551.62</v>
      </c>
      <c r="F338" s="100">
        <v>-14454.84</v>
      </c>
      <c r="G338" s="100">
        <v>4558096.78</v>
      </c>
      <c r="H338" s="100">
        <v>13534405.859999999</v>
      </c>
      <c r="I338" s="135">
        <f t="shared" si="10"/>
        <v>4558.0967799999999</v>
      </c>
      <c r="J338" s="100">
        <f t="shared" si="11"/>
        <v>4558</v>
      </c>
    </row>
    <row r="339" spans="1:10">
      <c r="A339" t="s">
        <v>978</v>
      </c>
      <c r="B339">
        <v>42117</v>
      </c>
      <c r="C339" t="s">
        <v>876</v>
      </c>
      <c r="D339" s="100">
        <v>1044468.77</v>
      </c>
      <c r="E339" s="100">
        <v>559497.6</v>
      </c>
      <c r="F339" s="100">
        <v>-62314.239999999998</v>
      </c>
      <c r="G339" s="100">
        <v>497183.36</v>
      </c>
      <c r="H339" s="100">
        <v>1541652.13</v>
      </c>
      <c r="I339" s="135">
        <f t="shared" si="10"/>
        <v>497.18335999999999</v>
      </c>
      <c r="J339" s="100">
        <f t="shared" si="11"/>
        <v>497</v>
      </c>
    </row>
    <row r="340" spans="1:10">
      <c r="A340" t="s">
        <v>979</v>
      </c>
      <c r="B340">
        <v>42118</v>
      </c>
      <c r="C340" t="s">
        <v>878</v>
      </c>
      <c r="D340" s="100">
        <v>104373.82</v>
      </c>
      <c r="E340" s="100">
        <v>55077.19</v>
      </c>
      <c r="F340" s="100">
        <v>0</v>
      </c>
      <c r="G340" s="100">
        <v>55077.19</v>
      </c>
      <c r="H340" s="100">
        <v>159451.01</v>
      </c>
      <c r="I340" s="135">
        <f t="shared" si="10"/>
        <v>55.077190000000002</v>
      </c>
      <c r="J340" s="100">
        <f t="shared" si="11"/>
        <v>55</v>
      </c>
    </row>
    <row r="341" spans="1:10" s="107" customFormat="1">
      <c r="A341" t="s">
        <v>980</v>
      </c>
      <c r="B341">
        <v>42119</v>
      </c>
      <c r="C341" t="s">
        <v>981</v>
      </c>
      <c r="D341" s="100">
        <v>843705.9</v>
      </c>
      <c r="E341" s="100">
        <v>414573.99</v>
      </c>
      <c r="F341" s="100">
        <v>0</v>
      </c>
      <c r="G341" s="100">
        <v>414573.99</v>
      </c>
      <c r="H341" s="100">
        <v>1258279.8899999999</v>
      </c>
      <c r="I341" s="135">
        <f t="shared" si="10"/>
        <v>414.57398999999998</v>
      </c>
      <c r="J341" s="100">
        <f t="shared" si="11"/>
        <v>415</v>
      </c>
    </row>
    <row r="342" spans="1:10" s="107" customFormat="1">
      <c r="A342" t="s">
        <v>982</v>
      </c>
      <c r="B342">
        <v>421110</v>
      </c>
      <c r="C342" t="s">
        <v>882</v>
      </c>
      <c r="D342" s="100">
        <v>121190.09</v>
      </c>
      <c r="E342" s="100">
        <v>0</v>
      </c>
      <c r="F342" s="100">
        <v>0</v>
      </c>
      <c r="G342" s="100">
        <v>0</v>
      </c>
      <c r="H342" s="100">
        <v>121190.09</v>
      </c>
      <c r="I342" s="135">
        <f t="shared" si="10"/>
        <v>0</v>
      </c>
      <c r="J342" s="100">
        <f t="shared" si="11"/>
        <v>0</v>
      </c>
    </row>
    <row r="343" spans="1:10">
      <c r="A343" t="s">
        <v>983</v>
      </c>
      <c r="B343">
        <v>421112</v>
      </c>
      <c r="C343" t="s">
        <v>884</v>
      </c>
      <c r="D343" s="100">
        <v>2934.49</v>
      </c>
      <c r="E343" s="100">
        <v>0</v>
      </c>
      <c r="F343" s="100">
        <v>0</v>
      </c>
      <c r="G343" s="100">
        <v>0</v>
      </c>
      <c r="H343" s="100">
        <v>2934.49</v>
      </c>
      <c r="I343" s="135">
        <f t="shared" si="10"/>
        <v>0</v>
      </c>
      <c r="J343" s="100">
        <f t="shared" si="11"/>
        <v>0</v>
      </c>
    </row>
    <row r="344" spans="1:10" s="107" customFormat="1">
      <c r="A344" t="s">
        <v>1569</v>
      </c>
      <c r="B344">
        <v>421114</v>
      </c>
      <c r="C344" t="s">
        <v>886</v>
      </c>
      <c r="D344" s="100">
        <v>0</v>
      </c>
      <c r="E344" s="100">
        <v>18817.75</v>
      </c>
      <c r="F344" s="100">
        <v>0</v>
      </c>
      <c r="G344" s="100">
        <v>18817.75</v>
      </c>
      <c r="H344" s="100">
        <v>18817.75</v>
      </c>
      <c r="I344" s="135">
        <f t="shared" si="10"/>
        <v>18.81775</v>
      </c>
      <c r="J344" s="100">
        <f t="shared" si="11"/>
        <v>19</v>
      </c>
    </row>
    <row r="345" spans="1:10">
      <c r="A345" t="s">
        <v>984</v>
      </c>
      <c r="B345">
        <v>4212</v>
      </c>
      <c r="C345" t="s">
        <v>43</v>
      </c>
      <c r="D345" s="100">
        <v>3186346.82</v>
      </c>
      <c r="E345" s="100">
        <v>1578338.77</v>
      </c>
      <c r="F345" s="100">
        <v>-29203.71</v>
      </c>
      <c r="G345" s="100">
        <v>1549135.06</v>
      </c>
      <c r="H345" s="100">
        <v>4735481.88</v>
      </c>
      <c r="I345" s="135">
        <f t="shared" si="10"/>
        <v>1549.1350600000001</v>
      </c>
      <c r="J345" s="100">
        <f t="shared" si="11"/>
        <v>1549</v>
      </c>
    </row>
    <row r="346" spans="1:10" s="107" customFormat="1">
      <c r="A346" t="s">
        <v>985</v>
      </c>
      <c r="B346">
        <v>42121</v>
      </c>
      <c r="C346" t="s">
        <v>760</v>
      </c>
      <c r="D346" s="100">
        <v>1928054.97</v>
      </c>
      <c r="E346" s="100">
        <v>947822.83</v>
      </c>
      <c r="F346" s="100">
        <v>-1278.53</v>
      </c>
      <c r="G346" s="100">
        <v>946544.3</v>
      </c>
      <c r="H346" s="100">
        <v>2874599.27</v>
      </c>
      <c r="I346" s="135">
        <f t="shared" si="10"/>
        <v>946.54430000000002</v>
      </c>
      <c r="J346" s="100">
        <f t="shared" si="11"/>
        <v>947</v>
      </c>
    </row>
    <row r="347" spans="1:10">
      <c r="A347" t="s">
        <v>986</v>
      </c>
      <c r="B347">
        <v>42122</v>
      </c>
      <c r="C347" t="s">
        <v>163</v>
      </c>
      <c r="D347" s="100">
        <v>742750.4</v>
      </c>
      <c r="E347" s="100">
        <v>356448.05</v>
      </c>
      <c r="F347" s="100">
        <v>-1.85</v>
      </c>
      <c r="G347" s="100">
        <v>356446.2</v>
      </c>
      <c r="H347" s="100">
        <v>1099196.6000000001</v>
      </c>
      <c r="I347" s="135">
        <f t="shared" si="10"/>
        <v>356.44620000000003</v>
      </c>
      <c r="J347" s="100">
        <f t="shared" si="11"/>
        <v>356</v>
      </c>
    </row>
    <row r="348" spans="1:10" s="107" customFormat="1">
      <c r="A348" t="s">
        <v>987</v>
      </c>
      <c r="B348">
        <v>42124</v>
      </c>
      <c r="C348" t="s">
        <v>891</v>
      </c>
      <c r="D348" s="100">
        <v>161638.79999999999</v>
      </c>
      <c r="E348" s="100">
        <v>84336.53</v>
      </c>
      <c r="F348" s="100">
        <v>0</v>
      </c>
      <c r="G348" s="100">
        <v>84336.53</v>
      </c>
      <c r="H348" s="100">
        <v>245975.33</v>
      </c>
      <c r="I348" s="135">
        <f t="shared" si="10"/>
        <v>84.336529999999996</v>
      </c>
      <c r="J348" s="100">
        <f t="shared" si="11"/>
        <v>84</v>
      </c>
    </row>
    <row r="349" spans="1:10" s="107" customFormat="1">
      <c r="A349" t="s">
        <v>988</v>
      </c>
      <c r="B349">
        <v>42125</v>
      </c>
      <c r="C349" t="s">
        <v>893</v>
      </c>
      <c r="D349" s="100">
        <v>211866.43</v>
      </c>
      <c r="E349" s="100">
        <v>114126.59</v>
      </c>
      <c r="F349" s="100">
        <v>-20219.88</v>
      </c>
      <c r="G349" s="100">
        <v>93906.71</v>
      </c>
      <c r="H349" s="100">
        <v>305773.14</v>
      </c>
      <c r="I349" s="135">
        <f t="shared" si="10"/>
        <v>93.906710000000004</v>
      </c>
      <c r="J349" s="100">
        <f t="shared" si="11"/>
        <v>94</v>
      </c>
    </row>
    <row r="350" spans="1:10">
      <c r="A350" t="s">
        <v>989</v>
      </c>
      <c r="B350">
        <v>42126</v>
      </c>
      <c r="C350" t="s">
        <v>895</v>
      </c>
      <c r="D350" s="100">
        <v>80711.03</v>
      </c>
      <c r="E350" s="100">
        <v>43476.52</v>
      </c>
      <c r="F350" s="100">
        <v>-7702.95</v>
      </c>
      <c r="G350" s="100">
        <v>35773.57</v>
      </c>
      <c r="H350" s="100">
        <v>116484.6</v>
      </c>
      <c r="I350" s="135">
        <f t="shared" si="10"/>
        <v>35.773569999999999</v>
      </c>
      <c r="J350" s="100">
        <f t="shared" si="11"/>
        <v>36</v>
      </c>
    </row>
    <row r="351" spans="1:10">
      <c r="A351" t="s">
        <v>990</v>
      </c>
      <c r="B351">
        <v>42127</v>
      </c>
      <c r="C351" t="s">
        <v>897</v>
      </c>
      <c r="D351" s="100">
        <v>61325.19</v>
      </c>
      <c r="E351" s="100">
        <v>32128.25</v>
      </c>
      <c r="F351" s="100">
        <v>-0.5</v>
      </c>
      <c r="G351" s="100">
        <v>32127.75</v>
      </c>
      <c r="H351" s="100">
        <v>93452.94</v>
      </c>
      <c r="I351" s="135">
        <f t="shared" si="10"/>
        <v>32.127749999999999</v>
      </c>
      <c r="J351" s="100">
        <f t="shared" si="11"/>
        <v>32</v>
      </c>
    </row>
    <row r="352" spans="1:10">
      <c r="A352" t="s">
        <v>991</v>
      </c>
      <c r="B352">
        <v>4213</v>
      </c>
      <c r="C352" t="s">
        <v>44</v>
      </c>
      <c r="D352" s="100">
        <v>2049283.18</v>
      </c>
      <c r="E352" s="100">
        <v>968563.3</v>
      </c>
      <c r="F352" s="100">
        <v>-2193.46</v>
      </c>
      <c r="G352" s="100">
        <v>966369.84</v>
      </c>
      <c r="H352" s="100">
        <v>3015653.02</v>
      </c>
      <c r="I352" s="135">
        <f t="shared" si="10"/>
        <v>966.36983999999995</v>
      </c>
      <c r="J352" s="100">
        <f t="shared" si="11"/>
        <v>966</v>
      </c>
    </row>
    <row r="353" spans="1:10">
      <c r="A353" t="s">
        <v>992</v>
      </c>
      <c r="B353">
        <v>42131</v>
      </c>
      <c r="C353" t="s">
        <v>794</v>
      </c>
      <c r="D353" s="100">
        <v>710716.53</v>
      </c>
      <c r="E353" s="100">
        <v>338603.83</v>
      </c>
      <c r="F353" s="100">
        <v>0</v>
      </c>
      <c r="G353" s="100">
        <v>338603.83</v>
      </c>
      <c r="H353" s="100">
        <v>1049320.3600000001</v>
      </c>
      <c r="I353" s="135">
        <f t="shared" si="10"/>
        <v>338.60383000000002</v>
      </c>
      <c r="J353" s="100">
        <f t="shared" si="11"/>
        <v>339</v>
      </c>
    </row>
    <row r="354" spans="1:10">
      <c r="A354" t="s">
        <v>993</v>
      </c>
      <c r="B354">
        <v>42132</v>
      </c>
      <c r="C354" t="s">
        <v>901</v>
      </c>
      <c r="D354" s="100">
        <v>690180.99</v>
      </c>
      <c r="E354" s="100">
        <v>318901.23</v>
      </c>
      <c r="F354" s="100">
        <v>-652.16999999999996</v>
      </c>
      <c r="G354" s="100">
        <v>318249.06</v>
      </c>
      <c r="H354" s="100">
        <v>1008430.05</v>
      </c>
      <c r="I354" s="135">
        <f t="shared" si="10"/>
        <v>318.24905999999999</v>
      </c>
      <c r="J354" s="100">
        <f t="shared" si="11"/>
        <v>318</v>
      </c>
    </row>
    <row r="355" spans="1:10">
      <c r="A355" t="s">
        <v>994</v>
      </c>
      <c r="B355">
        <v>42133</v>
      </c>
      <c r="C355" t="s">
        <v>903</v>
      </c>
      <c r="D355" s="100">
        <v>9712.5</v>
      </c>
      <c r="E355" s="100">
        <v>5382.23</v>
      </c>
      <c r="F355" s="100">
        <v>-674.29</v>
      </c>
      <c r="G355" s="100">
        <v>4707.9399999999996</v>
      </c>
      <c r="H355" s="100">
        <v>14420.44</v>
      </c>
      <c r="I355" s="135">
        <f t="shared" si="10"/>
        <v>4.7079399999999998</v>
      </c>
      <c r="J355" s="100">
        <f t="shared" si="11"/>
        <v>5</v>
      </c>
    </row>
    <row r="356" spans="1:10">
      <c r="A356" t="s">
        <v>995</v>
      </c>
      <c r="B356">
        <v>42134</v>
      </c>
      <c r="C356" t="s">
        <v>996</v>
      </c>
      <c r="D356" s="100">
        <v>72209.41</v>
      </c>
      <c r="E356" s="100">
        <v>43064.959999999999</v>
      </c>
      <c r="F356" s="100">
        <v>0</v>
      </c>
      <c r="G356" s="100">
        <v>43064.959999999999</v>
      </c>
      <c r="H356" s="100">
        <v>115274.37</v>
      </c>
      <c r="I356" s="135">
        <f t="shared" si="10"/>
        <v>43.064959999999999</v>
      </c>
      <c r="J356" s="100">
        <f t="shared" si="11"/>
        <v>43</v>
      </c>
    </row>
    <row r="357" spans="1:10">
      <c r="A357" t="s">
        <v>997</v>
      </c>
      <c r="B357">
        <v>42135</v>
      </c>
      <c r="C357" t="s">
        <v>905</v>
      </c>
      <c r="D357" s="100">
        <v>172345.21</v>
      </c>
      <c r="E357" s="100">
        <v>62815.26</v>
      </c>
      <c r="F357" s="100">
        <v>0</v>
      </c>
      <c r="G357" s="100">
        <v>62815.26</v>
      </c>
      <c r="H357" s="100">
        <v>235160.47</v>
      </c>
      <c r="I357" s="135">
        <f t="shared" si="10"/>
        <v>62.815260000000002</v>
      </c>
      <c r="J357" s="100">
        <f t="shared" si="11"/>
        <v>63</v>
      </c>
    </row>
    <row r="358" spans="1:10">
      <c r="A358" t="s">
        <v>998</v>
      </c>
      <c r="B358">
        <v>42136</v>
      </c>
      <c r="C358" t="s">
        <v>907</v>
      </c>
      <c r="D358" s="100">
        <v>294961.48</v>
      </c>
      <c r="E358" s="100">
        <v>149535.51</v>
      </c>
      <c r="F358" s="100">
        <v>0</v>
      </c>
      <c r="G358" s="100">
        <v>149535.51</v>
      </c>
      <c r="H358" s="100">
        <v>444496.99</v>
      </c>
      <c r="I358" s="135">
        <f t="shared" si="10"/>
        <v>149.53551000000002</v>
      </c>
      <c r="J358" s="100">
        <f t="shared" si="11"/>
        <v>150</v>
      </c>
    </row>
    <row r="359" spans="1:10">
      <c r="A359" t="s">
        <v>999</v>
      </c>
      <c r="B359">
        <v>421310</v>
      </c>
      <c r="C359" t="s">
        <v>909</v>
      </c>
      <c r="D359" s="100">
        <v>6851.12</v>
      </c>
      <c r="E359" s="100">
        <v>4298.08</v>
      </c>
      <c r="F359" s="100">
        <v>-867</v>
      </c>
      <c r="G359" s="100">
        <v>3431.08</v>
      </c>
      <c r="H359" s="100">
        <v>10282.200000000001</v>
      </c>
      <c r="I359" s="135">
        <f t="shared" si="10"/>
        <v>3.4310800000000001</v>
      </c>
      <c r="J359" s="100">
        <f t="shared" si="11"/>
        <v>3</v>
      </c>
    </row>
    <row r="360" spans="1:10">
      <c r="A360" t="s">
        <v>1000</v>
      </c>
      <c r="B360">
        <v>421311</v>
      </c>
      <c r="C360" t="s">
        <v>911</v>
      </c>
      <c r="D360" s="100">
        <v>92305.94</v>
      </c>
      <c r="E360" s="100">
        <v>45962.2</v>
      </c>
      <c r="F360" s="100">
        <v>0</v>
      </c>
      <c r="G360" s="100">
        <v>45962.2</v>
      </c>
      <c r="H360" s="100">
        <v>138268.14000000001</v>
      </c>
      <c r="I360" s="135">
        <f t="shared" si="10"/>
        <v>45.962199999999996</v>
      </c>
      <c r="J360" s="100">
        <f t="shared" si="11"/>
        <v>46</v>
      </c>
    </row>
    <row r="361" spans="1:10" s="107" customFormat="1">
      <c r="A361" t="s">
        <v>1001</v>
      </c>
      <c r="B361">
        <v>422</v>
      </c>
      <c r="C361" t="s">
        <v>1002</v>
      </c>
      <c r="D361" s="100">
        <v>11361.64</v>
      </c>
      <c r="E361" s="100">
        <v>18146.66</v>
      </c>
      <c r="F361" s="100">
        <v>0</v>
      </c>
      <c r="G361" s="100">
        <v>18146.66</v>
      </c>
      <c r="H361" s="100">
        <v>29508.3</v>
      </c>
      <c r="I361" s="135">
        <f t="shared" si="10"/>
        <v>18.146660000000001</v>
      </c>
      <c r="J361" s="100">
        <f t="shared" si="11"/>
        <v>18</v>
      </c>
    </row>
    <row r="362" spans="1:10">
      <c r="A362" t="s">
        <v>1003</v>
      </c>
      <c r="B362">
        <v>4221</v>
      </c>
      <c r="C362" t="s">
        <v>1004</v>
      </c>
      <c r="D362" s="100">
        <v>11361.64</v>
      </c>
      <c r="E362" s="100">
        <v>18146.66</v>
      </c>
      <c r="F362" s="100">
        <v>0</v>
      </c>
      <c r="G362" s="100">
        <v>18146.66</v>
      </c>
      <c r="H362" s="100">
        <v>29508.3</v>
      </c>
      <c r="I362" s="135">
        <f t="shared" si="10"/>
        <v>18.146660000000001</v>
      </c>
      <c r="J362" s="100">
        <f t="shared" si="11"/>
        <v>18</v>
      </c>
    </row>
    <row r="363" spans="1:10">
      <c r="A363" t="s">
        <v>1005</v>
      </c>
      <c r="B363">
        <v>42211</v>
      </c>
      <c r="C363" t="s">
        <v>1006</v>
      </c>
      <c r="D363" s="100">
        <v>11361.64</v>
      </c>
      <c r="E363" s="100">
        <v>18146.66</v>
      </c>
      <c r="F363" s="100">
        <v>0</v>
      </c>
      <c r="G363" s="100">
        <v>18146.66</v>
      </c>
      <c r="H363" s="100">
        <v>29508.3</v>
      </c>
      <c r="I363" s="135">
        <f t="shared" si="10"/>
        <v>18.146660000000001</v>
      </c>
      <c r="J363" s="100">
        <f t="shared" si="11"/>
        <v>18</v>
      </c>
    </row>
    <row r="364" spans="1:10">
      <c r="A364" t="s">
        <v>1007</v>
      </c>
      <c r="B364">
        <v>423</v>
      </c>
      <c r="C364" t="s">
        <v>1008</v>
      </c>
      <c r="D364" s="100">
        <v>3729066.23</v>
      </c>
      <c r="E364" s="100">
        <v>2683717.59</v>
      </c>
      <c r="F364" s="100">
        <v>-2784.32</v>
      </c>
      <c r="G364" s="100">
        <v>2680933.27</v>
      </c>
      <c r="H364" s="100">
        <v>6409999.5</v>
      </c>
      <c r="I364" s="135">
        <f t="shared" si="10"/>
        <v>2680.93327</v>
      </c>
      <c r="J364" s="100">
        <f t="shared" si="11"/>
        <v>2681</v>
      </c>
    </row>
    <row r="365" spans="1:10">
      <c r="A365" t="s">
        <v>1009</v>
      </c>
      <c r="B365">
        <v>4231</v>
      </c>
      <c r="C365" t="s">
        <v>1008</v>
      </c>
      <c r="D365" s="100">
        <v>3729066.23</v>
      </c>
      <c r="E365" s="100">
        <v>2683717.59</v>
      </c>
      <c r="F365" s="100">
        <v>-2784.32</v>
      </c>
      <c r="G365" s="100">
        <v>2680933.27</v>
      </c>
      <c r="H365" s="100">
        <v>6409999.5</v>
      </c>
      <c r="I365" s="135">
        <f t="shared" si="10"/>
        <v>2680.93327</v>
      </c>
      <c r="J365" s="100">
        <f t="shared" si="11"/>
        <v>2681</v>
      </c>
    </row>
    <row r="366" spans="1:10">
      <c r="A366" t="s">
        <v>1010</v>
      </c>
      <c r="B366">
        <v>42311</v>
      </c>
      <c r="C366" t="s">
        <v>920</v>
      </c>
      <c r="D366" s="100">
        <v>175243.35</v>
      </c>
      <c r="E366" s="100">
        <v>173724.99</v>
      </c>
      <c r="F366" s="100">
        <v>0</v>
      </c>
      <c r="G366" s="100">
        <v>173724.99</v>
      </c>
      <c r="H366" s="100">
        <v>348968.34</v>
      </c>
      <c r="I366" s="135">
        <f t="shared" si="10"/>
        <v>173.72498999999999</v>
      </c>
      <c r="J366" s="100">
        <f t="shared" si="11"/>
        <v>174</v>
      </c>
    </row>
    <row r="367" spans="1:10">
      <c r="A367" t="s">
        <v>1011</v>
      </c>
      <c r="B367">
        <v>42312</v>
      </c>
      <c r="C367" t="s">
        <v>922</v>
      </c>
      <c r="D367" s="100">
        <v>965360.42</v>
      </c>
      <c r="E367" s="100">
        <v>502788.38</v>
      </c>
      <c r="F367" s="100">
        <v>0</v>
      </c>
      <c r="G367" s="100">
        <v>502788.38</v>
      </c>
      <c r="H367" s="100">
        <v>1468148.8</v>
      </c>
      <c r="I367" s="135">
        <f t="shared" si="10"/>
        <v>502.78838000000002</v>
      </c>
      <c r="J367" s="100">
        <f t="shared" si="11"/>
        <v>503</v>
      </c>
    </row>
    <row r="368" spans="1:10">
      <c r="A368" t="s">
        <v>1012</v>
      </c>
      <c r="B368">
        <v>42313</v>
      </c>
      <c r="C368" t="s">
        <v>1013</v>
      </c>
      <c r="D368" s="100">
        <v>351293.87</v>
      </c>
      <c r="E368" s="100">
        <v>211000.62</v>
      </c>
      <c r="F368" s="100">
        <v>0</v>
      </c>
      <c r="G368" s="100">
        <v>211000.62</v>
      </c>
      <c r="H368" s="100">
        <v>562294.49</v>
      </c>
      <c r="I368" s="135">
        <f t="shared" si="10"/>
        <v>211.00062</v>
      </c>
      <c r="J368" s="100">
        <f t="shared" si="11"/>
        <v>211</v>
      </c>
    </row>
    <row r="369" spans="1:10">
      <c r="A369" t="s">
        <v>1014</v>
      </c>
      <c r="B369">
        <v>42315</v>
      </c>
      <c r="C369" t="s">
        <v>924</v>
      </c>
      <c r="D369" s="100">
        <v>121628.34</v>
      </c>
      <c r="E369" s="100">
        <v>287192.88</v>
      </c>
      <c r="F369" s="100">
        <v>-2712</v>
      </c>
      <c r="G369" s="100">
        <v>284480.88</v>
      </c>
      <c r="H369" s="100">
        <v>406109.22</v>
      </c>
      <c r="I369" s="135">
        <f t="shared" si="10"/>
        <v>284.48088000000001</v>
      </c>
      <c r="J369" s="100">
        <f t="shared" si="11"/>
        <v>284</v>
      </c>
    </row>
    <row r="370" spans="1:10">
      <c r="A370" t="s">
        <v>1017</v>
      </c>
      <c r="B370">
        <v>42317</v>
      </c>
      <c r="C370" t="s">
        <v>1018</v>
      </c>
      <c r="D370" s="100">
        <v>210448.96</v>
      </c>
      <c r="E370" s="100">
        <v>163709.01999999999</v>
      </c>
      <c r="F370" s="100">
        <v>-37.92</v>
      </c>
      <c r="G370" s="100">
        <v>163671.1</v>
      </c>
      <c r="H370" s="100">
        <v>374120.06</v>
      </c>
      <c r="I370" s="135">
        <f t="shared" si="10"/>
        <v>163.6711</v>
      </c>
      <c r="J370" s="100">
        <f t="shared" si="11"/>
        <v>164</v>
      </c>
    </row>
    <row r="371" spans="1:10" s="107" customFormat="1">
      <c r="A371" t="s">
        <v>1019</v>
      </c>
      <c r="B371">
        <v>42318</v>
      </c>
      <c r="C371" t="s">
        <v>1020</v>
      </c>
      <c r="D371" s="100">
        <v>144402.91</v>
      </c>
      <c r="E371" s="100">
        <v>71811.63</v>
      </c>
      <c r="F371" s="100">
        <v>0</v>
      </c>
      <c r="G371" s="100">
        <v>71811.63</v>
      </c>
      <c r="H371" s="100">
        <v>216214.54</v>
      </c>
      <c r="I371" s="135">
        <f t="shared" si="10"/>
        <v>71.811630000000008</v>
      </c>
      <c r="J371" s="100">
        <f t="shared" si="11"/>
        <v>72</v>
      </c>
    </row>
    <row r="372" spans="1:10" s="107" customFormat="1">
      <c r="A372" t="s">
        <v>1021</v>
      </c>
      <c r="B372">
        <v>423113</v>
      </c>
      <c r="C372" t="s">
        <v>1022</v>
      </c>
      <c r="D372" s="100">
        <v>86723.21</v>
      </c>
      <c r="E372" s="100">
        <v>61212.04</v>
      </c>
      <c r="F372" s="100">
        <v>0</v>
      </c>
      <c r="G372" s="100">
        <v>61212.04</v>
      </c>
      <c r="H372" s="100">
        <v>147935.25</v>
      </c>
      <c r="I372" s="135">
        <f t="shared" si="10"/>
        <v>61.212040000000002</v>
      </c>
      <c r="J372" s="100">
        <f t="shared" si="11"/>
        <v>61</v>
      </c>
    </row>
    <row r="373" spans="1:10">
      <c r="A373" t="s">
        <v>1023</v>
      </c>
      <c r="B373">
        <v>423114</v>
      </c>
      <c r="C373" t="s">
        <v>1024</v>
      </c>
      <c r="D373" s="100">
        <v>1429386.37</v>
      </c>
      <c r="E373" s="100">
        <v>842544.35</v>
      </c>
      <c r="F373" s="100">
        <v>0</v>
      </c>
      <c r="G373" s="100">
        <v>842544.35</v>
      </c>
      <c r="H373" s="100">
        <v>2271930.7200000002</v>
      </c>
      <c r="I373" s="135">
        <f t="shared" si="10"/>
        <v>842.54435000000001</v>
      </c>
      <c r="J373" s="100">
        <f t="shared" si="11"/>
        <v>843</v>
      </c>
    </row>
    <row r="374" spans="1:10">
      <c r="A374" t="s">
        <v>1027</v>
      </c>
      <c r="B374">
        <v>423117</v>
      </c>
      <c r="C374" t="s">
        <v>1028</v>
      </c>
      <c r="D374" s="100">
        <v>217651.1</v>
      </c>
      <c r="E374" s="100">
        <v>99688.89</v>
      </c>
      <c r="F374" s="100">
        <v>0</v>
      </c>
      <c r="G374" s="100">
        <v>99688.89</v>
      </c>
      <c r="H374" s="100">
        <v>317339.99</v>
      </c>
      <c r="I374" s="135">
        <f t="shared" si="10"/>
        <v>99.688890000000001</v>
      </c>
      <c r="J374" s="100">
        <f t="shared" si="11"/>
        <v>100</v>
      </c>
    </row>
    <row r="375" spans="1:10" s="107" customFormat="1">
      <c r="A375" t="s">
        <v>1570</v>
      </c>
      <c r="B375">
        <v>423118</v>
      </c>
      <c r="C375" t="s">
        <v>1571</v>
      </c>
      <c r="D375" s="100">
        <v>0</v>
      </c>
      <c r="E375" s="100">
        <v>258169.75</v>
      </c>
      <c r="F375" s="100">
        <v>0</v>
      </c>
      <c r="G375" s="100">
        <v>258169.75</v>
      </c>
      <c r="H375" s="100">
        <v>258169.75</v>
      </c>
      <c r="I375" s="135">
        <f t="shared" si="10"/>
        <v>258.16975000000002</v>
      </c>
      <c r="J375" s="100">
        <f t="shared" si="11"/>
        <v>258</v>
      </c>
    </row>
    <row r="376" spans="1:10" s="107" customFormat="1">
      <c r="A376" t="s">
        <v>1029</v>
      </c>
      <c r="B376">
        <v>423119</v>
      </c>
      <c r="C376" t="s">
        <v>1030</v>
      </c>
      <c r="D376" s="100">
        <v>26927.7</v>
      </c>
      <c r="E376" s="100">
        <v>11875.04</v>
      </c>
      <c r="F376" s="100">
        <v>-34.4</v>
      </c>
      <c r="G376" s="100">
        <v>11840.64</v>
      </c>
      <c r="H376" s="100">
        <v>38768.339999999997</v>
      </c>
      <c r="I376" s="135">
        <f t="shared" si="10"/>
        <v>11.840639999999999</v>
      </c>
      <c r="J376" s="100">
        <f t="shared" si="11"/>
        <v>12</v>
      </c>
    </row>
    <row r="377" spans="1:10" s="107" customFormat="1">
      <c r="A377" t="s">
        <v>1031</v>
      </c>
      <c r="B377">
        <v>424</v>
      </c>
      <c r="C377" t="s">
        <v>1032</v>
      </c>
      <c r="D377" s="100">
        <v>1262424.3899999999</v>
      </c>
      <c r="E377" s="100">
        <v>122093.14</v>
      </c>
      <c r="F377" s="100">
        <v>0</v>
      </c>
      <c r="G377" s="100">
        <v>122093.14</v>
      </c>
      <c r="H377" s="100">
        <v>1384517.53</v>
      </c>
      <c r="I377" s="135">
        <f t="shared" si="10"/>
        <v>122.09314000000001</v>
      </c>
      <c r="J377" s="100">
        <f t="shared" si="11"/>
        <v>122</v>
      </c>
    </row>
    <row r="378" spans="1:10">
      <c r="A378" t="s">
        <v>1033</v>
      </c>
      <c r="B378">
        <v>4241</v>
      </c>
      <c r="C378" t="s">
        <v>1034</v>
      </c>
      <c r="D378" s="100">
        <v>1262424.3899999999</v>
      </c>
      <c r="E378" s="100">
        <v>122093.14</v>
      </c>
      <c r="F378" s="100">
        <v>0</v>
      </c>
      <c r="G378" s="100">
        <v>122093.14</v>
      </c>
      <c r="H378" s="100">
        <v>1384517.53</v>
      </c>
      <c r="I378" s="135">
        <f t="shared" si="10"/>
        <v>122.09314000000001</v>
      </c>
      <c r="J378" s="100">
        <f t="shared" si="11"/>
        <v>122</v>
      </c>
    </row>
    <row r="379" spans="1:10">
      <c r="A379" t="s">
        <v>1035</v>
      </c>
      <c r="B379">
        <v>42412</v>
      </c>
      <c r="C379" t="s">
        <v>935</v>
      </c>
      <c r="D379" s="100">
        <v>73069.399999999994</v>
      </c>
      <c r="E379" s="100">
        <v>37140.239999999998</v>
      </c>
      <c r="F379" s="100">
        <v>0</v>
      </c>
      <c r="G379" s="100">
        <v>37140.239999999998</v>
      </c>
      <c r="H379" s="100">
        <v>110209.64</v>
      </c>
      <c r="I379" s="135">
        <f t="shared" si="10"/>
        <v>37.140239999999999</v>
      </c>
      <c r="J379" s="100">
        <f t="shared" si="11"/>
        <v>37</v>
      </c>
    </row>
    <row r="380" spans="1:10">
      <c r="A380" t="s">
        <v>1036</v>
      </c>
      <c r="B380">
        <v>42415</v>
      </c>
      <c r="C380" t="s">
        <v>1037</v>
      </c>
      <c r="D380" s="100">
        <v>169989.83</v>
      </c>
      <c r="E380" s="100">
        <v>14745.47</v>
      </c>
      <c r="F380" s="100">
        <v>0</v>
      </c>
      <c r="G380" s="100">
        <v>14745.47</v>
      </c>
      <c r="H380" s="100">
        <v>184735.3</v>
      </c>
      <c r="I380" s="135">
        <f t="shared" si="10"/>
        <v>14.745469999999999</v>
      </c>
      <c r="J380" s="100">
        <f t="shared" si="11"/>
        <v>15</v>
      </c>
    </row>
    <row r="381" spans="1:10">
      <c r="A381" t="s">
        <v>1038</v>
      </c>
      <c r="B381">
        <v>42416</v>
      </c>
      <c r="C381" t="s">
        <v>1039</v>
      </c>
      <c r="D381" s="100">
        <v>789170.95</v>
      </c>
      <c r="E381" s="100">
        <v>69304.37</v>
      </c>
      <c r="F381" s="100">
        <v>0</v>
      </c>
      <c r="G381" s="100">
        <v>69304.37</v>
      </c>
      <c r="H381" s="100">
        <v>858475.32</v>
      </c>
      <c r="I381" s="135">
        <f t="shared" si="10"/>
        <v>69.304369999999992</v>
      </c>
      <c r="J381" s="100">
        <f t="shared" si="11"/>
        <v>69</v>
      </c>
    </row>
    <row r="382" spans="1:10">
      <c r="A382" t="s">
        <v>1572</v>
      </c>
      <c r="B382">
        <v>424110</v>
      </c>
      <c r="C382" t="s">
        <v>1573</v>
      </c>
      <c r="D382" s="100">
        <v>219439.62</v>
      </c>
      <c r="E382" s="100">
        <v>0</v>
      </c>
      <c r="F382" s="100">
        <v>0</v>
      </c>
      <c r="G382" s="100">
        <v>0</v>
      </c>
      <c r="H382" s="100">
        <v>219439.62</v>
      </c>
      <c r="I382" s="135">
        <f t="shared" si="10"/>
        <v>0</v>
      </c>
      <c r="J382" s="100">
        <f t="shared" si="11"/>
        <v>0</v>
      </c>
    </row>
    <row r="383" spans="1:10">
      <c r="A383" t="s">
        <v>1040</v>
      </c>
      <c r="B383">
        <v>424112</v>
      </c>
      <c r="C383" t="s">
        <v>937</v>
      </c>
      <c r="D383" s="100">
        <v>10754.59</v>
      </c>
      <c r="E383" s="100">
        <v>903.06</v>
      </c>
      <c r="F383" s="100">
        <v>0</v>
      </c>
      <c r="G383" s="100">
        <v>903.06</v>
      </c>
      <c r="H383" s="100">
        <v>11657.65</v>
      </c>
      <c r="I383" s="135">
        <f t="shared" si="10"/>
        <v>0.90305999999999997</v>
      </c>
      <c r="J383" s="100">
        <f t="shared" si="11"/>
        <v>1</v>
      </c>
    </row>
    <row r="384" spans="1:10">
      <c r="A384" t="s">
        <v>1041</v>
      </c>
      <c r="B384">
        <v>425</v>
      </c>
      <c r="C384" t="s">
        <v>1042</v>
      </c>
      <c r="D384" s="100">
        <v>2962923.74</v>
      </c>
      <c r="E384" s="100">
        <v>171399.94</v>
      </c>
      <c r="F384" s="100">
        <v>-623657.15</v>
      </c>
      <c r="G384" s="100">
        <v>-452257.21</v>
      </c>
      <c r="H384" s="100">
        <v>2510666.5299999998</v>
      </c>
      <c r="I384" s="135">
        <f t="shared" si="10"/>
        <v>-452.25721000000004</v>
      </c>
      <c r="J384" s="100">
        <f t="shared" si="11"/>
        <v>-452</v>
      </c>
    </row>
    <row r="385" spans="1:10">
      <c r="A385" t="s">
        <v>1043</v>
      </c>
      <c r="B385">
        <v>4251</v>
      </c>
      <c r="C385" t="s">
        <v>1044</v>
      </c>
      <c r="D385" s="100">
        <v>2113050.04</v>
      </c>
      <c r="E385" s="100">
        <v>107086.14</v>
      </c>
      <c r="F385" s="100">
        <v>-468431.84</v>
      </c>
      <c r="G385" s="100">
        <v>-361345.7</v>
      </c>
      <c r="H385" s="100">
        <v>1751704.34</v>
      </c>
      <c r="I385" s="135">
        <f t="shared" si="10"/>
        <v>-361.34570000000002</v>
      </c>
      <c r="J385" s="100">
        <f t="shared" si="11"/>
        <v>-361</v>
      </c>
    </row>
    <row r="386" spans="1:10">
      <c r="A386" t="s">
        <v>1045</v>
      </c>
      <c r="B386">
        <v>42511</v>
      </c>
      <c r="C386" t="s">
        <v>1046</v>
      </c>
      <c r="D386" s="100">
        <v>2113050.04</v>
      </c>
      <c r="E386" s="100">
        <v>107086.14</v>
      </c>
      <c r="F386" s="100">
        <v>-468431.84</v>
      </c>
      <c r="G386" s="100">
        <v>-361345.7</v>
      </c>
      <c r="H386" s="100">
        <v>1751704.34</v>
      </c>
      <c r="I386" s="135">
        <f t="shared" si="10"/>
        <v>-361.34570000000002</v>
      </c>
      <c r="J386" s="100">
        <f t="shared" si="11"/>
        <v>-361</v>
      </c>
    </row>
    <row r="387" spans="1:10">
      <c r="A387" t="s">
        <v>1047</v>
      </c>
      <c r="B387">
        <v>4252</v>
      </c>
      <c r="C387" t="s">
        <v>1048</v>
      </c>
      <c r="D387" s="100">
        <v>849873.7</v>
      </c>
      <c r="E387" s="100">
        <v>43125.18</v>
      </c>
      <c r="F387" s="100">
        <v>-155225.31</v>
      </c>
      <c r="G387" s="100">
        <v>-112100.13</v>
      </c>
      <c r="H387" s="100">
        <v>737773.57</v>
      </c>
      <c r="I387" s="135">
        <f t="shared" si="10"/>
        <v>-112.10013000000001</v>
      </c>
      <c r="J387" s="100">
        <f t="shared" si="11"/>
        <v>-112</v>
      </c>
    </row>
    <row r="388" spans="1:10">
      <c r="A388" t="s">
        <v>1049</v>
      </c>
      <c r="B388">
        <v>42521</v>
      </c>
      <c r="C388" t="s">
        <v>1050</v>
      </c>
      <c r="D388" s="100">
        <v>849873.7</v>
      </c>
      <c r="E388" s="100">
        <v>43125.18</v>
      </c>
      <c r="F388" s="100">
        <v>-155225.31</v>
      </c>
      <c r="G388" s="100">
        <v>-112100.13</v>
      </c>
      <c r="H388" s="100">
        <v>737773.57</v>
      </c>
      <c r="I388" s="135">
        <f t="shared" si="10"/>
        <v>-112.10013000000001</v>
      </c>
      <c r="J388" s="100">
        <f t="shared" si="11"/>
        <v>-112</v>
      </c>
    </row>
    <row r="389" spans="1:10">
      <c r="A389" t="s">
        <v>1051</v>
      </c>
      <c r="B389">
        <v>4254</v>
      </c>
      <c r="C389" t="s">
        <v>1052</v>
      </c>
      <c r="D389" s="100">
        <v>0</v>
      </c>
      <c r="E389" s="100">
        <v>21188.62</v>
      </c>
      <c r="F389" s="100">
        <v>0</v>
      </c>
      <c r="G389" s="100">
        <v>21188.62</v>
      </c>
      <c r="H389" s="100">
        <v>21188.62</v>
      </c>
      <c r="I389" s="135">
        <f t="shared" si="10"/>
        <v>21.18862</v>
      </c>
      <c r="J389" s="100">
        <f t="shared" si="11"/>
        <v>21</v>
      </c>
    </row>
    <row r="390" spans="1:10">
      <c r="A390" t="s">
        <v>1053</v>
      </c>
      <c r="B390">
        <v>42541</v>
      </c>
      <c r="C390" t="s">
        <v>1054</v>
      </c>
      <c r="D390" s="100">
        <v>0</v>
      </c>
      <c r="E390" s="100">
        <v>21188.62</v>
      </c>
      <c r="F390" s="100">
        <v>0</v>
      </c>
      <c r="G390" s="100">
        <v>21188.62</v>
      </c>
      <c r="H390" s="100">
        <v>21188.62</v>
      </c>
      <c r="I390" s="135">
        <f t="shared" si="10"/>
        <v>21.18862</v>
      </c>
      <c r="J390" s="100">
        <f t="shared" si="11"/>
        <v>21</v>
      </c>
    </row>
    <row r="391" spans="1:10">
      <c r="A391" t="s">
        <v>1055</v>
      </c>
      <c r="B391">
        <v>426</v>
      </c>
      <c r="C391" t="s">
        <v>1056</v>
      </c>
      <c r="D391" s="100">
        <v>4764311.82</v>
      </c>
      <c r="E391" s="100">
        <v>3447416.03</v>
      </c>
      <c r="F391" s="100">
        <v>-54705.22</v>
      </c>
      <c r="G391" s="100">
        <v>3392710.81</v>
      </c>
      <c r="H391" s="100">
        <v>8157022.6299999999</v>
      </c>
      <c r="I391" s="135">
        <f t="shared" si="10"/>
        <v>3392.71081</v>
      </c>
      <c r="J391" s="100">
        <f t="shared" si="11"/>
        <v>3393</v>
      </c>
    </row>
    <row r="392" spans="1:10">
      <c r="A392" t="s">
        <v>1057</v>
      </c>
      <c r="B392">
        <v>4261</v>
      </c>
      <c r="C392" t="s">
        <v>1058</v>
      </c>
      <c r="D392" s="100">
        <v>3441866.83</v>
      </c>
      <c r="E392" s="100">
        <v>1742364.69</v>
      </c>
      <c r="F392" s="100">
        <v>-4788.0200000000004</v>
      </c>
      <c r="G392" s="100">
        <v>1737576.67</v>
      </c>
      <c r="H392" s="100">
        <v>5179443.5</v>
      </c>
      <c r="I392" s="135">
        <f t="shared" ref="I392:I408" si="12">G392/1000</f>
        <v>1737.5766699999999</v>
      </c>
      <c r="J392" s="100">
        <f t="shared" ref="J392:J408" si="13">ROUND(I392,0)</f>
        <v>1738</v>
      </c>
    </row>
    <row r="393" spans="1:10">
      <c r="A393" t="s">
        <v>1060</v>
      </c>
      <c r="B393">
        <v>42613</v>
      </c>
      <c r="C393" t="s">
        <v>1061</v>
      </c>
      <c r="D393" s="100">
        <v>16162</v>
      </c>
      <c r="E393" s="100">
        <v>11172.91</v>
      </c>
      <c r="F393" s="100">
        <v>0</v>
      </c>
      <c r="G393" s="100">
        <v>11172.91</v>
      </c>
      <c r="H393" s="100">
        <v>27334.91</v>
      </c>
      <c r="I393" s="135">
        <f t="shared" si="12"/>
        <v>11.17291</v>
      </c>
      <c r="J393" s="100">
        <f t="shared" si="13"/>
        <v>11</v>
      </c>
    </row>
    <row r="394" spans="1:10">
      <c r="A394" t="s">
        <v>1062</v>
      </c>
      <c r="B394">
        <v>42614</v>
      </c>
      <c r="C394" t="s">
        <v>945</v>
      </c>
      <c r="D394" s="100">
        <v>158012.34</v>
      </c>
      <c r="E394" s="100">
        <v>75203.789999999994</v>
      </c>
      <c r="F394" s="100">
        <v>0</v>
      </c>
      <c r="G394" s="100">
        <v>75203.789999999994</v>
      </c>
      <c r="H394" s="100">
        <v>233216.13</v>
      </c>
      <c r="I394" s="135">
        <f t="shared" si="12"/>
        <v>75.203789999999998</v>
      </c>
      <c r="J394" s="100">
        <f t="shared" si="13"/>
        <v>75</v>
      </c>
    </row>
    <row r="395" spans="1:10">
      <c r="A395" t="s">
        <v>1063</v>
      </c>
      <c r="B395">
        <v>42616</v>
      </c>
      <c r="C395" t="s">
        <v>947</v>
      </c>
      <c r="D395" s="100">
        <v>3720.35</v>
      </c>
      <c r="E395" s="100">
        <v>2657.59</v>
      </c>
      <c r="F395" s="100">
        <v>-989.12</v>
      </c>
      <c r="G395" s="100">
        <v>1668.47</v>
      </c>
      <c r="H395" s="100">
        <v>5388.82</v>
      </c>
      <c r="I395" s="135">
        <f t="shared" si="12"/>
        <v>1.6684700000000001</v>
      </c>
      <c r="J395" s="100">
        <f t="shared" si="13"/>
        <v>2</v>
      </c>
    </row>
    <row r="396" spans="1:10">
      <c r="A396" t="s">
        <v>1064</v>
      </c>
      <c r="B396">
        <v>42617</v>
      </c>
      <c r="C396" t="s">
        <v>1065</v>
      </c>
      <c r="D396" s="100">
        <v>1407.45</v>
      </c>
      <c r="E396" s="100">
        <v>436.6</v>
      </c>
      <c r="F396" s="100">
        <v>0</v>
      </c>
      <c r="G396" s="100">
        <v>436.6</v>
      </c>
      <c r="H396" s="100">
        <v>1844.05</v>
      </c>
      <c r="I396" s="135">
        <f t="shared" si="12"/>
        <v>0.43660000000000004</v>
      </c>
      <c r="J396" s="100">
        <f t="shared" si="13"/>
        <v>0</v>
      </c>
    </row>
    <row r="397" spans="1:10">
      <c r="A397" t="s">
        <v>1067</v>
      </c>
      <c r="B397">
        <v>426111</v>
      </c>
      <c r="C397" t="s">
        <v>155</v>
      </c>
      <c r="D397" s="100">
        <v>1503265.68</v>
      </c>
      <c r="E397" s="100">
        <v>759913.9</v>
      </c>
      <c r="F397" s="100">
        <v>-3798.9</v>
      </c>
      <c r="G397" s="100">
        <v>756115</v>
      </c>
      <c r="H397" s="100">
        <v>2259380.6800000002</v>
      </c>
      <c r="I397" s="135">
        <f t="shared" si="12"/>
        <v>756.11500000000001</v>
      </c>
      <c r="J397" s="100">
        <f t="shared" si="13"/>
        <v>756</v>
      </c>
    </row>
    <row r="398" spans="1:10">
      <c r="A398" t="s">
        <v>1068</v>
      </c>
      <c r="B398">
        <v>426112</v>
      </c>
      <c r="C398" t="s">
        <v>951</v>
      </c>
      <c r="D398" s="100">
        <v>20691.060000000001</v>
      </c>
      <c r="E398" s="100">
        <v>13088.61</v>
      </c>
      <c r="F398" s="100">
        <v>0</v>
      </c>
      <c r="G398" s="100">
        <v>13088.61</v>
      </c>
      <c r="H398" s="100">
        <v>33779.67</v>
      </c>
      <c r="I398" s="135">
        <f t="shared" si="12"/>
        <v>13.088610000000001</v>
      </c>
      <c r="J398" s="100">
        <f t="shared" si="13"/>
        <v>13</v>
      </c>
    </row>
    <row r="399" spans="1:10">
      <c r="A399" t="s">
        <v>1069</v>
      </c>
      <c r="B399">
        <v>426114</v>
      </c>
      <c r="C399" t="s">
        <v>953</v>
      </c>
      <c r="D399" s="100">
        <v>111166.1</v>
      </c>
      <c r="E399" s="100">
        <v>60354.33</v>
      </c>
      <c r="F399" s="100">
        <v>0</v>
      </c>
      <c r="G399" s="100">
        <v>60354.33</v>
      </c>
      <c r="H399" s="100">
        <v>171520.43</v>
      </c>
      <c r="I399" s="135">
        <f t="shared" si="12"/>
        <v>60.354330000000004</v>
      </c>
      <c r="J399" s="100">
        <f t="shared" si="13"/>
        <v>60</v>
      </c>
    </row>
    <row r="400" spans="1:10">
      <c r="A400" t="s">
        <v>1070</v>
      </c>
      <c r="B400">
        <v>426116</v>
      </c>
      <c r="C400" t="s">
        <v>957</v>
      </c>
      <c r="D400" s="100">
        <v>193597.91</v>
      </c>
      <c r="E400" s="100">
        <v>96752.18</v>
      </c>
      <c r="F400" s="100">
        <v>0</v>
      </c>
      <c r="G400" s="100">
        <v>96752.18</v>
      </c>
      <c r="H400" s="100">
        <v>290350.09000000003</v>
      </c>
      <c r="I400" s="135">
        <f t="shared" si="12"/>
        <v>96.752179999999996</v>
      </c>
      <c r="J400" s="100">
        <f t="shared" si="13"/>
        <v>97</v>
      </c>
    </row>
    <row r="401" spans="1:10">
      <c r="A401" t="s">
        <v>1071</v>
      </c>
      <c r="B401">
        <v>426117</v>
      </c>
      <c r="C401" t="s">
        <v>955</v>
      </c>
      <c r="D401" s="100">
        <v>71584.44</v>
      </c>
      <c r="E401" s="100">
        <v>41655.03</v>
      </c>
      <c r="F401" s="100">
        <v>0</v>
      </c>
      <c r="G401" s="100">
        <v>41655.03</v>
      </c>
      <c r="H401" s="100">
        <v>113239.47</v>
      </c>
      <c r="I401" s="135">
        <f t="shared" si="12"/>
        <v>41.655029999999996</v>
      </c>
      <c r="J401" s="100">
        <f t="shared" si="13"/>
        <v>42</v>
      </c>
    </row>
    <row r="402" spans="1:10">
      <c r="A402" t="s">
        <v>1574</v>
      </c>
      <c r="B402">
        <v>426118</v>
      </c>
      <c r="C402" t="s">
        <v>1575</v>
      </c>
      <c r="D402" s="100">
        <v>1362259.5</v>
      </c>
      <c r="E402" s="100">
        <v>681129.75</v>
      </c>
      <c r="F402" s="100">
        <v>0</v>
      </c>
      <c r="G402" s="100">
        <v>681129.75</v>
      </c>
      <c r="H402" s="100">
        <v>2043389.25</v>
      </c>
      <c r="I402" s="135">
        <f t="shared" si="12"/>
        <v>681.12974999999994</v>
      </c>
      <c r="J402" s="100">
        <f t="shared" si="13"/>
        <v>681</v>
      </c>
    </row>
    <row r="403" spans="1:10">
      <c r="A403" t="s">
        <v>1072</v>
      </c>
      <c r="B403">
        <v>4262</v>
      </c>
      <c r="C403" t="s">
        <v>1073</v>
      </c>
      <c r="D403" s="100">
        <v>1322444.99</v>
      </c>
      <c r="E403" s="100">
        <v>1705051.34</v>
      </c>
      <c r="F403" s="100">
        <v>-49917.2</v>
      </c>
      <c r="G403" s="100">
        <v>1655134.14</v>
      </c>
      <c r="H403" s="100">
        <v>2977579.13</v>
      </c>
      <c r="I403" s="135">
        <f t="shared" si="12"/>
        <v>1655.1341399999999</v>
      </c>
      <c r="J403" s="100">
        <f t="shared" si="13"/>
        <v>1655</v>
      </c>
    </row>
    <row r="404" spans="1:10">
      <c r="A404" t="s">
        <v>1074</v>
      </c>
      <c r="B404">
        <v>42621</v>
      </c>
      <c r="C404" t="s">
        <v>961</v>
      </c>
      <c r="D404" s="100">
        <v>311228.45</v>
      </c>
      <c r="E404" s="100">
        <v>49229.18</v>
      </c>
      <c r="F404" s="100">
        <v>0</v>
      </c>
      <c r="G404" s="100">
        <v>49229.18</v>
      </c>
      <c r="H404" s="100">
        <v>360457.63</v>
      </c>
      <c r="I404" s="135">
        <f t="shared" si="12"/>
        <v>49.229179999999999</v>
      </c>
      <c r="J404" s="100">
        <f t="shared" si="13"/>
        <v>49</v>
      </c>
    </row>
    <row r="405" spans="1:10">
      <c r="A405" t="s">
        <v>1075</v>
      </c>
      <c r="B405">
        <v>42622</v>
      </c>
      <c r="C405" t="s">
        <v>963</v>
      </c>
      <c r="D405" s="100">
        <v>216566.64</v>
      </c>
      <c r="E405" s="100">
        <v>108070.62</v>
      </c>
      <c r="F405" s="100">
        <v>-5992.19</v>
      </c>
      <c r="G405" s="100">
        <v>102078.43</v>
      </c>
      <c r="H405" s="100">
        <v>318645.07</v>
      </c>
      <c r="I405" s="135">
        <f t="shared" si="12"/>
        <v>102.07843</v>
      </c>
      <c r="J405" s="100">
        <f t="shared" si="13"/>
        <v>102</v>
      </c>
    </row>
    <row r="406" spans="1:10">
      <c r="A406" t="s">
        <v>1076</v>
      </c>
      <c r="B406">
        <v>42624</v>
      </c>
      <c r="C406" t="s">
        <v>1077</v>
      </c>
      <c r="D406" s="100">
        <v>81016.37</v>
      </c>
      <c r="E406" s="100">
        <v>168427.6</v>
      </c>
      <c r="F406" s="100">
        <v>-39138.65</v>
      </c>
      <c r="G406" s="100">
        <v>129288.95</v>
      </c>
      <c r="H406" s="100">
        <v>210305.32</v>
      </c>
      <c r="I406" s="135">
        <f t="shared" si="12"/>
        <v>129.28895</v>
      </c>
      <c r="J406" s="100">
        <f t="shared" si="13"/>
        <v>129</v>
      </c>
    </row>
    <row r="407" spans="1:10">
      <c r="A407" t="s">
        <v>1078</v>
      </c>
      <c r="B407">
        <v>42626</v>
      </c>
      <c r="C407" t="s">
        <v>1079</v>
      </c>
      <c r="D407" s="100">
        <v>63556.61</v>
      </c>
      <c r="E407" s="100">
        <v>138131.24</v>
      </c>
      <c r="F407" s="100">
        <v>-4786.3599999999997</v>
      </c>
      <c r="G407" s="100">
        <v>133344.88</v>
      </c>
      <c r="H407" s="100">
        <v>196901.49</v>
      </c>
      <c r="I407" s="135">
        <f t="shared" si="12"/>
        <v>133.34488000000002</v>
      </c>
      <c r="J407" s="100">
        <f t="shared" si="13"/>
        <v>133</v>
      </c>
    </row>
    <row r="408" spans="1:10">
      <c r="A408" t="s">
        <v>1080</v>
      </c>
      <c r="B408">
        <v>42627</v>
      </c>
      <c r="C408" t="s">
        <v>1081</v>
      </c>
      <c r="D408" s="100">
        <v>470937.09</v>
      </c>
      <c r="E408" s="100">
        <v>235536.72</v>
      </c>
      <c r="F408" s="100">
        <v>0</v>
      </c>
      <c r="G408" s="100">
        <v>235536.72</v>
      </c>
      <c r="H408" s="100">
        <v>706473.81</v>
      </c>
      <c r="I408" s="135">
        <f t="shared" si="12"/>
        <v>235.53672</v>
      </c>
      <c r="J408" s="100">
        <f t="shared" si="13"/>
        <v>236</v>
      </c>
    </row>
    <row r="409" spans="1:10">
      <c r="A409" t="s">
        <v>1082</v>
      </c>
      <c r="B409">
        <v>42629</v>
      </c>
      <c r="C409" t="s">
        <v>1083</v>
      </c>
      <c r="D409" s="100">
        <v>2030.71</v>
      </c>
      <c r="E409" s="100">
        <v>0</v>
      </c>
      <c r="F409" s="100">
        <v>0</v>
      </c>
      <c r="G409" s="100">
        <v>0</v>
      </c>
      <c r="H409" s="100">
        <v>2030.71</v>
      </c>
      <c r="I409" s="135">
        <f>G409/1000</f>
        <v>0</v>
      </c>
      <c r="J409" s="100">
        <f>ROUND(I409,0)</f>
        <v>0</v>
      </c>
    </row>
    <row r="410" spans="1:10">
      <c r="A410" t="s">
        <v>1084</v>
      </c>
      <c r="B410">
        <v>426210</v>
      </c>
      <c r="C410" t="s">
        <v>1085</v>
      </c>
      <c r="D410" s="100">
        <v>11648.25</v>
      </c>
      <c r="E410" s="100">
        <v>55497.21</v>
      </c>
      <c r="F410" s="100">
        <v>0</v>
      </c>
      <c r="G410" s="100">
        <v>55497.21</v>
      </c>
      <c r="H410" s="100">
        <v>67145.460000000006</v>
      </c>
      <c r="I410" s="135">
        <f t="shared" ref="I410:I438" si="14">G410/1000</f>
        <v>55.497210000000003</v>
      </c>
      <c r="J410" s="100">
        <f t="shared" ref="J410:J438" si="15">ROUND(I410,0)</f>
        <v>55</v>
      </c>
    </row>
    <row r="411" spans="1:10">
      <c r="A411" t="s">
        <v>1086</v>
      </c>
      <c r="B411">
        <v>426214</v>
      </c>
      <c r="C411" t="s">
        <v>1087</v>
      </c>
      <c r="D411" s="100">
        <v>68401.53</v>
      </c>
      <c r="E411" s="100">
        <v>21095.8</v>
      </c>
      <c r="F411" s="100">
        <v>0</v>
      </c>
      <c r="G411" s="100">
        <v>21095.8</v>
      </c>
      <c r="H411" s="100">
        <v>89497.33</v>
      </c>
      <c r="I411" s="135">
        <f t="shared" si="14"/>
        <v>21.095800000000001</v>
      </c>
      <c r="J411" s="100">
        <f t="shared" si="15"/>
        <v>21</v>
      </c>
    </row>
    <row r="412" spans="1:10">
      <c r="A412" t="s">
        <v>1088</v>
      </c>
      <c r="B412">
        <v>426215</v>
      </c>
      <c r="C412" t="s">
        <v>1089</v>
      </c>
      <c r="D412" s="100">
        <v>97059.34</v>
      </c>
      <c r="E412" s="100">
        <v>49062.97</v>
      </c>
      <c r="F412" s="100">
        <v>0</v>
      </c>
      <c r="G412" s="100">
        <v>49062.97</v>
      </c>
      <c r="H412" s="100">
        <v>146122.31</v>
      </c>
      <c r="I412" s="135">
        <f t="shared" si="14"/>
        <v>49.06297</v>
      </c>
      <c r="J412" s="100">
        <f t="shared" si="15"/>
        <v>49</v>
      </c>
    </row>
    <row r="413" spans="1:10">
      <c r="A413" t="s">
        <v>1576</v>
      </c>
      <c r="B413">
        <v>4262101</v>
      </c>
      <c r="C413" t="s">
        <v>1577</v>
      </c>
      <c r="D413" s="100">
        <v>0</v>
      </c>
      <c r="E413" s="100">
        <v>880000</v>
      </c>
      <c r="F413" s="100">
        <v>0</v>
      </c>
      <c r="G413" s="100">
        <v>880000</v>
      </c>
      <c r="H413" s="100">
        <v>880000</v>
      </c>
      <c r="I413" s="135">
        <f t="shared" si="14"/>
        <v>880</v>
      </c>
      <c r="J413" s="100">
        <f t="shared" si="15"/>
        <v>880</v>
      </c>
    </row>
    <row r="414" spans="1:10">
      <c r="A414" t="s">
        <v>1090</v>
      </c>
      <c r="B414">
        <v>427</v>
      </c>
      <c r="C414" t="s">
        <v>60</v>
      </c>
      <c r="D414" s="100">
        <v>850862.92</v>
      </c>
      <c r="E414" s="100">
        <v>1042583.1</v>
      </c>
      <c r="F414" s="100">
        <v>-244436.56</v>
      </c>
      <c r="G414" s="100">
        <v>798146.54</v>
      </c>
      <c r="H414" s="100">
        <v>1649009.46</v>
      </c>
      <c r="I414" s="135">
        <f t="shared" si="14"/>
        <v>798.14654000000007</v>
      </c>
      <c r="J414" s="100">
        <f t="shared" si="15"/>
        <v>798</v>
      </c>
    </row>
    <row r="415" spans="1:10">
      <c r="A415" t="s">
        <v>1091</v>
      </c>
      <c r="B415">
        <v>42701</v>
      </c>
      <c r="C415" t="s">
        <v>60</v>
      </c>
      <c r="D415" s="100">
        <v>850862.92</v>
      </c>
      <c r="E415" s="100">
        <v>1042583.1</v>
      </c>
      <c r="F415" s="100">
        <v>-244436.56</v>
      </c>
      <c r="G415" s="100">
        <v>798146.54</v>
      </c>
      <c r="H415" s="100">
        <v>1649009.46</v>
      </c>
      <c r="I415" s="135">
        <f t="shared" si="14"/>
        <v>798.14654000000007</v>
      </c>
      <c r="J415" s="100">
        <f t="shared" si="15"/>
        <v>798</v>
      </c>
    </row>
    <row r="416" spans="1:10">
      <c r="A416" t="s">
        <v>1092</v>
      </c>
      <c r="B416">
        <v>42711</v>
      </c>
      <c r="C416" t="s">
        <v>1093</v>
      </c>
      <c r="D416" s="100">
        <v>33923.519999999997</v>
      </c>
      <c r="E416" s="100">
        <v>37.92</v>
      </c>
      <c r="F416" s="100">
        <v>0</v>
      </c>
      <c r="G416" s="100">
        <v>37.92</v>
      </c>
      <c r="H416" s="100">
        <v>33961.440000000002</v>
      </c>
      <c r="I416" s="135">
        <f t="shared" si="14"/>
        <v>3.7920000000000002E-2</v>
      </c>
      <c r="J416" s="100">
        <f t="shared" si="15"/>
        <v>0</v>
      </c>
    </row>
    <row r="417" spans="1:10">
      <c r="A417" t="s">
        <v>1094</v>
      </c>
      <c r="B417">
        <v>42720</v>
      </c>
      <c r="C417" t="s">
        <v>1095</v>
      </c>
      <c r="D417" s="100">
        <v>331669.01</v>
      </c>
      <c r="E417" s="100">
        <v>820704.98</v>
      </c>
      <c r="F417" s="100">
        <v>-223622.12</v>
      </c>
      <c r="G417" s="100">
        <v>597082.86</v>
      </c>
      <c r="H417" s="100">
        <v>928751.87</v>
      </c>
      <c r="I417" s="135">
        <f t="shared" si="14"/>
        <v>597.08285999999998</v>
      </c>
      <c r="J417" s="100">
        <f t="shared" si="15"/>
        <v>597</v>
      </c>
    </row>
    <row r="418" spans="1:10">
      <c r="A418" t="s">
        <v>1578</v>
      </c>
      <c r="B418">
        <v>427122</v>
      </c>
      <c r="C418" t="s">
        <v>374</v>
      </c>
      <c r="D418" s="100">
        <v>451392.16</v>
      </c>
      <c r="E418" s="100">
        <v>214108.28</v>
      </c>
      <c r="F418" s="100">
        <v>0</v>
      </c>
      <c r="G418" s="100">
        <v>214108.28</v>
      </c>
      <c r="H418" s="100">
        <v>665500.43999999994</v>
      </c>
      <c r="I418" s="135">
        <f t="shared" si="14"/>
        <v>214.10828000000001</v>
      </c>
      <c r="J418" s="100">
        <f t="shared" si="15"/>
        <v>214</v>
      </c>
    </row>
    <row r="419" spans="1:10">
      <c r="A419" t="s">
        <v>1579</v>
      </c>
      <c r="B419">
        <v>427123</v>
      </c>
      <c r="C419" t="s">
        <v>1580</v>
      </c>
      <c r="D419" s="100">
        <v>33878.230000000003</v>
      </c>
      <c r="E419" s="100">
        <v>7731.92</v>
      </c>
      <c r="F419" s="100">
        <v>-20814.439999999999</v>
      </c>
      <c r="G419" s="100">
        <v>-13082.52</v>
      </c>
      <c r="H419" s="100">
        <v>20795.71</v>
      </c>
      <c r="I419" s="135">
        <f t="shared" si="14"/>
        <v>-13.082520000000001</v>
      </c>
      <c r="J419" s="100">
        <f t="shared" si="15"/>
        <v>-13</v>
      </c>
    </row>
    <row r="420" spans="1:10">
      <c r="A420" t="s">
        <v>1581</v>
      </c>
      <c r="B420">
        <v>428</v>
      </c>
      <c r="C420" t="s">
        <v>1582</v>
      </c>
      <c r="D420" s="100">
        <v>0</v>
      </c>
      <c r="E420" s="100">
        <v>1442391.85</v>
      </c>
      <c r="F420" s="100">
        <v>-959016.66</v>
      </c>
      <c r="G420" s="100">
        <v>483375.19</v>
      </c>
      <c r="H420" s="100">
        <v>483375.19</v>
      </c>
      <c r="I420" s="135">
        <f t="shared" si="14"/>
        <v>483.37518999999998</v>
      </c>
      <c r="J420" s="100">
        <f t="shared" si="15"/>
        <v>483</v>
      </c>
    </row>
    <row r="421" spans="1:10">
      <c r="A421" t="s">
        <v>1583</v>
      </c>
      <c r="B421">
        <v>4281</v>
      </c>
      <c r="C421" t="s">
        <v>913</v>
      </c>
      <c r="D421" s="100">
        <v>0</v>
      </c>
      <c r="E421" s="100">
        <v>1442391.85</v>
      </c>
      <c r="F421" s="100">
        <v>-959016.66</v>
      </c>
      <c r="G421" s="100">
        <v>483375.19</v>
      </c>
      <c r="H421" s="100">
        <v>483375.19</v>
      </c>
      <c r="I421" s="135">
        <f t="shared" si="14"/>
        <v>483.37518999999998</v>
      </c>
      <c r="J421" s="100">
        <f t="shared" si="15"/>
        <v>483</v>
      </c>
    </row>
    <row r="422" spans="1:10">
      <c r="A422" t="s">
        <v>1584</v>
      </c>
      <c r="B422">
        <v>42811</v>
      </c>
      <c r="C422" t="s">
        <v>915</v>
      </c>
      <c r="D422" s="100">
        <v>0</v>
      </c>
      <c r="E422" s="100">
        <v>1442391.85</v>
      </c>
      <c r="F422" s="100">
        <v>-959016.66</v>
      </c>
      <c r="G422" s="100">
        <v>483375.19</v>
      </c>
      <c r="H422" s="100">
        <v>483375.19</v>
      </c>
      <c r="I422" s="135">
        <f t="shared" si="14"/>
        <v>483.37518999999998</v>
      </c>
      <c r="J422" s="100">
        <f t="shared" si="15"/>
        <v>483</v>
      </c>
    </row>
    <row r="423" spans="1:10">
      <c r="A423" t="s">
        <v>1585</v>
      </c>
      <c r="B423">
        <v>429</v>
      </c>
      <c r="C423" t="s">
        <v>1586</v>
      </c>
      <c r="D423" s="100">
        <v>0</v>
      </c>
      <c r="E423" s="100">
        <v>11598.9</v>
      </c>
      <c r="F423" s="100">
        <v>-7800</v>
      </c>
      <c r="G423" s="100">
        <v>3798.9</v>
      </c>
      <c r="H423" s="100">
        <v>3798.9</v>
      </c>
      <c r="I423" s="135">
        <f t="shared" si="14"/>
        <v>3.7989000000000002</v>
      </c>
      <c r="J423" s="100">
        <f t="shared" si="15"/>
        <v>4</v>
      </c>
    </row>
    <row r="424" spans="1:10">
      <c r="A424" t="s">
        <v>1587</v>
      </c>
      <c r="B424">
        <v>4299</v>
      </c>
      <c r="C424" t="s">
        <v>1588</v>
      </c>
      <c r="D424" s="100">
        <v>0</v>
      </c>
      <c r="E424" s="100">
        <v>11598.9</v>
      </c>
      <c r="F424" s="100">
        <v>-7800</v>
      </c>
      <c r="G424" s="100">
        <v>3798.9</v>
      </c>
      <c r="H424" s="100">
        <v>3798.9</v>
      </c>
      <c r="I424" s="135">
        <f t="shared" si="14"/>
        <v>3.7989000000000002</v>
      </c>
      <c r="J424" s="100">
        <f t="shared" si="15"/>
        <v>4</v>
      </c>
    </row>
    <row r="425" spans="1:10">
      <c r="A425" t="s">
        <v>1589</v>
      </c>
      <c r="B425">
        <v>42994</v>
      </c>
      <c r="C425" t="s">
        <v>1590</v>
      </c>
      <c r="D425" s="100">
        <v>0</v>
      </c>
      <c r="E425" s="100">
        <v>11598.9</v>
      </c>
      <c r="F425" s="100">
        <v>-7800</v>
      </c>
      <c r="G425" s="100">
        <v>3798.9</v>
      </c>
      <c r="H425" s="100">
        <v>3798.9</v>
      </c>
      <c r="I425" s="135">
        <f t="shared" si="14"/>
        <v>3.7989000000000002</v>
      </c>
      <c r="J425" s="100">
        <f t="shared" si="15"/>
        <v>4</v>
      </c>
    </row>
    <row r="426" spans="1:10">
      <c r="A426">
        <v>5</v>
      </c>
      <c r="B426">
        <v>5</v>
      </c>
      <c r="C426" t="s">
        <v>1096</v>
      </c>
      <c r="D426" s="100">
        <v>9850010.9600000009</v>
      </c>
      <c r="E426" s="100">
        <v>409119.03</v>
      </c>
      <c r="F426" s="100">
        <v>-2651242</v>
      </c>
      <c r="G426" s="100">
        <v>-2242122.9700000002</v>
      </c>
      <c r="H426" s="100">
        <v>7607887.9900000002</v>
      </c>
      <c r="I426" s="135">
        <f t="shared" si="14"/>
        <v>-2242.1229700000004</v>
      </c>
      <c r="J426" s="100">
        <f t="shared" si="15"/>
        <v>-2242</v>
      </c>
    </row>
    <row r="427" spans="1:10">
      <c r="A427" t="s">
        <v>1097</v>
      </c>
      <c r="B427">
        <v>51</v>
      </c>
      <c r="C427" t="s">
        <v>1096</v>
      </c>
      <c r="D427" s="100">
        <v>9850010.9600000009</v>
      </c>
      <c r="E427" s="100">
        <v>409119.03</v>
      </c>
      <c r="F427" s="100">
        <v>-2651242</v>
      </c>
      <c r="G427" s="100">
        <v>-2242122.9700000002</v>
      </c>
      <c r="H427" s="100">
        <v>7607887.9900000002</v>
      </c>
      <c r="I427" s="135">
        <f t="shared" si="14"/>
        <v>-2242.1229700000004</v>
      </c>
      <c r="J427" s="100">
        <f t="shared" si="15"/>
        <v>-2242</v>
      </c>
    </row>
    <row r="428" spans="1:10">
      <c r="A428" t="s">
        <v>1098</v>
      </c>
      <c r="B428">
        <v>511</v>
      </c>
      <c r="C428" t="s">
        <v>1099</v>
      </c>
      <c r="D428" s="100">
        <v>10916829.789999999</v>
      </c>
      <c r="E428" s="100">
        <v>409119.03</v>
      </c>
      <c r="F428" s="100">
        <v>0</v>
      </c>
      <c r="G428" s="100">
        <v>409119.03</v>
      </c>
      <c r="H428" s="100">
        <v>11325948.82</v>
      </c>
      <c r="I428" s="135">
        <f t="shared" si="14"/>
        <v>409.11903000000001</v>
      </c>
      <c r="J428" s="100">
        <f t="shared" si="15"/>
        <v>409</v>
      </c>
    </row>
    <row r="429" spans="1:10">
      <c r="A429" t="s">
        <v>1100</v>
      </c>
      <c r="B429">
        <v>5111</v>
      </c>
      <c r="C429" t="s">
        <v>1101</v>
      </c>
      <c r="D429" s="100">
        <v>2913707.58</v>
      </c>
      <c r="E429" s="100">
        <v>0</v>
      </c>
      <c r="F429" s="100">
        <v>0</v>
      </c>
      <c r="G429" s="100">
        <v>0</v>
      </c>
      <c r="H429" s="100">
        <v>2913707.58</v>
      </c>
      <c r="I429" s="135">
        <f t="shared" si="14"/>
        <v>0</v>
      </c>
      <c r="J429" s="100">
        <f t="shared" si="15"/>
        <v>0</v>
      </c>
    </row>
    <row r="430" spans="1:10">
      <c r="A430" t="s">
        <v>1102</v>
      </c>
      <c r="B430">
        <v>5112</v>
      </c>
      <c r="C430" t="s">
        <v>1103</v>
      </c>
      <c r="D430" s="100">
        <v>3023653.86</v>
      </c>
      <c r="E430" s="100">
        <v>0</v>
      </c>
      <c r="F430" s="100">
        <v>0</v>
      </c>
      <c r="G430" s="100">
        <v>0</v>
      </c>
      <c r="H430" s="100">
        <v>3023653.86</v>
      </c>
      <c r="I430" s="135">
        <f t="shared" si="14"/>
        <v>0</v>
      </c>
      <c r="J430" s="100">
        <f t="shared" si="15"/>
        <v>0</v>
      </c>
    </row>
    <row r="431" spans="1:10">
      <c r="A431" t="s">
        <v>1591</v>
      </c>
      <c r="B431">
        <v>5113</v>
      </c>
      <c r="C431" t="s">
        <v>1111</v>
      </c>
      <c r="D431" s="100">
        <v>581835.66</v>
      </c>
      <c r="E431" s="100">
        <v>0</v>
      </c>
      <c r="F431" s="100">
        <v>0</v>
      </c>
      <c r="G431" s="100">
        <v>0</v>
      </c>
      <c r="H431" s="100">
        <v>581835.66</v>
      </c>
      <c r="I431" s="135">
        <f t="shared" si="14"/>
        <v>0</v>
      </c>
      <c r="J431" s="100">
        <f t="shared" si="15"/>
        <v>0</v>
      </c>
    </row>
    <row r="432" spans="1:10">
      <c r="A432" t="s">
        <v>1104</v>
      </c>
      <c r="B432">
        <v>5114</v>
      </c>
      <c r="C432" t="s">
        <v>1105</v>
      </c>
      <c r="D432" s="100">
        <v>1439765.73</v>
      </c>
      <c r="E432" s="100">
        <v>0</v>
      </c>
      <c r="F432" s="100">
        <v>0</v>
      </c>
      <c r="G432" s="100">
        <v>0</v>
      </c>
      <c r="H432" s="100">
        <v>1439765.73</v>
      </c>
      <c r="I432" s="135">
        <f t="shared" si="14"/>
        <v>0</v>
      </c>
      <c r="J432" s="100">
        <f t="shared" si="15"/>
        <v>0</v>
      </c>
    </row>
    <row r="433" spans="1:10">
      <c r="A433" t="s">
        <v>1106</v>
      </c>
      <c r="B433">
        <v>5116</v>
      </c>
      <c r="C433" t="s">
        <v>1107</v>
      </c>
      <c r="D433" s="100">
        <v>2957866.96</v>
      </c>
      <c r="E433" s="100">
        <v>0</v>
      </c>
      <c r="F433" s="100">
        <v>0</v>
      </c>
      <c r="G433" s="100">
        <v>0</v>
      </c>
      <c r="H433" s="100">
        <v>2957866.96</v>
      </c>
      <c r="I433" s="135">
        <f t="shared" si="14"/>
        <v>0</v>
      </c>
      <c r="J433" s="100">
        <f t="shared" si="15"/>
        <v>0</v>
      </c>
    </row>
    <row r="434" spans="1:10">
      <c r="A434" t="s">
        <v>1592</v>
      </c>
      <c r="B434">
        <v>5117</v>
      </c>
      <c r="C434" t="s">
        <v>1115</v>
      </c>
      <c r="D434" s="100">
        <v>0</v>
      </c>
      <c r="E434" s="100">
        <v>409119.03</v>
      </c>
      <c r="F434" s="100">
        <v>0</v>
      </c>
      <c r="G434" s="100">
        <v>409119.03</v>
      </c>
      <c r="H434" s="100">
        <v>409119.03</v>
      </c>
      <c r="I434" s="135">
        <f t="shared" si="14"/>
        <v>409.11903000000001</v>
      </c>
      <c r="J434" s="100">
        <f t="shared" si="15"/>
        <v>409</v>
      </c>
    </row>
    <row r="435" spans="1:10">
      <c r="A435" t="s">
        <v>1108</v>
      </c>
      <c r="B435">
        <v>512</v>
      </c>
      <c r="C435" t="s">
        <v>1109</v>
      </c>
      <c r="D435" s="100">
        <v>-1066818.83</v>
      </c>
      <c r="E435" s="100">
        <v>0</v>
      </c>
      <c r="F435" s="100">
        <v>-2651242</v>
      </c>
      <c r="G435" s="100">
        <v>-2651242</v>
      </c>
      <c r="H435" s="100">
        <v>-3718060.83</v>
      </c>
      <c r="I435" s="135">
        <f t="shared" si="14"/>
        <v>-2651.2420000000002</v>
      </c>
      <c r="J435" s="100">
        <f t="shared" si="15"/>
        <v>-2651</v>
      </c>
    </row>
    <row r="436" spans="1:10">
      <c r="A436" t="s">
        <v>1112</v>
      </c>
      <c r="B436">
        <v>5125</v>
      </c>
      <c r="C436" t="s">
        <v>1113</v>
      </c>
      <c r="D436" s="100">
        <v>-1066818.83</v>
      </c>
      <c r="E436" s="100">
        <v>0</v>
      </c>
      <c r="F436" s="100">
        <v>0</v>
      </c>
      <c r="G436" s="100">
        <v>0</v>
      </c>
      <c r="H436" s="100">
        <v>-1066818.83</v>
      </c>
      <c r="I436" s="135">
        <f t="shared" si="14"/>
        <v>0</v>
      </c>
      <c r="J436" s="100">
        <f t="shared" si="15"/>
        <v>0</v>
      </c>
    </row>
    <row r="437" spans="1:10">
      <c r="A437" t="s">
        <v>1116</v>
      </c>
      <c r="B437">
        <v>5128</v>
      </c>
      <c r="C437" t="s">
        <v>1117</v>
      </c>
      <c r="D437" s="100">
        <v>0</v>
      </c>
      <c r="E437" s="100">
        <v>0</v>
      </c>
      <c r="F437" s="100">
        <v>-1392026.33</v>
      </c>
      <c r="G437" s="100">
        <v>-1392026.33</v>
      </c>
      <c r="H437" s="100">
        <v>-1392026.33</v>
      </c>
      <c r="I437" s="135">
        <f t="shared" si="14"/>
        <v>-1392.0263300000001</v>
      </c>
      <c r="J437" s="100">
        <f t="shared" si="15"/>
        <v>-1392</v>
      </c>
    </row>
    <row r="438" spans="1:10">
      <c r="A438" t="s">
        <v>1593</v>
      </c>
      <c r="B438">
        <v>5129</v>
      </c>
      <c r="C438" t="s">
        <v>1594</v>
      </c>
      <c r="D438" s="100">
        <v>0</v>
      </c>
      <c r="E438" s="100">
        <v>0</v>
      </c>
      <c r="F438" s="100">
        <v>-1259215.67</v>
      </c>
      <c r="G438" s="100">
        <v>-1259215.67</v>
      </c>
      <c r="H438" s="100">
        <v>-1259215.67</v>
      </c>
      <c r="I438" s="135">
        <f t="shared" si="14"/>
        <v>-1259.2156699999998</v>
      </c>
      <c r="J438" s="100">
        <f t="shared" si="15"/>
        <v>-1259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2"/>
  <sheetViews>
    <sheetView workbookViewId="0">
      <selection activeCell="B10" sqref="B10"/>
    </sheetView>
  </sheetViews>
  <sheetFormatPr defaultRowHeight="14.45"/>
  <cols>
    <col min="1" max="1" width="10.5703125" customWidth="1"/>
    <col min="2" max="2" width="49.42578125" customWidth="1"/>
    <col min="3" max="3" width="10.42578125" customWidth="1"/>
    <col min="5" max="5" width="13.7109375" customWidth="1"/>
    <col min="7" max="7" width="9.85546875" bestFit="1" customWidth="1"/>
    <col min="8" max="8" width="11" bestFit="1" customWidth="1"/>
  </cols>
  <sheetData>
    <row r="1" spans="1:8">
      <c r="A1" t="s">
        <v>411</v>
      </c>
      <c r="B1" t="s">
        <v>5016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</row>
    <row r="2" spans="1:8">
      <c r="A2" t="s">
        <v>419</v>
      </c>
    </row>
    <row r="4" spans="1:8">
      <c r="A4" t="s">
        <v>5038</v>
      </c>
    </row>
    <row r="5" spans="1:8">
      <c r="A5" t="s">
        <v>5018</v>
      </c>
    </row>
    <row r="7" spans="1:8">
      <c r="A7" t="s">
        <v>5019</v>
      </c>
      <c r="B7" t="s">
        <v>865</v>
      </c>
      <c r="C7">
        <v>33213</v>
      </c>
      <c r="D7" t="s">
        <v>866</v>
      </c>
      <c r="E7" t="s">
        <v>5020</v>
      </c>
      <c r="F7">
        <v>0</v>
      </c>
    </row>
    <row r="9" spans="1:8">
      <c r="A9" t="s">
        <v>314</v>
      </c>
      <c r="B9" t="s">
        <v>5021</v>
      </c>
      <c r="C9" t="s">
        <v>5022</v>
      </c>
      <c r="D9" t="s">
        <v>5023</v>
      </c>
      <c r="E9" t="s">
        <v>5024</v>
      </c>
      <c r="F9" t="s">
        <v>425</v>
      </c>
      <c r="G9" t="s">
        <v>426</v>
      </c>
      <c r="H9" t="s">
        <v>428</v>
      </c>
    </row>
    <row r="10" spans="1:8">
      <c r="A10" s="120">
        <v>43831</v>
      </c>
      <c r="B10" t="s">
        <v>5039</v>
      </c>
      <c r="C10" s="694">
        <v>409582106</v>
      </c>
      <c r="E10" t="s">
        <v>5029</v>
      </c>
      <c r="G10">
        <v>-381.22</v>
      </c>
      <c r="H10">
        <v>-381.22</v>
      </c>
    </row>
    <row r="11" spans="1:8">
      <c r="A11" s="120">
        <v>43861</v>
      </c>
      <c r="B11" t="s">
        <v>5040</v>
      </c>
      <c r="C11" s="694" t="s">
        <v>5041</v>
      </c>
      <c r="E11">
        <v>211147</v>
      </c>
      <c r="G11" s="117">
        <v>-7149.78</v>
      </c>
      <c r="H11" s="117">
        <v>-7531</v>
      </c>
    </row>
    <row r="12" spans="1:8">
      <c r="A12" s="120">
        <v>43862</v>
      </c>
      <c r="B12" t="s">
        <v>5042</v>
      </c>
      <c r="C12" s="694">
        <v>76112</v>
      </c>
      <c r="E12" s="693" t="s">
        <v>5043</v>
      </c>
      <c r="G12" s="117">
        <v>-2346.33</v>
      </c>
      <c r="H12" s="117">
        <v>-9877.33</v>
      </c>
    </row>
    <row r="13" spans="1:8">
      <c r="A13" s="698">
        <v>43891</v>
      </c>
      <c r="B13" s="342" t="s">
        <v>5044</v>
      </c>
      <c r="C13" s="699" t="s">
        <v>5045</v>
      </c>
      <c r="D13" s="342"/>
      <c r="E13" s="342">
        <v>12182</v>
      </c>
      <c r="F13" s="342"/>
      <c r="G13" s="700">
        <v>-9828.51</v>
      </c>
      <c r="H13" s="700">
        <v>-19705.84</v>
      </c>
    </row>
    <row r="14" spans="1:8">
      <c r="A14" s="698">
        <v>43891</v>
      </c>
      <c r="B14" s="342" t="s">
        <v>5046</v>
      </c>
      <c r="C14" s="699" t="s">
        <v>5047</v>
      </c>
      <c r="D14" s="342"/>
      <c r="E14" s="342">
        <v>12183</v>
      </c>
      <c r="F14" s="342"/>
      <c r="G14" s="700">
        <v>-1235.29</v>
      </c>
      <c r="H14" s="700">
        <v>-20941.13</v>
      </c>
    </row>
    <row r="15" spans="1:8">
      <c r="A15" s="120"/>
      <c r="B15" t="s">
        <v>5048</v>
      </c>
      <c r="C15" s="694"/>
      <c r="G15" s="117">
        <v>-20907.43</v>
      </c>
      <c r="H15" s="117">
        <f>G15+H14</f>
        <v>-41848.559999999998</v>
      </c>
    </row>
    <row r="16" spans="1:8">
      <c r="A16" s="120"/>
      <c r="C16" s="694"/>
      <c r="G16" s="117"/>
      <c r="H16" s="117"/>
    </row>
    <row r="18" spans="5:7">
      <c r="E18" t="s">
        <v>5049</v>
      </c>
      <c r="G18">
        <f>SUM(G10:G12)/1000</f>
        <v>-9.8773300000000006</v>
      </c>
    </row>
    <row r="19" spans="5:7">
      <c r="G19">
        <f>ROUND(G18,0)</f>
        <v>-10</v>
      </c>
    </row>
    <row r="21" spans="5:7">
      <c r="E21" t="s">
        <v>5050</v>
      </c>
      <c r="G21">
        <f>SUM(G13:G15)/1000</f>
        <v>-31.971229999999998</v>
      </c>
    </row>
    <row r="22" spans="5:7">
      <c r="G22">
        <f>ROUND(G21,0)</f>
        <v>-32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61"/>
  <sheetViews>
    <sheetView topLeftCell="A43" workbookViewId="0">
      <selection activeCell="D59" sqref="D59"/>
    </sheetView>
  </sheetViews>
  <sheetFormatPr defaultRowHeight="14.45"/>
  <cols>
    <col min="1" max="1" width="14" customWidth="1"/>
    <col min="2" max="2" width="32" customWidth="1"/>
    <col min="6" max="6" width="13.28515625" style="93" bestFit="1" customWidth="1"/>
    <col min="7" max="7" width="11.5703125" style="93" bestFit="1" customWidth="1"/>
    <col min="8" max="8" width="12.42578125" bestFit="1" customWidth="1"/>
    <col min="9" max="9" width="9.5703125" bestFit="1" customWidth="1"/>
  </cols>
  <sheetData>
    <row r="1" spans="1:8">
      <c r="A1" t="s">
        <v>411</v>
      </c>
      <c r="B1" t="s">
        <v>5016</v>
      </c>
      <c r="C1" t="s">
        <v>413</v>
      </c>
      <c r="D1" t="s">
        <v>414</v>
      </c>
      <c r="E1" t="s">
        <v>415</v>
      </c>
      <c r="F1" s="93" t="s">
        <v>416</v>
      </c>
      <c r="G1" s="93" t="s">
        <v>417</v>
      </c>
      <c r="H1" t="s">
        <v>418</v>
      </c>
    </row>
    <row r="2" spans="1:8">
      <c r="A2" t="s">
        <v>419</v>
      </c>
    </row>
    <row r="4" spans="1:8">
      <c r="A4" t="s">
        <v>5051</v>
      </c>
    </row>
    <row r="5" spans="1:8">
      <c r="A5" t="s">
        <v>5052</v>
      </c>
    </row>
    <row r="7" spans="1:8">
      <c r="A7" t="s">
        <v>5019</v>
      </c>
      <c r="B7" t="s">
        <v>815</v>
      </c>
      <c r="C7">
        <v>22151</v>
      </c>
      <c r="D7" t="s">
        <v>816</v>
      </c>
      <c r="E7" t="s">
        <v>5020</v>
      </c>
      <c r="F7" s="93">
        <v>-4036157.6</v>
      </c>
    </row>
    <row r="9" spans="1:8">
      <c r="A9" t="s">
        <v>314</v>
      </c>
      <c r="B9" t="s">
        <v>5021</v>
      </c>
      <c r="C9" t="s">
        <v>5022</v>
      </c>
      <c r="D9" t="s">
        <v>5023</v>
      </c>
      <c r="E9" t="s">
        <v>5024</v>
      </c>
      <c r="F9" s="93" t="s">
        <v>425</v>
      </c>
      <c r="G9" s="93" t="s">
        <v>426</v>
      </c>
      <c r="H9" t="s">
        <v>428</v>
      </c>
    </row>
    <row r="10" spans="1:8">
      <c r="A10" s="120">
        <v>45322</v>
      </c>
      <c r="B10" t="s">
        <v>5053</v>
      </c>
      <c r="C10" t="s">
        <v>5054</v>
      </c>
      <c r="E10">
        <v>42720</v>
      </c>
      <c r="G10" s="93">
        <v>-40361.58</v>
      </c>
      <c r="H10" s="117">
        <v>-4076519.18</v>
      </c>
    </row>
    <row r="11" spans="1:8">
      <c r="A11" s="120">
        <v>45351</v>
      </c>
      <c r="B11" t="s">
        <v>5055</v>
      </c>
      <c r="C11" t="s">
        <v>5056</v>
      </c>
      <c r="E11">
        <v>42720</v>
      </c>
      <c r="G11" s="93">
        <v>-40361.58</v>
      </c>
      <c r="H11" s="117">
        <v>-4116880.76</v>
      </c>
    </row>
    <row r="12" spans="1:8">
      <c r="A12" s="120">
        <v>45382</v>
      </c>
      <c r="B12" t="s">
        <v>5057</v>
      </c>
      <c r="C12" t="s">
        <v>5058</v>
      </c>
      <c r="E12">
        <v>33611</v>
      </c>
      <c r="F12" s="429">
        <v>4097.53</v>
      </c>
      <c r="H12" s="117">
        <f>F12+G12+H11</f>
        <v>-4112783.23</v>
      </c>
    </row>
    <row r="13" spans="1:8">
      <c r="A13" s="120">
        <v>45382</v>
      </c>
      <c r="B13" t="s">
        <v>5059</v>
      </c>
      <c r="C13" t="s">
        <v>5058</v>
      </c>
      <c r="E13">
        <v>33614</v>
      </c>
      <c r="F13" s="93">
        <v>209162.29</v>
      </c>
      <c r="H13" s="117">
        <f>F13+G13+H12</f>
        <v>-3903620.94</v>
      </c>
    </row>
    <row r="14" spans="1:8">
      <c r="A14" s="120">
        <v>45412</v>
      </c>
      <c r="B14" t="s">
        <v>5055</v>
      </c>
      <c r="C14" t="s">
        <v>5060</v>
      </c>
      <c r="G14" s="93">
        <v>-39036.21</v>
      </c>
      <c r="H14" s="117">
        <f>F14+G14+H13</f>
        <v>-3942657.15</v>
      </c>
    </row>
    <row r="15" spans="1:8">
      <c r="A15" s="120">
        <v>45443</v>
      </c>
      <c r="B15" t="s">
        <v>5055</v>
      </c>
      <c r="C15" t="s">
        <v>5061</v>
      </c>
      <c r="G15" s="93">
        <v>-39036.21</v>
      </c>
      <c r="H15" s="117">
        <f t="shared" ref="H15:H18" si="0">F15+G15+H14</f>
        <v>-3981693.36</v>
      </c>
    </row>
    <row r="16" spans="1:8">
      <c r="A16" s="120">
        <v>45473</v>
      </c>
      <c r="B16" t="s">
        <v>5062</v>
      </c>
      <c r="C16" t="s">
        <v>5063</v>
      </c>
      <c r="F16" s="429">
        <v>685507.01</v>
      </c>
      <c r="H16" s="117">
        <f t="shared" si="0"/>
        <v>-3296186.3499999996</v>
      </c>
    </row>
    <row r="17" spans="1:8">
      <c r="A17" s="120">
        <v>45473</v>
      </c>
      <c r="B17" t="s">
        <v>5064</v>
      </c>
      <c r="C17" t="s">
        <v>5063</v>
      </c>
      <c r="G17" s="93">
        <v>-693690.18</v>
      </c>
      <c r="H17" s="117">
        <f t="shared" si="0"/>
        <v>-3989876.53</v>
      </c>
    </row>
    <row r="18" spans="1:8">
      <c r="A18" s="120">
        <v>45473</v>
      </c>
      <c r="B18" t="s">
        <v>5065</v>
      </c>
      <c r="C18" t="s">
        <v>5063</v>
      </c>
      <c r="F18" s="93">
        <v>39656.53</v>
      </c>
      <c r="H18" s="117">
        <f t="shared" si="0"/>
        <v>-3950220</v>
      </c>
    </row>
    <row r="20" spans="1:8">
      <c r="A20" t="s">
        <v>5019</v>
      </c>
      <c r="B20" t="s">
        <v>817</v>
      </c>
      <c r="C20">
        <v>22152</v>
      </c>
      <c r="D20" t="s">
        <v>818</v>
      </c>
      <c r="E20" t="s">
        <v>5020</v>
      </c>
      <c r="F20" s="93">
        <v>-2438.15</v>
      </c>
    </row>
    <row r="22" spans="1:8">
      <c r="A22" t="s">
        <v>314</v>
      </c>
      <c r="B22" t="s">
        <v>5021</v>
      </c>
      <c r="C22" t="s">
        <v>5022</v>
      </c>
      <c r="D22" t="s">
        <v>5023</v>
      </c>
      <c r="E22" t="s">
        <v>5024</v>
      </c>
      <c r="F22" s="93" t="s">
        <v>425</v>
      </c>
      <c r="G22" s="93" t="s">
        <v>426</v>
      </c>
      <c r="H22" t="s">
        <v>428</v>
      </c>
    </row>
    <row r="23" spans="1:8">
      <c r="A23" s="120">
        <v>45322</v>
      </c>
      <c r="B23" t="s">
        <v>5066</v>
      </c>
      <c r="C23" t="s">
        <v>5054</v>
      </c>
      <c r="E23">
        <v>42720</v>
      </c>
      <c r="G23" s="93">
        <v>-24.38</v>
      </c>
      <c r="H23" s="117">
        <v>-2462.5300000000002</v>
      </c>
    </row>
    <row r="24" spans="1:8">
      <c r="A24" s="120">
        <v>45351</v>
      </c>
      <c r="B24" t="s">
        <v>5067</v>
      </c>
      <c r="C24" t="s">
        <v>5056</v>
      </c>
      <c r="E24">
        <v>42720</v>
      </c>
      <c r="G24" s="93">
        <v>-24.38</v>
      </c>
      <c r="H24" s="117">
        <v>-2486.91</v>
      </c>
    </row>
    <row r="25" spans="1:8">
      <c r="A25" s="120">
        <v>45382</v>
      </c>
      <c r="B25" t="s">
        <v>5068</v>
      </c>
      <c r="C25" t="s">
        <v>5058</v>
      </c>
      <c r="E25">
        <v>33614</v>
      </c>
      <c r="F25" s="93">
        <v>21.97</v>
      </c>
      <c r="H25" s="117">
        <f>F25+G25+H24</f>
        <v>-2464.94</v>
      </c>
    </row>
    <row r="26" spans="1:8">
      <c r="A26" s="120">
        <v>45412</v>
      </c>
      <c r="B26" t="s">
        <v>5067</v>
      </c>
      <c r="C26" t="s">
        <v>5060</v>
      </c>
      <c r="G26" s="93">
        <v>-24.65</v>
      </c>
      <c r="H26" s="117">
        <f>F26+G26+H25</f>
        <v>-2489.59</v>
      </c>
    </row>
    <row r="27" spans="1:8">
      <c r="A27" s="120">
        <v>45443</v>
      </c>
      <c r="B27" t="s">
        <v>5069</v>
      </c>
      <c r="C27" t="s">
        <v>5061</v>
      </c>
      <c r="G27" s="93">
        <v>-24.65</v>
      </c>
      <c r="H27" s="117">
        <f t="shared" ref="H27:H28" si="1">F27+G27+H26</f>
        <v>-2514.2400000000002</v>
      </c>
    </row>
    <row r="28" spans="1:8">
      <c r="A28" s="120">
        <v>45473</v>
      </c>
      <c r="B28" t="s">
        <v>5070</v>
      </c>
      <c r="C28" t="s">
        <v>5063</v>
      </c>
      <c r="F28" s="93">
        <v>19.88</v>
      </c>
      <c r="H28" s="117">
        <f t="shared" si="1"/>
        <v>-2494.36</v>
      </c>
    </row>
    <row r="30" spans="1:8">
      <c r="A30" t="s">
        <v>5019</v>
      </c>
      <c r="B30" t="s">
        <v>819</v>
      </c>
      <c r="C30">
        <v>22153</v>
      </c>
      <c r="D30" t="s">
        <v>820</v>
      </c>
      <c r="E30" t="s">
        <v>5020</v>
      </c>
      <c r="F30" s="93">
        <v>-6977847.75</v>
      </c>
    </row>
    <row r="32" spans="1:8">
      <c r="A32" t="s">
        <v>314</v>
      </c>
      <c r="B32" t="s">
        <v>5021</v>
      </c>
      <c r="C32" t="s">
        <v>5022</v>
      </c>
      <c r="D32" t="s">
        <v>5023</v>
      </c>
      <c r="E32" t="s">
        <v>5024</v>
      </c>
      <c r="F32" s="93" t="s">
        <v>425</v>
      </c>
      <c r="G32" s="93" t="s">
        <v>426</v>
      </c>
      <c r="H32" t="s">
        <v>428</v>
      </c>
    </row>
    <row r="33" spans="1:9">
      <c r="A33" s="120">
        <v>45322</v>
      </c>
      <c r="B33" t="s">
        <v>5071</v>
      </c>
      <c r="C33" t="s">
        <v>5054</v>
      </c>
      <c r="E33">
        <v>42720</v>
      </c>
      <c r="G33" s="93">
        <v>-69778.48</v>
      </c>
      <c r="H33" s="117">
        <v>-7047626.2300000004</v>
      </c>
    </row>
    <row r="34" spans="1:9">
      <c r="A34" s="120">
        <v>45351</v>
      </c>
      <c r="B34" t="s">
        <v>5072</v>
      </c>
      <c r="C34" t="s">
        <v>5056</v>
      </c>
      <c r="E34">
        <v>42720</v>
      </c>
      <c r="G34" s="93">
        <v>-69778.48</v>
      </c>
      <c r="H34" s="117">
        <v>-7117404.71</v>
      </c>
    </row>
    <row r="35" spans="1:9">
      <c r="A35" s="120">
        <v>45382</v>
      </c>
      <c r="B35" t="s">
        <v>5073</v>
      </c>
      <c r="C35" t="s">
        <v>5058</v>
      </c>
      <c r="E35">
        <v>42720</v>
      </c>
      <c r="G35" s="93">
        <v>-29434.84</v>
      </c>
      <c r="H35" s="117">
        <f>F35+G35+H34</f>
        <v>-7146839.5499999998</v>
      </c>
    </row>
    <row r="36" spans="1:9">
      <c r="A36" s="120">
        <v>45412</v>
      </c>
      <c r="B36" t="s">
        <v>5072</v>
      </c>
      <c r="C36" t="s">
        <v>5060</v>
      </c>
      <c r="G36" s="93">
        <v>-71468.399999999994</v>
      </c>
      <c r="H36" s="117">
        <f>F36+G36+H35</f>
        <v>-7218307.9500000002</v>
      </c>
    </row>
    <row r="37" spans="1:9">
      <c r="A37" s="120">
        <v>45443</v>
      </c>
      <c r="B37" t="s">
        <v>5072</v>
      </c>
      <c r="C37" t="s">
        <v>5061</v>
      </c>
      <c r="G37" s="93">
        <v>-71468.399999999994</v>
      </c>
      <c r="H37" s="117">
        <f t="shared" ref="H37:H38" si="2">F37+G37+H36</f>
        <v>-7289776.3500000006</v>
      </c>
    </row>
    <row r="38" spans="1:9">
      <c r="A38" s="120">
        <v>45473</v>
      </c>
      <c r="B38" t="s">
        <v>5074</v>
      </c>
      <c r="C38" t="s">
        <v>5063</v>
      </c>
      <c r="F38" s="93">
        <v>61384.28</v>
      </c>
      <c r="H38" s="117">
        <f t="shared" si="2"/>
        <v>-7228392.0700000003</v>
      </c>
    </row>
    <row r="41" spans="1:9">
      <c r="A41" t="s">
        <v>5075</v>
      </c>
      <c r="H41" s="93"/>
      <c r="I41" s="93"/>
    </row>
    <row r="42" spans="1:9">
      <c r="A42" t="s">
        <v>297</v>
      </c>
      <c r="G42" s="93">
        <f>SUM(G10:G15)</f>
        <v>-158795.57999999999</v>
      </c>
      <c r="H42" s="93">
        <f>G42/1000</f>
        <v>-158.79558</v>
      </c>
      <c r="I42" s="93">
        <f>ROUND(H42,0)</f>
        <v>-159</v>
      </c>
    </row>
    <row r="43" spans="1:9">
      <c r="A43" t="s">
        <v>298</v>
      </c>
      <c r="G43" s="93">
        <f>SUM(G33:G37)</f>
        <v>-311928.59999999998</v>
      </c>
      <c r="H43" s="93">
        <f>G43/1000</f>
        <v>-311.92859999999996</v>
      </c>
      <c r="I43" s="93">
        <f>ROUND(H43,0)</f>
        <v>-312</v>
      </c>
    </row>
    <row r="44" spans="1:9">
      <c r="A44" t="s">
        <v>299</v>
      </c>
      <c r="G44" s="93">
        <f>SUM(G23:G27)</f>
        <v>-98.06</v>
      </c>
      <c r="H44" s="93">
        <f>G44/1000</f>
        <v>-9.8060000000000008E-2</v>
      </c>
      <c r="I44" s="93">
        <f>ROUND(H44,0)</f>
        <v>0</v>
      </c>
    </row>
    <row r="45" spans="1:9">
      <c r="H45" s="93"/>
      <c r="I45" s="134">
        <f>SUM(I42:I44)</f>
        <v>-471</v>
      </c>
    </row>
    <row r="46" spans="1:9">
      <c r="H46" s="93"/>
      <c r="I46" s="93"/>
    </row>
    <row r="47" spans="1:9">
      <c r="A47" t="s">
        <v>5076</v>
      </c>
      <c r="H47" s="93"/>
      <c r="I47" s="93"/>
    </row>
    <row r="48" spans="1:9">
      <c r="A48" t="s">
        <v>297</v>
      </c>
      <c r="G48" s="93">
        <f>F12+F16</f>
        <v>689604.54</v>
      </c>
      <c r="H48" s="93">
        <f>G48/1000</f>
        <v>689.60454000000004</v>
      </c>
      <c r="I48" s="93">
        <f>ROUND(H48,0)</f>
        <v>690</v>
      </c>
    </row>
    <row r="49" spans="1:9">
      <c r="A49" t="s">
        <v>298</v>
      </c>
      <c r="G49" s="93">
        <v>0</v>
      </c>
      <c r="H49" s="93">
        <f>G49/1000</f>
        <v>0</v>
      </c>
      <c r="I49" s="93">
        <f>ROUND(H49,0)</f>
        <v>0</v>
      </c>
    </row>
    <row r="50" spans="1:9">
      <c r="A50" t="s">
        <v>299</v>
      </c>
      <c r="G50" s="93">
        <v>0</v>
      </c>
      <c r="H50" s="93">
        <f>G50/1000</f>
        <v>0</v>
      </c>
      <c r="I50" s="93">
        <f>ROUND(H50,0)</f>
        <v>0</v>
      </c>
    </row>
    <row r="51" spans="1:9">
      <c r="H51" s="93"/>
      <c r="I51" s="93"/>
    </row>
    <row r="52" spans="1:9">
      <c r="A52" t="s">
        <v>5077</v>
      </c>
      <c r="H52" s="93"/>
      <c r="I52" s="93"/>
    </row>
    <row r="53" spans="1:9">
      <c r="A53" t="s">
        <v>297</v>
      </c>
      <c r="G53" s="93">
        <f>F13+F18</f>
        <v>248818.82</v>
      </c>
      <c r="H53" s="93">
        <f>G53/1000</f>
        <v>248.81882000000002</v>
      </c>
      <c r="I53" s="93">
        <f>ROUND(H53,0)</f>
        <v>249</v>
      </c>
    </row>
    <row r="54" spans="1:9">
      <c r="A54" t="s">
        <v>298</v>
      </c>
      <c r="G54" s="93">
        <f>F38</f>
        <v>61384.28</v>
      </c>
      <c r="H54" s="93">
        <f>G54/1000</f>
        <v>61.384279999999997</v>
      </c>
      <c r="I54" s="93">
        <f>ROUND(H54,0)</f>
        <v>61</v>
      </c>
    </row>
    <row r="55" spans="1:9">
      <c r="A55" t="s">
        <v>299</v>
      </c>
      <c r="G55" s="93">
        <f>SUM(F23:F28)</f>
        <v>41.849999999999994</v>
      </c>
      <c r="H55" s="93">
        <f>G55/1000</f>
        <v>4.1849999999999991E-2</v>
      </c>
      <c r="I55" s="93">
        <f>ROUND(H55,0)</f>
        <v>0</v>
      </c>
    </row>
    <row r="56" spans="1:9">
      <c r="I56" s="316">
        <f>SUM(I48:I55)</f>
        <v>1000</v>
      </c>
    </row>
    <row r="57" spans="1:9">
      <c r="A57" t="s">
        <v>5078</v>
      </c>
    </row>
    <row r="58" spans="1:9">
      <c r="A58" t="s">
        <v>297</v>
      </c>
      <c r="G58" s="93">
        <f>G17</f>
        <v>-693690.18</v>
      </c>
      <c r="H58" s="93">
        <f>G58/1000</f>
        <v>-693.69018000000005</v>
      </c>
      <c r="I58" s="93">
        <f>ROUND(H58,0)</f>
        <v>-694</v>
      </c>
    </row>
    <row r="59" spans="1:9">
      <c r="A59" t="s">
        <v>298</v>
      </c>
      <c r="G59" s="93">
        <v>0</v>
      </c>
      <c r="H59" s="93">
        <f>G59/1000</f>
        <v>0</v>
      </c>
      <c r="I59" s="93">
        <f>ROUND(H59,0)</f>
        <v>0</v>
      </c>
    </row>
    <row r="60" spans="1:9">
      <c r="A60" t="s">
        <v>299</v>
      </c>
      <c r="G60" s="93">
        <v>0</v>
      </c>
      <c r="H60" s="93">
        <f>G60/1000</f>
        <v>0</v>
      </c>
      <c r="I60" s="93">
        <f>ROUND(H60,0)</f>
        <v>0</v>
      </c>
    </row>
    <row r="61" spans="1:9">
      <c r="I61" s="316">
        <f>SUM(I58:I60)</f>
        <v>-694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41"/>
  <sheetViews>
    <sheetView showGridLines="0" topLeftCell="A7" workbookViewId="0">
      <selection activeCell="G17" sqref="G17"/>
    </sheetView>
  </sheetViews>
  <sheetFormatPr defaultRowHeight="14.45"/>
  <cols>
    <col min="5" max="5" width="15.140625" bestFit="1" customWidth="1"/>
    <col min="6" max="6" width="15.5703125" bestFit="1" customWidth="1"/>
    <col min="7" max="7" width="13.42578125" customWidth="1"/>
  </cols>
  <sheetData>
    <row r="1" spans="1:7" s="15" customFormat="1" ht="22.15">
      <c r="A1" s="960" t="s">
        <v>5079</v>
      </c>
      <c r="B1" s="959"/>
      <c r="C1" s="959"/>
      <c r="D1" s="959"/>
      <c r="E1" s="959"/>
    </row>
    <row r="2" spans="1:7" s="15" customFormat="1" ht="13.15"/>
    <row r="3" spans="1:7" s="15" customFormat="1" ht="10.5" customHeight="1">
      <c r="A3" s="1046" t="s">
        <v>5080</v>
      </c>
      <c r="B3" s="1046"/>
      <c r="C3" s="1046"/>
      <c r="D3" s="1046"/>
      <c r="E3" s="1046"/>
    </row>
    <row r="4" spans="1:7" s="15" customFormat="1" ht="10.5" customHeight="1">
      <c r="A4" s="1047" t="s">
        <v>5081</v>
      </c>
      <c r="B4" s="1047"/>
      <c r="C4" s="1047"/>
      <c r="D4" s="1047"/>
      <c r="E4" s="1047"/>
    </row>
    <row r="5" spans="1:7" s="15" customFormat="1" ht="13.15"/>
    <row r="6" spans="1:7" s="15" customFormat="1" ht="13.15">
      <c r="A6" s="1048" t="s">
        <v>5082</v>
      </c>
      <c r="B6" s="1049"/>
      <c r="C6" s="1048" t="s">
        <v>5083</v>
      </c>
      <c r="D6" s="1049"/>
      <c r="E6" s="963" t="s">
        <v>5084</v>
      </c>
    </row>
    <row r="7" spans="1:7" s="15" customFormat="1" ht="21">
      <c r="A7" s="1050"/>
      <c r="B7" s="1051"/>
      <c r="C7" s="1052"/>
      <c r="D7" s="1053"/>
      <c r="E7" s="964" t="s">
        <v>5085</v>
      </c>
    </row>
    <row r="8" spans="1:7" s="15" customFormat="1" ht="21">
      <c r="A8" s="1052"/>
      <c r="B8" s="1053"/>
      <c r="C8" s="1054" t="s">
        <v>5086</v>
      </c>
      <c r="D8" s="1055"/>
      <c r="E8" s="964" t="s">
        <v>5087</v>
      </c>
    </row>
    <row r="9" spans="1:7" s="15" customFormat="1" ht="30.6">
      <c r="A9" s="1029" t="s">
        <v>5088</v>
      </c>
      <c r="B9" s="1032" t="s">
        <v>5089</v>
      </c>
      <c r="C9" s="965" t="s">
        <v>5090</v>
      </c>
      <c r="D9" s="965" t="s">
        <v>5091</v>
      </c>
      <c r="E9" s="966">
        <v>7887902.75</v>
      </c>
    </row>
    <row r="10" spans="1:7" s="15" customFormat="1" ht="30.6">
      <c r="A10" s="1030"/>
      <c r="B10" s="1033"/>
      <c r="C10" s="965" t="s">
        <v>5092</v>
      </c>
      <c r="D10" s="965" t="s">
        <v>5093</v>
      </c>
      <c r="E10" s="966">
        <v>37104608.689999998</v>
      </c>
    </row>
    <row r="11" spans="1:7" s="15" customFormat="1" ht="30.6">
      <c r="A11" s="1030"/>
      <c r="B11" s="1033"/>
      <c r="C11" s="965" t="s">
        <v>5094</v>
      </c>
      <c r="D11" s="965" t="s">
        <v>5095</v>
      </c>
      <c r="E11" s="966">
        <v>15000</v>
      </c>
    </row>
    <row r="12" spans="1:7" s="15" customFormat="1" ht="51">
      <c r="A12" s="1030"/>
      <c r="B12" s="1033"/>
      <c r="C12" s="965" t="s">
        <v>5096</v>
      </c>
      <c r="D12" s="965" t="s">
        <v>5097</v>
      </c>
      <c r="E12" s="966">
        <v>101470.81</v>
      </c>
    </row>
    <row r="13" spans="1:7" s="15" customFormat="1" ht="30.6">
      <c r="A13" s="1031"/>
      <c r="B13" s="1034"/>
      <c r="C13" s="965" t="s">
        <v>5098</v>
      </c>
      <c r="D13" s="965" t="s">
        <v>5093</v>
      </c>
      <c r="E13" s="966">
        <v>1078535.3899999999</v>
      </c>
    </row>
    <row r="14" spans="1:7" s="15" customFormat="1" ht="13.15">
      <c r="A14" s="1026" t="s">
        <v>74</v>
      </c>
      <c r="B14" s="1027"/>
      <c r="C14" s="1028"/>
      <c r="D14" s="1027"/>
      <c r="E14" s="967">
        <v>46187517.640000001</v>
      </c>
    </row>
    <row r="15" spans="1:7" s="15" customFormat="1" ht="13.15">
      <c r="A15" s="958"/>
      <c r="B15" s="358"/>
      <c r="C15" s="957"/>
      <c r="D15" s="957"/>
      <c r="E15" s="690"/>
    </row>
    <row r="16" spans="1:7" s="15" customFormat="1" ht="13.15">
      <c r="A16" s="961" t="s">
        <v>5099</v>
      </c>
      <c r="B16" s="959"/>
      <c r="C16" s="959"/>
      <c r="D16" s="959"/>
      <c r="E16" s="962">
        <v>38198144.079999998</v>
      </c>
      <c r="F16" s="15">
        <f>E16/1000</f>
        <v>38198.144079999998</v>
      </c>
      <c r="G16" s="15">
        <f>ROUND(F16,0)+1</f>
        <v>38199</v>
      </c>
    </row>
    <row r="17" spans="1:7" s="15" customFormat="1" ht="13.15">
      <c r="A17" s="961" t="s">
        <v>5100</v>
      </c>
      <c r="B17" s="959"/>
      <c r="C17" s="959"/>
      <c r="D17" s="959"/>
      <c r="E17" s="962">
        <v>7989373.5599999996</v>
      </c>
      <c r="F17" s="15">
        <f t="shared" ref="F17:F18" si="0">E17/1000</f>
        <v>7989.37356</v>
      </c>
      <c r="G17" s="15">
        <f t="shared" ref="G17:G18" si="1">ROUND(F17,0)</f>
        <v>7989</v>
      </c>
    </row>
    <row r="18" spans="1:7" s="15" customFormat="1" ht="13.15">
      <c r="A18" s="959"/>
      <c r="B18" s="959"/>
      <c r="C18" s="959"/>
      <c r="D18" s="959"/>
      <c r="E18" s="962">
        <v>46187517.640000001</v>
      </c>
      <c r="F18" s="15">
        <f t="shared" si="0"/>
        <v>46187.517639999998</v>
      </c>
      <c r="G18" s="15">
        <f t="shared" si="1"/>
        <v>46188</v>
      </c>
    </row>
    <row r="19" spans="1:7" s="15" customFormat="1" ht="13.15">
      <c r="E19" s="16"/>
    </row>
    <row r="20" spans="1:7">
      <c r="E20" s="117"/>
    </row>
    <row r="23" spans="1:7" ht="22.15">
      <c r="A23" s="633" t="s">
        <v>5101</v>
      </c>
    </row>
    <row r="25" spans="1:7">
      <c r="A25" s="1036" t="s">
        <v>5080</v>
      </c>
      <c r="B25" s="1036"/>
      <c r="C25" s="1036"/>
      <c r="D25" s="1036"/>
      <c r="E25" s="1036"/>
    </row>
    <row r="26" spans="1:7">
      <c r="A26" s="1037" t="s">
        <v>5102</v>
      </c>
      <c r="B26" s="1037"/>
      <c r="C26" s="1037"/>
      <c r="D26" s="1037"/>
      <c r="E26" s="1037"/>
    </row>
    <row r="28" spans="1:7">
      <c r="A28" s="1038" t="s">
        <v>5082</v>
      </c>
      <c r="B28" s="1038"/>
      <c r="C28" s="1038" t="s">
        <v>5083</v>
      </c>
      <c r="D28" s="1038"/>
      <c r="E28" s="357" t="s">
        <v>5103</v>
      </c>
    </row>
    <row r="29" spans="1:7" ht="31.9">
      <c r="A29" s="1038"/>
      <c r="B29" s="1038"/>
      <c r="C29" s="1038"/>
      <c r="D29" s="1038"/>
      <c r="E29" s="357" t="s">
        <v>5104</v>
      </c>
    </row>
    <row r="30" spans="1:7" ht="30.6">
      <c r="A30" s="1039" t="s">
        <v>5105</v>
      </c>
      <c r="B30" s="1042" t="s">
        <v>5106</v>
      </c>
      <c r="C30" s="358" t="s">
        <v>5092</v>
      </c>
      <c r="D30" s="358" t="s">
        <v>5093</v>
      </c>
      <c r="E30" s="359">
        <v>27432089.390000001</v>
      </c>
    </row>
    <row r="31" spans="1:7" ht="30.6">
      <c r="A31" s="1040"/>
      <c r="B31" s="1043"/>
      <c r="C31" s="358" t="s">
        <v>5094</v>
      </c>
      <c r="D31" s="358" t="s">
        <v>5095</v>
      </c>
      <c r="E31" s="359">
        <v>15000</v>
      </c>
    </row>
    <row r="32" spans="1:7" ht="20.45">
      <c r="A32" s="1040"/>
      <c r="B32" s="1043"/>
      <c r="C32" s="358" t="s">
        <v>5107</v>
      </c>
      <c r="D32" s="358" t="s">
        <v>5108</v>
      </c>
      <c r="E32" s="359">
        <v>50298.15</v>
      </c>
    </row>
    <row r="33" spans="1:7" ht="30.6">
      <c r="A33" s="1040"/>
      <c r="B33" s="1043"/>
      <c r="C33" s="358" t="s">
        <v>5098</v>
      </c>
      <c r="D33" s="358" t="s">
        <v>5093</v>
      </c>
      <c r="E33" s="359">
        <v>1078535.3899999999</v>
      </c>
    </row>
    <row r="34" spans="1:7" ht="30.6">
      <c r="A34" s="1040"/>
      <c r="B34" s="1043"/>
      <c r="C34" s="358" t="s">
        <v>5090</v>
      </c>
      <c r="D34" s="358" t="s">
        <v>5091</v>
      </c>
      <c r="E34" s="359">
        <v>4962165.57</v>
      </c>
    </row>
    <row r="35" spans="1:7" ht="30.6">
      <c r="A35" s="1041"/>
      <c r="B35" s="1044"/>
      <c r="C35" s="358" t="s">
        <v>5092</v>
      </c>
      <c r="D35" s="358" t="s">
        <v>5093</v>
      </c>
      <c r="E35" s="359">
        <v>91.37</v>
      </c>
    </row>
    <row r="36" spans="1:7">
      <c r="A36" s="1045" t="s">
        <v>74</v>
      </c>
      <c r="B36" s="1045"/>
      <c r="C36" s="1035"/>
      <c r="D36" s="1035"/>
      <c r="E36" s="359">
        <f>SUM(E30:E35)</f>
        <v>33538179.870000001</v>
      </c>
    </row>
    <row r="38" spans="1:7">
      <c r="A38" t="s">
        <v>5099</v>
      </c>
      <c r="E38" s="117">
        <f>+E30+E33+E35+E31</f>
        <v>28525716.150000002</v>
      </c>
      <c r="F38">
        <f>E38/1000</f>
        <v>28525.716150000004</v>
      </c>
      <c r="G38">
        <f>ROUND(F38,0)</f>
        <v>28526</v>
      </c>
    </row>
    <row r="39" spans="1:7">
      <c r="A39" t="s">
        <v>5109</v>
      </c>
      <c r="E39" s="117">
        <f>+E32+E34</f>
        <v>5012463.7200000007</v>
      </c>
      <c r="F39">
        <f>E39/1000</f>
        <v>5012.4637200000006</v>
      </c>
      <c r="G39">
        <f>ROUND(F39,0)</f>
        <v>5012</v>
      </c>
    </row>
    <row r="40" spans="1:7">
      <c r="E40" s="117">
        <f>+E38+E39</f>
        <v>33538179.870000005</v>
      </c>
    </row>
    <row r="41" spans="1:7">
      <c r="E41" s="117">
        <f>+E36-E40</f>
        <v>0</v>
      </c>
    </row>
  </sheetData>
  <mergeCells count="17">
    <mergeCell ref="A3:E3"/>
    <mergeCell ref="A4:E4"/>
    <mergeCell ref="A6:B8"/>
    <mergeCell ref="C6:D7"/>
    <mergeCell ref="C8:D8"/>
    <mergeCell ref="A14:B14"/>
    <mergeCell ref="C14:D14"/>
    <mergeCell ref="A9:A13"/>
    <mergeCell ref="B9:B13"/>
    <mergeCell ref="C36:D36"/>
    <mergeCell ref="A25:E25"/>
    <mergeCell ref="A26:E26"/>
    <mergeCell ref="A28:B29"/>
    <mergeCell ref="C28:D29"/>
    <mergeCell ref="A30:A35"/>
    <mergeCell ref="B30:B35"/>
    <mergeCell ref="A36:B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08"/>
  <sheetViews>
    <sheetView topLeftCell="B187" workbookViewId="0">
      <selection activeCell="G206" sqref="G206"/>
    </sheetView>
  </sheetViews>
  <sheetFormatPr defaultRowHeight="14.45"/>
  <cols>
    <col min="2" max="2" width="10.7109375" bestFit="1" customWidth="1"/>
    <col min="3" max="3" width="13" customWidth="1"/>
    <col min="4" max="4" width="86.28515625" customWidth="1"/>
    <col min="5" max="5" width="26.5703125" customWidth="1"/>
    <col min="7" max="7" width="13.7109375" customWidth="1"/>
    <col min="8" max="8" width="14.28515625" bestFit="1" customWidth="1"/>
    <col min="9" max="9" width="13.28515625" bestFit="1" customWidth="1"/>
    <col min="10" max="10" width="10.28515625" bestFit="1" customWidth="1"/>
  </cols>
  <sheetData>
    <row r="1" spans="1:9" s="107" customFormat="1">
      <c r="A1" s="107">
        <v>1</v>
      </c>
      <c r="B1" s="107" t="s">
        <v>5019</v>
      </c>
      <c r="C1" s="107" t="s">
        <v>448</v>
      </c>
      <c r="D1" s="107">
        <v>11239</v>
      </c>
      <c r="E1" s="107" t="s">
        <v>193</v>
      </c>
      <c r="F1" s="129" t="s">
        <v>5020</v>
      </c>
      <c r="G1" s="129">
        <v>1487.38</v>
      </c>
    </row>
    <row r="2" spans="1:9">
      <c r="A2" s="107">
        <v>1</v>
      </c>
    </row>
    <row r="3" spans="1:9">
      <c r="A3" s="107">
        <v>1</v>
      </c>
      <c r="B3" t="s">
        <v>314</v>
      </c>
      <c r="C3" t="s">
        <v>5110</v>
      </c>
      <c r="D3" t="s">
        <v>5021</v>
      </c>
      <c r="E3" t="s">
        <v>5022</v>
      </c>
      <c r="F3" t="s">
        <v>5023</v>
      </c>
      <c r="G3" t="s">
        <v>425</v>
      </c>
      <c r="H3" t="s">
        <v>426</v>
      </c>
      <c r="I3" t="s">
        <v>428</v>
      </c>
    </row>
    <row r="4" spans="1:9" s="118" customFormat="1">
      <c r="A4" s="142">
        <v>1</v>
      </c>
      <c r="B4" s="328">
        <v>45322</v>
      </c>
      <c r="C4" s="118">
        <v>33113</v>
      </c>
      <c r="D4" s="118" t="s">
        <v>5111</v>
      </c>
      <c r="E4" s="118" t="s">
        <v>5054</v>
      </c>
      <c r="G4" s="118">
        <v>12.28</v>
      </c>
      <c r="I4" s="329">
        <v>1639.15</v>
      </c>
    </row>
    <row r="5" spans="1:9" s="118" customFormat="1">
      <c r="A5" s="142">
        <v>1</v>
      </c>
      <c r="B5" s="328">
        <v>45351</v>
      </c>
      <c r="D5" s="118" t="s">
        <v>5112</v>
      </c>
      <c r="E5" s="118" t="s">
        <v>5056</v>
      </c>
      <c r="G5" s="118">
        <v>10.130000000000001</v>
      </c>
      <c r="I5" s="329">
        <f>G5+I4</f>
        <v>1649.2800000000002</v>
      </c>
    </row>
    <row r="6" spans="1:9" s="118" customFormat="1">
      <c r="A6" s="142">
        <v>1</v>
      </c>
      <c r="B6" s="328">
        <v>45382</v>
      </c>
      <c r="D6" s="118" t="s">
        <v>5113</v>
      </c>
      <c r="E6" s="651" t="s">
        <v>5058</v>
      </c>
      <c r="G6" s="118">
        <v>10.52</v>
      </c>
      <c r="I6" s="329">
        <f>G6+I5</f>
        <v>1659.8000000000002</v>
      </c>
    </row>
    <row r="7" spans="1:9" s="118" customFormat="1">
      <c r="A7" s="142">
        <v>1</v>
      </c>
      <c r="B7" s="328">
        <v>45412</v>
      </c>
      <c r="D7" s="118" t="s">
        <v>5114</v>
      </c>
      <c r="E7" s="651" t="s">
        <v>5060</v>
      </c>
      <c r="G7" s="118">
        <v>11.27</v>
      </c>
      <c r="I7" s="329">
        <f>G7+I6</f>
        <v>1671.0700000000002</v>
      </c>
    </row>
    <row r="8" spans="1:9" s="118" customFormat="1">
      <c r="A8" s="142">
        <v>1</v>
      </c>
      <c r="B8" s="328">
        <v>45443</v>
      </c>
      <c r="D8" s="118" t="s">
        <v>5115</v>
      </c>
      <c r="E8" s="651" t="s">
        <v>5061</v>
      </c>
      <c r="G8" s="118">
        <v>10.51</v>
      </c>
      <c r="I8" s="329">
        <f t="shared" ref="I8:I9" si="0">G8+I7</f>
        <v>1681.5800000000002</v>
      </c>
    </row>
    <row r="9" spans="1:9" s="118" customFormat="1">
      <c r="A9" s="142">
        <v>1</v>
      </c>
      <c r="B9" s="328">
        <v>45473</v>
      </c>
      <c r="D9" s="118" t="s">
        <v>5116</v>
      </c>
      <c r="E9" s="651" t="s">
        <v>5063</v>
      </c>
      <c r="G9" s="118">
        <v>10.01</v>
      </c>
      <c r="I9" s="329">
        <f t="shared" si="0"/>
        <v>1691.5900000000001</v>
      </c>
    </row>
    <row r="10" spans="1:9" s="118" customFormat="1">
      <c r="A10" s="142">
        <v>1</v>
      </c>
      <c r="B10" s="328">
        <v>45504</v>
      </c>
      <c r="D10" s="118" t="s">
        <v>5117</v>
      </c>
      <c r="E10" s="651" t="s">
        <v>5118</v>
      </c>
      <c r="G10" s="118">
        <v>11.52</v>
      </c>
      <c r="I10" s="329">
        <v>1703.11</v>
      </c>
    </row>
    <row r="11" spans="1:9" s="118" customFormat="1">
      <c r="A11" s="142">
        <v>1</v>
      </c>
      <c r="B11" s="328">
        <v>45535</v>
      </c>
      <c r="D11" s="118" t="s">
        <v>5119</v>
      </c>
      <c r="E11" s="651" t="s">
        <v>5120</v>
      </c>
      <c r="G11" s="118">
        <v>11.02</v>
      </c>
      <c r="I11" s="329">
        <v>1714.13</v>
      </c>
    </row>
    <row r="12" spans="1:9">
      <c r="A12" s="107">
        <v>1</v>
      </c>
      <c r="B12" s="120">
        <v>45565</v>
      </c>
      <c r="D12" t="s">
        <v>5121</v>
      </c>
      <c r="E12" s="681" t="s">
        <v>5122</v>
      </c>
      <c r="G12">
        <v>10.64</v>
      </c>
      <c r="I12" s="117">
        <v>1724.77</v>
      </c>
    </row>
    <row r="13" spans="1:9">
      <c r="A13" s="107">
        <v>1</v>
      </c>
    </row>
    <row r="14" spans="1:9" s="107" customFormat="1">
      <c r="A14" s="107">
        <v>1</v>
      </c>
      <c r="B14" s="107" t="s">
        <v>5019</v>
      </c>
      <c r="C14" s="107" t="s">
        <v>449</v>
      </c>
      <c r="D14" s="107">
        <v>112316</v>
      </c>
      <c r="E14" s="107" t="s">
        <v>450</v>
      </c>
      <c r="F14" s="129" t="s">
        <v>5020</v>
      </c>
      <c r="G14" s="129"/>
    </row>
    <row r="15" spans="1:9">
      <c r="A15" s="107">
        <v>1</v>
      </c>
    </row>
    <row r="16" spans="1:9">
      <c r="A16" s="107">
        <v>1</v>
      </c>
      <c r="B16" t="s">
        <v>314</v>
      </c>
      <c r="C16" t="s">
        <v>5110</v>
      </c>
      <c r="D16" t="s">
        <v>5021</v>
      </c>
      <c r="E16" t="s">
        <v>5022</v>
      </c>
      <c r="F16" t="s">
        <v>5023</v>
      </c>
      <c r="G16" t="s">
        <v>425</v>
      </c>
      <c r="H16" t="s">
        <v>426</v>
      </c>
      <c r="I16" t="s">
        <v>428</v>
      </c>
    </row>
    <row r="17" spans="1:9" ht="16.5" customHeight="1">
      <c r="A17" s="107">
        <v>1</v>
      </c>
      <c r="B17" s="120">
        <v>45292</v>
      </c>
      <c r="C17">
        <v>112338</v>
      </c>
      <c r="D17" t="s">
        <v>5123</v>
      </c>
      <c r="E17" t="s">
        <v>5054</v>
      </c>
      <c r="G17" s="117"/>
      <c r="H17" s="117">
        <v>-842004.23</v>
      </c>
      <c r="I17">
        <v>0</v>
      </c>
    </row>
    <row r="18" spans="1:9">
      <c r="A18" s="107">
        <v>1</v>
      </c>
    </row>
    <row r="19" spans="1:9" s="107" customFormat="1">
      <c r="A19" s="107">
        <v>1</v>
      </c>
      <c r="B19" s="107" t="s">
        <v>5019</v>
      </c>
      <c r="C19" s="107" t="s">
        <v>451</v>
      </c>
      <c r="D19" s="107">
        <v>112317</v>
      </c>
      <c r="E19" s="107" t="s">
        <v>452</v>
      </c>
      <c r="F19" s="129" t="s">
        <v>5020</v>
      </c>
      <c r="G19" s="129"/>
    </row>
    <row r="20" spans="1:9">
      <c r="A20" s="107">
        <v>1</v>
      </c>
    </row>
    <row r="21" spans="1:9">
      <c r="A21" s="107">
        <v>1</v>
      </c>
      <c r="B21" t="s">
        <v>314</v>
      </c>
      <c r="C21" t="s">
        <v>5110</v>
      </c>
      <c r="D21" t="s">
        <v>5021</v>
      </c>
      <c r="E21" t="s">
        <v>5022</v>
      </c>
      <c r="F21" t="s">
        <v>5023</v>
      </c>
      <c r="G21" t="s">
        <v>425</v>
      </c>
      <c r="H21" t="s">
        <v>426</v>
      </c>
      <c r="I21" t="s">
        <v>428</v>
      </c>
    </row>
    <row r="22" spans="1:9">
      <c r="A22" s="107">
        <v>1</v>
      </c>
      <c r="B22" s="120">
        <v>45292</v>
      </c>
      <c r="C22">
        <v>112338</v>
      </c>
      <c r="D22" t="s">
        <v>5123</v>
      </c>
      <c r="E22" t="s">
        <v>5054</v>
      </c>
      <c r="H22" s="117">
        <v>-335274.46000000002</v>
      </c>
      <c r="I22">
        <v>0</v>
      </c>
    </row>
    <row r="23" spans="1:9">
      <c r="A23" s="107">
        <v>1</v>
      </c>
    </row>
    <row r="24" spans="1:9" s="107" customFormat="1">
      <c r="A24" s="107">
        <v>1</v>
      </c>
      <c r="B24" s="107" t="s">
        <v>5019</v>
      </c>
      <c r="C24" s="107" t="s">
        <v>1661</v>
      </c>
      <c r="D24" s="107">
        <v>112321</v>
      </c>
      <c r="E24" s="107" t="s">
        <v>1662</v>
      </c>
      <c r="F24" s="129" t="s">
        <v>5020</v>
      </c>
      <c r="G24" s="129"/>
    </row>
    <row r="25" spans="1:9">
      <c r="A25" s="107">
        <v>1</v>
      </c>
    </row>
    <row r="26" spans="1:9">
      <c r="A26" s="107">
        <v>1</v>
      </c>
      <c r="B26" t="s">
        <v>314</v>
      </c>
      <c r="C26" t="s">
        <v>5110</v>
      </c>
      <c r="D26" t="s">
        <v>5021</v>
      </c>
      <c r="E26" t="s">
        <v>5022</v>
      </c>
      <c r="F26" t="s">
        <v>5023</v>
      </c>
      <c r="G26" t="s">
        <v>425</v>
      </c>
      <c r="H26" t="s">
        <v>426</v>
      </c>
      <c r="I26" t="s">
        <v>428</v>
      </c>
    </row>
    <row r="27" spans="1:9">
      <c r="A27" s="107">
        <v>1</v>
      </c>
    </row>
    <row r="28" spans="1:9" s="107" customFormat="1">
      <c r="A28" s="107">
        <v>1</v>
      </c>
      <c r="B28" s="107" t="s">
        <v>5019</v>
      </c>
      <c r="C28" s="107" t="s">
        <v>453</v>
      </c>
      <c r="D28" s="107">
        <v>112323</v>
      </c>
      <c r="E28" s="107" t="s">
        <v>454</v>
      </c>
      <c r="F28" s="129" t="s">
        <v>5020</v>
      </c>
      <c r="G28" s="129"/>
    </row>
    <row r="29" spans="1:9">
      <c r="A29" s="107">
        <v>1</v>
      </c>
    </row>
    <row r="30" spans="1:9">
      <c r="A30" s="107">
        <v>1</v>
      </c>
      <c r="B30" t="s">
        <v>314</v>
      </c>
      <c r="C30" t="s">
        <v>5110</v>
      </c>
      <c r="D30" t="s">
        <v>5021</v>
      </c>
      <c r="E30" t="s">
        <v>5022</v>
      </c>
      <c r="F30" t="s">
        <v>5023</v>
      </c>
      <c r="G30" t="s">
        <v>425</v>
      </c>
      <c r="H30" t="s">
        <v>426</v>
      </c>
      <c r="I30" t="s">
        <v>428</v>
      </c>
    </row>
    <row r="31" spans="1:9" s="118" customFormat="1">
      <c r="A31" s="142">
        <v>1</v>
      </c>
      <c r="B31" s="328">
        <v>45322</v>
      </c>
      <c r="C31" s="118">
        <v>33113</v>
      </c>
      <c r="D31" s="118" t="s">
        <v>5111</v>
      </c>
      <c r="E31" s="118" t="s">
        <v>5054</v>
      </c>
      <c r="G31" s="329">
        <v>8152.85</v>
      </c>
      <c r="I31" s="329">
        <v>919387.67</v>
      </c>
    </row>
    <row r="32" spans="1:9" s="118" customFormat="1">
      <c r="A32" s="142">
        <v>1</v>
      </c>
      <c r="B32" s="328">
        <v>45351</v>
      </c>
      <c r="D32" s="118" t="s">
        <v>5112</v>
      </c>
      <c r="E32" s="118" t="s">
        <v>5056</v>
      </c>
      <c r="G32" s="329">
        <v>6723.99</v>
      </c>
      <c r="I32" s="329">
        <f>G32+I31</f>
        <v>926111.66</v>
      </c>
    </row>
    <row r="33" spans="1:9" s="118" customFormat="1">
      <c r="A33" s="142">
        <v>1</v>
      </c>
      <c r="B33" s="328">
        <v>45382</v>
      </c>
      <c r="D33" s="118" t="s">
        <v>5113</v>
      </c>
      <c r="E33" s="118" t="s">
        <v>5058</v>
      </c>
      <c r="G33" s="329">
        <v>6976.15</v>
      </c>
      <c r="I33" s="329">
        <f>G33+I32</f>
        <v>933087.81</v>
      </c>
    </row>
    <row r="34" spans="1:9" s="118" customFormat="1">
      <c r="A34" s="142">
        <v>1</v>
      </c>
      <c r="B34" s="328">
        <v>45412</v>
      </c>
      <c r="D34" s="118" t="s">
        <v>5114</v>
      </c>
      <c r="E34" s="118" t="s">
        <v>5060</v>
      </c>
      <c r="G34" s="329">
        <v>7480.44</v>
      </c>
      <c r="I34" s="329">
        <f>G34+I33</f>
        <v>940568.25</v>
      </c>
    </row>
    <row r="35" spans="1:9" s="118" customFormat="1">
      <c r="A35" s="142">
        <v>1</v>
      </c>
      <c r="B35" s="328">
        <v>45436</v>
      </c>
      <c r="D35" s="118" t="s">
        <v>5124</v>
      </c>
      <c r="E35" s="118" t="s">
        <v>5125</v>
      </c>
      <c r="G35" s="329"/>
      <c r="H35" s="118">
        <v>-779.3</v>
      </c>
      <c r="I35" s="329">
        <f>G35+I34+H35</f>
        <v>939788.95</v>
      </c>
    </row>
    <row r="36" spans="1:9" s="118" customFormat="1">
      <c r="A36" s="142">
        <v>1</v>
      </c>
      <c r="B36" s="328">
        <v>45443</v>
      </c>
      <c r="D36" s="118" t="s">
        <v>5115</v>
      </c>
      <c r="E36" s="118" t="s">
        <v>5061</v>
      </c>
      <c r="G36" s="329">
        <v>6971.44</v>
      </c>
      <c r="I36" s="329">
        <f t="shared" ref="I36:I37" si="1">G36+I35-H36</f>
        <v>946760.3899999999</v>
      </c>
    </row>
    <row r="37" spans="1:9" s="118" customFormat="1">
      <c r="A37" s="142">
        <v>1</v>
      </c>
      <c r="B37" s="328">
        <v>45473</v>
      </c>
      <c r="D37" s="118" t="s">
        <v>5116</v>
      </c>
      <c r="E37" s="118" t="s">
        <v>5063</v>
      </c>
      <c r="G37" s="329">
        <v>6635.06</v>
      </c>
      <c r="I37" s="329">
        <f t="shared" si="1"/>
        <v>953395.45</v>
      </c>
    </row>
    <row r="38" spans="1:9" s="118" customFormat="1">
      <c r="A38" s="142">
        <v>1</v>
      </c>
      <c r="B38" s="328">
        <v>45504</v>
      </c>
      <c r="D38" s="118" t="s">
        <v>5117</v>
      </c>
      <c r="E38" s="118" t="s">
        <v>5118</v>
      </c>
      <c r="G38" s="329">
        <v>7642.92</v>
      </c>
      <c r="I38" s="329">
        <v>961038.37</v>
      </c>
    </row>
    <row r="39" spans="1:9" s="118" customFormat="1">
      <c r="A39" s="142">
        <v>1</v>
      </c>
      <c r="B39" s="328">
        <v>45535</v>
      </c>
      <c r="D39" s="118" t="s">
        <v>5119</v>
      </c>
      <c r="E39" s="118" t="s">
        <v>5120</v>
      </c>
      <c r="G39" s="329">
        <v>7306.97</v>
      </c>
      <c r="I39" s="329">
        <v>968345.34</v>
      </c>
    </row>
    <row r="40" spans="1:9">
      <c r="A40" s="107">
        <v>1</v>
      </c>
      <c r="B40" s="120">
        <v>45565</v>
      </c>
      <c r="D40" t="s">
        <v>5121</v>
      </c>
      <c r="E40" t="s">
        <v>5122</v>
      </c>
      <c r="G40" s="117">
        <v>7023.15</v>
      </c>
      <c r="I40" s="117">
        <v>975368.49</v>
      </c>
    </row>
    <row r="41" spans="1:9">
      <c r="A41" s="107">
        <v>1</v>
      </c>
      <c r="B41" s="120">
        <v>45565</v>
      </c>
      <c r="D41" t="s">
        <v>5121</v>
      </c>
      <c r="E41" t="s">
        <v>5122</v>
      </c>
      <c r="G41" s="117">
        <v>31.85</v>
      </c>
      <c r="I41" s="117">
        <v>975400.34</v>
      </c>
    </row>
    <row r="42" spans="1:9">
      <c r="A42" s="107">
        <v>1</v>
      </c>
    </row>
    <row r="43" spans="1:9" s="107" customFormat="1">
      <c r="A43" s="107">
        <v>1</v>
      </c>
      <c r="B43" s="107" t="s">
        <v>5019</v>
      </c>
      <c r="C43" s="107" t="s">
        <v>455</v>
      </c>
      <c r="D43" s="107">
        <v>112325</v>
      </c>
      <c r="E43" s="107" t="s">
        <v>456</v>
      </c>
      <c r="F43" s="107" t="s">
        <v>5020</v>
      </c>
    </row>
    <row r="44" spans="1:9">
      <c r="A44" s="107">
        <v>1</v>
      </c>
    </row>
    <row r="45" spans="1:9">
      <c r="A45" s="107">
        <v>1</v>
      </c>
      <c r="B45" t="s">
        <v>314</v>
      </c>
      <c r="C45" t="s">
        <v>5110</v>
      </c>
      <c r="D45" t="s">
        <v>5021</v>
      </c>
      <c r="E45" t="s">
        <v>5022</v>
      </c>
      <c r="F45" t="s">
        <v>5023</v>
      </c>
      <c r="G45" t="s">
        <v>425</v>
      </c>
      <c r="H45" t="s">
        <v>426</v>
      </c>
      <c r="I45" t="s">
        <v>428</v>
      </c>
    </row>
    <row r="46" spans="1:9" s="118" customFormat="1">
      <c r="A46" s="142">
        <v>1</v>
      </c>
      <c r="B46" s="328">
        <v>45322</v>
      </c>
      <c r="C46" s="118">
        <v>33113</v>
      </c>
      <c r="D46" s="118" t="s">
        <v>5111</v>
      </c>
      <c r="E46" s="118" t="s">
        <v>5054</v>
      </c>
      <c r="F46" s="329"/>
      <c r="G46" s="118">
        <v>33</v>
      </c>
      <c r="I46" s="329">
        <v>3805.73</v>
      </c>
    </row>
    <row r="47" spans="1:9" s="118" customFormat="1">
      <c r="A47" s="142">
        <v>1</v>
      </c>
      <c r="B47" s="328">
        <v>45351</v>
      </c>
      <c r="D47" s="118" t="s">
        <v>5112</v>
      </c>
      <c r="E47" s="118" t="s">
        <v>5056</v>
      </c>
      <c r="F47" s="329"/>
      <c r="G47" s="118">
        <v>27.21</v>
      </c>
      <c r="I47" s="329">
        <f>G47+I46</f>
        <v>3832.94</v>
      </c>
    </row>
    <row r="48" spans="1:9" s="118" customFormat="1">
      <c r="A48" s="142">
        <v>1</v>
      </c>
      <c r="B48" s="328">
        <v>45382</v>
      </c>
      <c r="D48" s="118" t="s">
        <v>5113</v>
      </c>
      <c r="E48" s="118" t="s">
        <v>5058</v>
      </c>
      <c r="F48" s="329"/>
      <c r="G48" s="118">
        <v>28.24</v>
      </c>
      <c r="I48" s="329">
        <f>G48+I47</f>
        <v>3861.18</v>
      </c>
    </row>
    <row r="49" spans="1:9" s="118" customFormat="1">
      <c r="A49" s="142">
        <v>1</v>
      </c>
      <c r="B49" s="328">
        <v>45412</v>
      </c>
      <c r="D49" s="118" t="s">
        <v>5114</v>
      </c>
      <c r="E49" s="118" t="s">
        <v>5060</v>
      </c>
      <c r="F49" s="329"/>
      <c r="G49" s="118">
        <v>30.27</v>
      </c>
      <c r="I49" s="329">
        <f>G49+I48</f>
        <v>3891.45</v>
      </c>
    </row>
    <row r="50" spans="1:9" s="118" customFormat="1">
      <c r="A50" s="142">
        <v>1</v>
      </c>
      <c r="B50" s="328">
        <v>45443</v>
      </c>
      <c r="D50" s="118" t="s">
        <v>5115</v>
      </c>
      <c r="E50" s="118" t="s">
        <v>5061</v>
      </c>
      <c r="F50" s="329"/>
      <c r="G50" s="118">
        <v>28.23</v>
      </c>
      <c r="I50" s="329">
        <f t="shared" ref="I50:I51" si="2">G50+I49</f>
        <v>3919.68</v>
      </c>
    </row>
    <row r="51" spans="1:9" s="118" customFormat="1">
      <c r="A51" s="142">
        <v>1</v>
      </c>
      <c r="B51" s="328">
        <v>45473</v>
      </c>
      <c r="D51" s="118" t="s">
        <v>5116</v>
      </c>
      <c r="E51" s="118" t="s">
        <v>5063</v>
      </c>
      <c r="F51" s="329"/>
      <c r="G51" s="118">
        <v>26.88</v>
      </c>
      <c r="I51" s="329">
        <f t="shared" si="2"/>
        <v>3946.56</v>
      </c>
    </row>
    <row r="52" spans="1:9" s="118" customFormat="1">
      <c r="A52" s="142">
        <v>1</v>
      </c>
      <c r="B52" s="328">
        <v>45504</v>
      </c>
      <c r="D52" s="118" t="s">
        <v>5117</v>
      </c>
      <c r="E52" s="118" t="s">
        <v>5118</v>
      </c>
      <c r="F52" s="329"/>
      <c r="G52" s="118">
        <v>30.95</v>
      </c>
      <c r="I52" s="329">
        <v>3977.51</v>
      </c>
    </row>
    <row r="53" spans="1:9" s="118" customFormat="1">
      <c r="A53" s="142">
        <v>1</v>
      </c>
      <c r="B53" s="328">
        <v>45535</v>
      </c>
      <c r="D53" s="118" t="s">
        <v>5119</v>
      </c>
      <c r="E53" s="118" t="s">
        <v>5120</v>
      </c>
      <c r="F53" s="329"/>
      <c r="G53" s="118">
        <v>29.6</v>
      </c>
      <c r="I53" s="329">
        <v>4007.11</v>
      </c>
    </row>
    <row r="54" spans="1:9">
      <c r="A54" s="107"/>
      <c r="B54" s="120">
        <v>45565</v>
      </c>
      <c r="D54" t="s">
        <v>5121</v>
      </c>
      <c r="E54" t="s">
        <v>5122</v>
      </c>
      <c r="F54" s="117"/>
      <c r="G54">
        <v>28.57</v>
      </c>
      <c r="I54" s="117">
        <v>4035.68</v>
      </c>
    </row>
    <row r="55" spans="1:9" ht="13.9" customHeight="1">
      <c r="A55" s="107">
        <v>1</v>
      </c>
    </row>
    <row r="56" spans="1:9" s="107" customFormat="1">
      <c r="A56" s="107">
        <v>1</v>
      </c>
      <c r="B56" s="107" t="s">
        <v>5019</v>
      </c>
      <c r="C56" s="107" t="s">
        <v>457</v>
      </c>
      <c r="D56" s="107">
        <v>112327</v>
      </c>
      <c r="E56" s="107" t="s">
        <v>458</v>
      </c>
      <c r="F56" s="107" t="s">
        <v>5020</v>
      </c>
    </row>
    <row r="57" spans="1:9">
      <c r="A57" s="107">
        <v>1</v>
      </c>
    </row>
    <row r="58" spans="1:9">
      <c r="A58" s="107">
        <v>1</v>
      </c>
      <c r="B58" t="s">
        <v>314</v>
      </c>
      <c r="C58" t="s">
        <v>5110</v>
      </c>
      <c r="D58" t="s">
        <v>5021</v>
      </c>
      <c r="E58" t="s">
        <v>5022</v>
      </c>
      <c r="F58" t="s">
        <v>5023</v>
      </c>
      <c r="G58" t="s">
        <v>425</v>
      </c>
      <c r="H58" t="s">
        <v>426</v>
      </c>
      <c r="I58" t="s">
        <v>428</v>
      </c>
    </row>
    <row r="59" spans="1:9" s="118" customFormat="1">
      <c r="A59" s="142">
        <v>1</v>
      </c>
      <c r="B59" s="328">
        <v>45322</v>
      </c>
      <c r="C59" s="118">
        <v>33113</v>
      </c>
      <c r="D59" s="118" t="s">
        <v>5111</v>
      </c>
      <c r="E59" s="118" t="s">
        <v>5054</v>
      </c>
      <c r="G59" s="118">
        <v>2</v>
      </c>
      <c r="I59" s="118">
        <v>266.37</v>
      </c>
    </row>
    <row r="60" spans="1:9" s="118" customFormat="1">
      <c r="A60" s="142">
        <v>1</v>
      </c>
      <c r="B60" s="328">
        <v>45351</v>
      </c>
      <c r="D60" s="118" t="s">
        <v>5112</v>
      </c>
      <c r="E60" s="118" t="s">
        <v>5056</v>
      </c>
      <c r="G60" s="118">
        <v>1.64</v>
      </c>
      <c r="I60" s="118">
        <f>G60+I59</f>
        <v>268.01</v>
      </c>
    </row>
    <row r="61" spans="1:9" s="118" customFormat="1">
      <c r="A61" s="142">
        <v>1</v>
      </c>
      <c r="B61" s="328">
        <v>45382</v>
      </c>
      <c r="D61" s="118" t="s">
        <v>5113</v>
      </c>
      <c r="E61" s="118" t="s">
        <v>5058</v>
      </c>
      <c r="G61" s="118">
        <v>1.71</v>
      </c>
      <c r="I61" s="118">
        <f>G61+I60</f>
        <v>269.71999999999997</v>
      </c>
    </row>
    <row r="62" spans="1:9" s="118" customFormat="1">
      <c r="A62" s="142">
        <v>1</v>
      </c>
      <c r="B62" s="328">
        <v>45412</v>
      </c>
      <c r="D62" s="118" t="s">
        <v>5114</v>
      </c>
      <c r="E62" s="118" t="s">
        <v>5060</v>
      </c>
      <c r="G62" s="118">
        <v>1.83</v>
      </c>
      <c r="I62" s="118">
        <f>G62+I61</f>
        <v>271.54999999999995</v>
      </c>
    </row>
    <row r="63" spans="1:9" s="118" customFormat="1">
      <c r="A63" s="142">
        <v>1</v>
      </c>
      <c r="B63" s="328">
        <v>45443</v>
      </c>
      <c r="D63" s="118" t="s">
        <v>5115</v>
      </c>
      <c r="E63" s="118" t="s">
        <v>5061</v>
      </c>
      <c r="G63" s="118">
        <v>1.71</v>
      </c>
      <c r="I63" s="118">
        <f t="shared" ref="I63:I64" si="3">G63+I62</f>
        <v>273.25999999999993</v>
      </c>
    </row>
    <row r="64" spans="1:9" s="118" customFormat="1">
      <c r="A64" s="142">
        <v>1</v>
      </c>
      <c r="B64" s="328">
        <v>45473</v>
      </c>
      <c r="D64" s="118" t="s">
        <v>5116</v>
      </c>
      <c r="E64" s="118" t="s">
        <v>5063</v>
      </c>
      <c r="G64" s="118">
        <v>1.63</v>
      </c>
      <c r="I64" s="118">
        <f t="shared" si="3"/>
        <v>274.88999999999993</v>
      </c>
    </row>
    <row r="65" spans="1:9" s="118" customFormat="1">
      <c r="A65" s="142">
        <v>1</v>
      </c>
      <c r="B65" s="328">
        <v>45504</v>
      </c>
      <c r="D65" s="118" t="s">
        <v>5117</v>
      </c>
      <c r="E65" s="118" t="s">
        <v>5118</v>
      </c>
      <c r="G65" s="118">
        <v>1.87</v>
      </c>
      <c r="I65" s="118">
        <v>276.76</v>
      </c>
    </row>
    <row r="66" spans="1:9" s="118" customFormat="1">
      <c r="A66" s="142">
        <v>1</v>
      </c>
      <c r="B66" s="328">
        <v>45535</v>
      </c>
      <c r="D66" s="118" t="s">
        <v>5119</v>
      </c>
      <c r="E66" s="118" t="s">
        <v>5120</v>
      </c>
      <c r="G66" s="118">
        <v>1.79</v>
      </c>
      <c r="I66" s="118">
        <v>278.55</v>
      </c>
    </row>
    <row r="67" spans="1:9">
      <c r="A67" s="107"/>
      <c r="B67" s="120">
        <v>45565</v>
      </c>
      <c r="D67" t="s">
        <v>5121</v>
      </c>
      <c r="E67" t="s">
        <v>5122</v>
      </c>
      <c r="G67">
        <v>1.73</v>
      </c>
      <c r="I67">
        <v>280.27999999999997</v>
      </c>
    </row>
    <row r="68" spans="1:9">
      <c r="A68" s="107">
        <v>1</v>
      </c>
    </row>
    <row r="69" spans="1:9" s="107" customFormat="1">
      <c r="A69" s="107">
        <v>1</v>
      </c>
      <c r="B69" s="107" t="s">
        <v>5019</v>
      </c>
      <c r="C69" s="107" t="s">
        <v>459</v>
      </c>
      <c r="D69" s="107">
        <v>112332</v>
      </c>
      <c r="E69" s="107" t="s">
        <v>460</v>
      </c>
      <c r="F69" s="129" t="s">
        <v>5020</v>
      </c>
      <c r="G69" s="129"/>
    </row>
    <row r="70" spans="1:9">
      <c r="A70" s="107">
        <v>1</v>
      </c>
    </row>
    <row r="71" spans="1:9">
      <c r="A71" s="107">
        <v>1</v>
      </c>
      <c r="B71" t="s">
        <v>314</v>
      </c>
      <c r="C71" t="s">
        <v>5110</v>
      </c>
      <c r="D71" t="s">
        <v>5021</v>
      </c>
      <c r="E71" t="s">
        <v>5022</v>
      </c>
      <c r="F71" t="s">
        <v>5023</v>
      </c>
      <c r="G71" t="s">
        <v>425</v>
      </c>
      <c r="H71" t="s">
        <v>426</v>
      </c>
      <c r="I71" t="s">
        <v>428</v>
      </c>
    </row>
    <row r="72" spans="1:9" s="118" customFormat="1">
      <c r="A72" s="142">
        <v>1</v>
      </c>
      <c r="B72" s="328">
        <v>44957</v>
      </c>
      <c r="C72" s="118">
        <v>33113</v>
      </c>
      <c r="D72" s="118" t="s">
        <v>5111</v>
      </c>
      <c r="E72" s="118" t="s">
        <v>5054</v>
      </c>
      <c r="F72" s="329"/>
      <c r="G72" s="329">
        <v>2634.51</v>
      </c>
      <c r="H72" s="329"/>
      <c r="I72" s="329">
        <v>339525.76</v>
      </c>
    </row>
    <row r="73" spans="1:9" s="118" customFormat="1">
      <c r="A73" s="142">
        <v>1</v>
      </c>
      <c r="B73" s="328">
        <v>45351</v>
      </c>
      <c r="D73" s="118" t="s">
        <v>5112</v>
      </c>
      <c r="E73" s="118" t="s">
        <v>5056</v>
      </c>
      <c r="F73" s="329"/>
      <c r="G73" s="329">
        <v>2172.79</v>
      </c>
      <c r="H73" s="329"/>
      <c r="I73" s="329">
        <f>G73+H73+I72</f>
        <v>341698.55</v>
      </c>
    </row>
    <row r="74" spans="1:9" s="118" customFormat="1">
      <c r="A74" s="142">
        <v>1</v>
      </c>
      <c r="B74" s="328">
        <v>45352</v>
      </c>
      <c r="D74" s="118" t="s">
        <v>5126</v>
      </c>
      <c r="E74" s="118" t="s">
        <v>5058</v>
      </c>
      <c r="F74" s="329"/>
      <c r="G74" s="329"/>
      <c r="H74" s="329">
        <v>-115331.56</v>
      </c>
      <c r="I74" s="329">
        <f t="shared" ref="I74:I76" si="4">G74+H74+I73</f>
        <v>226366.99</v>
      </c>
    </row>
    <row r="75" spans="1:9" s="118" customFormat="1">
      <c r="A75" s="142">
        <v>1</v>
      </c>
      <c r="B75" s="328">
        <v>45352</v>
      </c>
      <c r="D75" s="118" t="s">
        <v>5127</v>
      </c>
      <c r="E75" s="118" t="s">
        <v>5058</v>
      </c>
      <c r="F75" s="329"/>
      <c r="G75" s="329"/>
      <c r="H75" s="329">
        <v>-29767.07</v>
      </c>
      <c r="I75" s="329">
        <f t="shared" si="4"/>
        <v>196599.91999999998</v>
      </c>
    </row>
    <row r="76" spans="1:9" s="118" customFormat="1">
      <c r="A76" s="142">
        <v>1</v>
      </c>
      <c r="B76" s="328">
        <v>45382</v>
      </c>
      <c r="D76" s="118" t="s">
        <v>5113</v>
      </c>
      <c r="E76" s="118" t="s">
        <v>5058</v>
      </c>
      <c r="F76" s="329"/>
      <c r="G76" s="329">
        <v>1297.01</v>
      </c>
      <c r="H76" s="329"/>
      <c r="I76" s="329">
        <f t="shared" si="4"/>
        <v>197896.93</v>
      </c>
    </row>
    <row r="77" spans="1:9" s="118" customFormat="1">
      <c r="A77" s="142">
        <v>1</v>
      </c>
      <c r="B77" s="328">
        <v>45412</v>
      </c>
      <c r="D77" s="118" t="s">
        <v>5114</v>
      </c>
      <c r="E77" s="118" t="s">
        <v>5060</v>
      </c>
      <c r="F77" s="329"/>
      <c r="G77" s="329">
        <v>1390.78</v>
      </c>
      <c r="H77" s="329"/>
      <c r="I77" s="329">
        <f>G77+I76</f>
        <v>199287.71</v>
      </c>
    </row>
    <row r="78" spans="1:9" s="118" customFormat="1">
      <c r="A78" s="142">
        <v>1</v>
      </c>
      <c r="B78" s="328">
        <v>45443</v>
      </c>
      <c r="D78" s="118" t="s">
        <v>5115</v>
      </c>
      <c r="E78" s="118" t="s">
        <v>5061</v>
      </c>
      <c r="F78" s="329"/>
      <c r="G78" s="329">
        <v>1297.02</v>
      </c>
      <c r="H78" s="329"/>
      <c r="I78" s="329">
        <f t="shared" ref="I78:I79" si="5">G78+I77</f>
        <v>200584.72999999998</v>
      </c>
    </row>
    <row r="79" spans="1:9" s="118" customFormat="1">
      <c r="A79" s="142">
        <v>1</v>
      </c>
      <c r="B79" s="328">
        <v>45473</v>
      </c>
      <c r="D79" s="118" t="s">
        <v>5116</v>
      </c>
      <c r="E79" s="118" t="s">
        <v>5063</v>
      </c>
      <c r="F79" s="329"/>
      <c r="G79" s="329">
        <v>1234.51</v>
      </c>
      <c r="H79" s="329"/>
      <c r="I79" s="329">
        <f t="shared" si="5"/>
        <v>201819.24</v>
      </c>
    </row>
    <row r="80" spans="1:9" s="118" customFormat="1">
      <c r="A80" s="142">
        <v>1</v>
      </c>
      <c r="B80" s="328">
        <v>45504</v>
      </c>
      <c r="D80" s="118" t="s">
        <v>5117</v>
      </c>
      <c r="E80" s="118" t="s">
        <v>5118</v>
      </c>
      <c r="F80" s="329"/>
      <c r="G80" s="329">
        <v>1422.04</v>
      </c>
      <c r="H80" s="329"/>
      <c r="I80" s="329">
        <v>203241.28</v>
      </c>
    </row>
    <row r="81" spans="1:9" s="118" customFormat="1">
      <c r="A81" s="142">
        <v>1</v>
      </c>
      <c r="B81" s="328">
        <v>45535</v>
      </c>
      <c r="D81" s="118" t="s">
        <v>5119</v>
      </c>
      <c r="E81" s="118" t="s">
        <v>5120</v>
      </c>
      <c r="F81" s="329"/>
      <c r="G81" s="329">
        <v>1359.52</v>
      </c>
      <c r="H81" s="329"/>
      <c r="I81" s="329">
        <v>204600.8</v>
      </c>
    </row>
    <row r="82" spans="1:9">
      <c r="A82" s="107">
        <v>1</v>
      </c>
      <c r="B82" s="120">
        <v>45565</v>
      </c>
      <c r="D82" t="s">
        <v>5121</v>
      </c>
      <c r="E82" t="s">
        <v>5122</v>
      </c>
      <c r="F82" s="117"/>
      <c r="G82" s="117">
        <v>1312.65</v>
      </c>
      <c r="H82" s="117"/>
      <c r="I82" s="117">
        <v>205913.45</v>
      </c>
    </row>
    <row r="83" spans="1:9">
      <c r="A83" s="107">
        <v>1</v>
      </c>
    </row>
    <row r="84" spans="1:9" s="107" customFormat="1">
      <c r="A84" s="107">
        <v>1</v>
      </c>
      <c r="B84" s="107" t="s">
        <v>5019</v>
      </c>
      <c r="C84" s="107" t="s">
        <v>461</v>
      </c>
      <c r="D84" s="107">
        <v>112333</v>
      </c>
      <c r="E84" s="107" t="s">
        <v>462</v>
      </c>
      <c r="F84" s="129" t="s">
        <v>5020</v>
      </c>
      <c r="G84" s="129"/>
    </row>
    <row r="85" spans="1:9">
      <c r="A85" s="107">
        <v>1</v>
      </c>
    </row>
    <row r="86" spans="1:9">
      <c r="A86" s="107">
        <v>1</v>
      </c>
      <c r="B86" t="s">
        <v>314</v>
      </c>
      <c r="C86" t="s">
        <v>5110</v>
      </c>
      <c r="D86" t="s">
        <v>5021</v>
      </c>
      <c r="E86" t="s">
        <v>5022</v>
      </c>
      <c r="F86" t="s">
        <v>5023</v>
      </c>
      <c r="G86" t="s">
        <v>425</v>
      </c>
      <c r="H86" t="s">
        <v>426</v>
      </c>
      <c r="I86" t="s">
        <v>428</v>
      </c>
    </row>
    <row r="87" spans="1:9" s="118" customFormat="1">
      <c r="A87" s="142">
        <v>1</v>
      </c>
      <c r="B87" s="328">
        <v>45322</v>
      </c>
      <c r="C87" s="118">
        <v>33113</v>
      </c>
      <c r="D87" s="118" t="s">
        <v>5111</v>
      </c>
      <c r="E87" s="118" t="s">
        <v>5054</v>
      </c>
      <c r="F87" s="329"/>
      <c r="G87" s="329">
        <v>1009.85</v>
      </c>
      <c r="H87" s="329"/>
      <c r="I87" s="329">
        <v>130145.49</v>
      </c>
    </row>
    <row r="88" spans="1:9" s="118" customFormat="1">
      <c r="A88" s="142">
        <v>1</v>
      </c>
      <c r="B88" s="328">
        <v>45351</v>
      </c>
      <c r="D88" s="118" t="s">
        <v>5112</v>
      </c>
      <c r="E88" s="118" t="s">
        <v>5056</v>
      </c>
      <c r="F88" s="329"/>
      <c r="G88" s="329">
        <v>832.86</v>
      </c>
      <c r="H88" s="329"/>
      <c r="I88" s="329">
        <f>G88+I87+H88</f>
        <v>130978.35</v>
      </c>
    </row>
    <row r="89" spans="1:9" s="118" customFormat="1">
      <c r="A89" s="142">
        <v>1</v>
      </c>
      <c r="B89" s="328">
        <v>44986</v>
      </c>
      <c r="D89" s="118" t="s">
        <v>5126</v>
      </c>
      <c r="E89" s="118" t="s">
        <v>5058</v>
      </c>
      <c r="F89" s="329"/>
      <c r="G89" s="329"/>
      <c r="H89" s="329">
        <v>-104108.06</v>
      </c>
      <c r="I89" s="329">
        <f t="shared" ref="I89:I90" si="6">G89+I88+H89</f>
        <v>26870.290000000008</v>
      </c>
    </row>
    <row r="90" spans="1:9" s="118" customFormat="1">
      <c r="A90" s="142">
        <v>1</v>
      </c>
      <c r="B90" s="328">
        <v>44986</v>
      </c>
      <c r="D90" s="118" t="s">
        <v>5127</v>
      </c>
      <c r="E90" s="118" t="s">
        <v>5058</v>
      </c>
      <c r="F90" s="329"/>
      <c r="G90" s="329"/>
      <c r="H90" s="329">
        <v>-26870.29</v>
      </c>
      <c r="I90" s="329">
        <f t="shared" si="6"/>
        <v>0</v>
      </c>
    </row>
    <row r="91" spans="1:9">
      <c r="A91" s="107">
        <v>1</v>
      </c>
    </row>
    <row r="92" spans="1:9" s="107" customFormat="1">
      <c r="A92" s="107">
        <v>1</v>
      </c>
      <c r="B92" s="107" t="s">
        <v>5019</v>
      </c>
      <c r="C92" s="107" t="s">
        <v>463</v>
      </c>
      <c r="D92" s="107">
        <v>112334</v>
      </c>
      <c r="E92" s="107" t="s">
        <v>198</v>
      </c>
      <c r="F92" s="129" t="s">
        <v>5020</v>
      </c>
      <c r="G92" s="129"/>
    </row>
    <row r="93" spans="1:9">
      <c r="A93" s="107">
        <v>1</v>
      </c>
    </row>
    <row r="94" spans="1:9">
      <c r="A94" s="107">
        <v>1</v>
      </c>
      <c r="B94" t="s">
        <v>314</v>
      </c>
      <c r="C94" t="s">
        <v>5110</v>
      </c>
      <c r="D94" t="s">
        <v>5021</v>
      </c>
      <c r="E94" t="s">
        <v>5022</v>
      </c>
      <c r="F94" t="s">
        <v>5023</v>
      </c>
      <c r="G94" t="s">
        <v>425</v>
      </c>
      <c r="H94" t="s">
        <v>426</v>
      </c>
      <c r="I94" t="s">
        <v>428</v>
      </c>
    </row>
    <row r="95" spans="1:9" s="118" customFormat="1">
      <c r="A95" s="142">
        <v>1</v>
      </c>
      <c r="B95" s="328">
        <v>45322</v>
      </c>
      <c r="C95" s="118">
        <v>33113</v>
      </c>
      <c r="D95" s="118" t="s">
        <v>5111</v>
      </c>
      <c r="E95" s="118" t="s">
        <v>5054</v>
      </c>
      <c r="G95" s="118">
        <v>17.95</v>
      </c>
      <c r="I95" s="329">
        <v>2140.83</v>
      </c>
    </row>
    <row r="96" spans="1:9" s="118" customFormat="1">
      <c r="A96" s="142">
        <v>1</v>
      </c>
      <c r="B96" s="328">
        <v>45351</v>
      </c>
      <c r="D96" s="118" t="s">
        <v>5112</v>
      </c>
      <c r="E96" s="118" t="s">
        <v>5056</v>
      </c>
      <c r="G96" s="118">
        <v>14.82</v>
      </c>
      <c r="I96" s="329">
        <f>G96+H96+I95</f>
        <v>2155.65</v>
      </c>
    </row>
    <row r="97" spans="1:9" s="118" customFormat="1">
      <c r="A97" s="142">
        <v>1</v>
      </c>
      <c r="B97" s="328">
        <v>45382</v>
      </c>
      <c r="D97" s="118" t="s">
        <v>5113</v>
      </c>
      <c r="E97" s="118" t="s">
        <v>5058</v>
      </c>
      <c r="G97" s="118">
        <v>15.36</v>
      </c>
      <c r="I97" s="329">
        <f>G97+H97+I96</f>
        <v>2171.0100000000002</v>
      </c>
    </row>
    <row r="98" spans="1:9" s="118" customFormat="1">
      <c r="A98" s="142">
        <v>1</v>
      </c>
      <c r="B98" s="328">
        <v>45412</v>
      </c>
      <c r="D98" s="118" t="s">
        <v>5114</v>
      </c>
      <c r="E98" s="118" t="s">
        <v>5060</v>
      </c>
      <c r="G98" s="118">
        <v>16.48</v>
      </c>
      <c r="I98" s="329">
        <f>G98+H98+I97</f>
        <v>2187.4900000000002</v>
      </c>
    </row>
    <row r="99" spans="1:9" s="118" customFormat="1">
      <c r="A99" s="142">
        <v>1</v>
      </c>
      <c r="B99" s="328">
        <v>45436</v>
      </c>
      <c r="D99" s="118" t="s">
        <v>5124</v>
      </c>
      <c r="E99" s="118" t="s">
        <v>5128</v>
      </c>
      <c r="H99" s="118">
        <v>-227.28</v>
      </c>
      <c r="I99" s="329">
        <f t="shared" ref="I99:I101" si="7">G99+H99+I98</f>
        <v>1960.2100000000003</v>
      </c>
    </row>
    <row r="100" spans="1:9" s="118" customFormat="1">
      <c r="A100" s="142">
        <v>1</v>
      </c>
      <c r="B100" s="328">
        <v>45443</v>
      </c>
      <c r="D100" s="118" t="s">
        <v>5115</v>
      </c>
      <c r="E100" s="118" t="s">
        <v>5061</v>
      </c>
      <c r="G100" s="118">
        <v>15.69</v>
      </c>
      <c r="I100" s="329">
        <f t="shared" si="7"/>
        <v>1975.9000000000003</v>
      </c>
    </row>
    <row r="101" spans="1:9" s="118" customFormat="1">
      <c r="A101" s="142">
        <v>1</v>
      </c>
      <c r="B101" s="328">
        <v>45473</v>
      </c>
      <c r="D101" s="118" t="s">
        <v>5116</v>
      </c>
      <c r="E101" s="118" t="s">
        <v>5063</v>
      </c>
      <c r="G101" s="118">
        <v>13.14</v>
      </c>
      <c r="I101" s="329">
        <f t="shared" si="7"/>
        <v>1989.0400000000004</v>
      </c>
    </row>
    <row r="102" spans="1:9" s="118" customFormat="1">
      <c r="A102" s="142">
        <v>1</v>
      </c>
      <c r="B102" s="328">
        <v>45504</v>
      </c>
      <c r="D102" s="118" t="s">
        <v>5117</v>
      </c>
      <c r="E102" s="118" t="s">
        <v>5118</v>
      </c>
      <c r="G102" s="118">
        <v>15.14</v>
      </c>
      <c r="I102" s="329">
        <v>2004.18</v>
      </c>
    </row>
    <row r="103" spans="1:9" s="118" customFormat="1">
      <c r="A103" s="142">
        <v>1</v>
      </c>
      <c r="B103" s="328">
        <v>45535</v>
      </c>
      <c r="D103" s="118" t="s">
        <v>5119</v>
      </c>
      <c r="E103" s="118" t="s">
        <v>5120</v>
      </c>
      <c r="G103" s="118">
        <v>14.47</v>
      </c>
      <c r="I103" s="329">
        <v>2018.65</v>
      </c>
    </row>
    <row r="104" spans="1:9">
      <c r="A104" s="107">
        <v>1</v>
      </c>
      <c r="B104" s="120">
        <v>45565</v>
      </c>
      <c r="D104" t="s">
        <v>5121</v>
      </c>
      <c r="E104" t="s">
        <v>5122</v>
      </c>
      <c r="G104">
        <v>13.97</v>
      </c>
      <c r="I104" s="117">
        <v>2032.62</v>
      </c>
    </row>
    <row r="105" spans="1:9">
      <c r="A105" s="107">
        <v>1</v>
      </c>
    </row>
    <row r="106" spans="1:9" s="107" customFormat="1">
      <c r="A106" s="107">
        <v>1</v>
      </c>
      <c r="B106" s="107" t="s">
        <v>5019</v>
      </c>
      <c r="C106" s="107" t="s">
        <v>464</v>
      </c>
      <c r="D106" s="107">
        <v>112336</v>
      </c>
      <c r="E106" s="107" t="s">
        <v>465</v>
      </c>
      <c r="F106" s="107" t="s">
        <v>5020</v>
      </c>
    </row>
    <row r="107" spans="1:9">
      <c r="A107" s="107">
        <v>1</v>
      </c>
    </row>
    <row r="108" spans="1:9">
      <c r="A108" s="107">
        <v>1</v>
      </c>
      <c r="B108" t="s">
        <v>314</v>
      </c>
      <c r="C108" t="s">
        <v>5110</v>
      </c>
      <c r="D108" t="s">
        <v>5021</v>
      </c>
      <c r="E108" t="s">
        <v>5022</v>
      </c>
      <c r="F108" t="s">
        <v>5023</v>
      </c>
      <c r="G108" t="s">
        <v>425</v>
      </c>
      <c r="H108" t="s">
        <v>426</v>
      </c>
      <c r="I108" t="s">
        <v>428</v>
      </c>
    </row>
    <row r="109" spans="1:9" s="118" customFormat="1">
      <c r="A109" s="142">
        <v>1</v>
      </c>
      <c r="B109" s="328">
        <v>45322</v>
      </c>
      <c r="C109" s="118">
        <v>33113</v>
      </c>
      <c r="D109" s="118" t="s">
        <v>5111</v>
      </c>
      <c r="E109" s="118" t="s">
        <v>5054</v>
      </c>
      <c r="G109" s="329">
        <v>6483.91</v>
      </c>
      <c r="I109" s="329">
        <v>757213.92</v>
      </c>
    </row>
    <row r="110" spans="1:9" s="118" customFormat="1">
      <c r="A110" s="142">
        <v>1</v>
      </c>
      <c r="B110" s="328">
        <v>45351</v>
      </c>
      <c r="D110" s="118" t="s">
        <v>5112</v>
      </c>
      <c r="E110" s="118" t="s">
        <v>5056</v>
      </c>
      <c r="G110" s="329">
        <v>5347.55</v>
      </c>
      <c r="I110" s="329">
        <f>G110+H110+I109</f>
        <v>762561.47000000009</v>
      </c>
    </row>
    <row r="111" spans="1:9" s="118" customFormat="1">
      <c r="A111" s="142">
        <v>1</v>
      </c>
      <c r="B111" s="328">
        <v>45016</v>
      </c>
      <c r="D111" s="118" t="s">
        <v>5129</v>
      </c>
      <c r="E111" s="118" t="s">
        <v>5058</v>
      </c>
      <c r="G111" s="329"/>
      <c r="H111" s="329">
        <v>-523053.03</v>
      </c>
      <c r="I111" s="329">
        <f t="shared" ref="I111:I113" si="8">G111+H111+I110</f>
        <v>239508.44000000006</v>
      </c>
    </row>
    <row r="112" spans="1:9" s="118" customFormat="1">
      <c r="A112" s="142">
        <v>1</v>
      </c>
      <c r="B112" s="328">
        <v>45016</v>
      </c>
      <c r="D112" s="118" t="s">
        <v>5129</v>
      </c>
      <c r="E112" s="118" t="s">
        <v>5058</v>
      </c>
      <c r="G112" s="329"/>
      <c r="H112" s="329">
        <v>-113024.02</v>
      </c>
      <c r="I112" s="329">
        <f t="shared" si="8"/>
        <v>126484.42000000006</v>
      </c>
    </row>
    <row r="113" spans="1:9" s="118" customFormat="1">
      <c r="A113" s="142">
        <v>1</v>
      </c>
      <c r="B113" s="328">
        <v>45016</v>
      </c>
      <c r="D113" s="118" t="s">
        <v>5113</v>
      </c>
      <c r="E113" s="118" t="s">
        <v>5058</v>
      </c>
      <c r="G113" s="329">
        <v>960.47</v>
      </c>
      <c r="I113" s="329">
        <f t="shared" si="8"/>
        <v>127444.89000000006</v>
      </c>
    </row>
    <row r="114" spans="1:9" s="118" customFormat="1">
      <c r="A114" s="142">
        <v>1</v>
      </c>
      <c r="B114" s="328">
        <v>45412</v>
      </c>
      <c r="D114" s="118" t="s">
        <v>5114</v>
      </c>
      <c r="E114" s="118" t="s">
        <v>5060</v>
      </c>
      <c r="G114" s="329">
        <v>1029.8900000000001</v>
      </c>
      <c r="I114" s="329">
        <f>G114+H114+I113</f>
        <v>128474.78000000006</v>
      </c>
    </row>
    <row r="115" spans="1:9" s="118" customFormat="1">
      <c r="A115" s="142">
        <v>1</v>
      </c>
      <c r="B115" s="328">
        <v>45443</v>
      </c>
      <c r="D115" s="118" t="s">
        <v>5115</v>
      </c>
      <c r="E115" s="118" t="s">
        <v>5061</v>
      </c>
      <c r="G115" s="329">
        <v>960.46</v>
      </c>
      <c r="I115" s="329">
        <f t="shared" ref="I115:I117" si="9">G115+H115+I114</f>
        <v>129435.24000000006</v>
      </c>
    </row>
    <row r="116" spans="1:9" s="118" customFormat="1">
      <c r="A116" s="142">
        <v>1</v>
      </c>
      <c r="B116" s="328">
        <v>45473</v>
      </c>
      <c r="D116" s="118" t="s">
        <v>5116</v>
      </c>
      <c r="E116" s="118" t="s">
        <v>5063</v>
      </c>
      <c r="G116" s="329">
        <v>914.18</v>
      </c>
      <c r="I116" s="329">
        <f t="shared" si="9"/>
        <v>130349.42000000006</v>
      </c>
    </row>
    <row r="117" spans="1:9" s="118" customFormat="1">
      <c r="A117" s="142">
        <v>1</v>
      </c>
      <c r="B117" s="328">
        <v>45473</v>
      </c>
      <c r="D117" s="118" t="s">
        <v>5113</v>
      </c>
      <c r="E117" s="118" t="s">
        <v>5063</v>
      </c>
      <c r="G117" s="329">
        <v>6684.45</v>
      </c>
      <c r="I117" s="329">
        <f t="shared" si="9"/>
        <v>137033.87000000005</v>
      </c>
    </row>
    <row r="118" spans="1:9" s="118" customFormat="1">
      <c r="A118" s="142">
        <v>1</v>
      </c>
      <c r="B118" s="328">
        <v>45504</v>
      </c>
      <c r="D118" s="118" t="s">
        <v>5117</v>
      </c>
      <c r="E118" s="118" t="s">
        <v>5118</v>
      </c>
      <c r="G118" s="329">
        <v>1053.04</v>
      </c>
      <c r="I118" s="329">
        <v>138086.91</v>
      </c>
    </row>
    <row r="119" spans="1:9" s="118" customFormat="1">
      <c r="A119" s="142">
        <v>1</v>
      </c>
      <c r="B119" s="328">
        <v>45535</v>
      </c>
      <c r="D119" s="118" t="s">
        <v>5119</v>
      </c>
      <c r="E119" s="118" t="s">
        <v>5120</v>
      </c>
      <c r="G119" s="329">
        <v>1006.75</v>
      </c>
      <c r="I119" s="329">
        <v>139093.66</v>
      </c>
    </row>
    <row r="120" spans="1:9">
      <c r="A120" s="107">
        <v>1</v>
      </c>
      <c r="B120" s="120">
        <v>45565</v>
      </c>
      <c r="D120" t="s">
        <v>5121</v>
      </c>
      <c r="E120" t="s">
        <v>5122</v>
      </c>
      <c r="G120" s="117">
        <v>972.03</v>
      </c>
      <c r="I120" s="117">
        <v>140065.69</v>
      </c>
    </row>
    <row r="121" spans="1:9">
      <c r="A121" s="107">
        <v>1</v>
      </c>
    </row>
    <row r="122" spans="1:9" s="107" customFormat="1">
      <c r="A122" s="107">
        <v>1</v>
      </c>
      <c r="B122" s="107" t="s">
        <v>5019</v>
      </c>
      <c r="C122" s="107" t="s">
        <v>466</v>
      </c>
      <c r="D122" s="107">
        <v>112337</v>
      </c>
      <c r="E122" s="107" t="s">
        <v>467</v>
      </c>
      <c r="F122" s="107" t="s">
        <v>5020</v>
      </c>
    </row>
    <row r="123" spans="1:9">
      <c r="A123" s="107">
        <v>1</v>
      </c>
    </row>
    <row r="124" spans="1:9">
      <c r="A124" s="107">
        <v>1</v>
      </c>
      <c r="B124" t="s">
        <v>314</v>
      </c>
      <c r="C124" t="s">
        <v>5110</v>
      </c>
      <c r="D124" t="s">
        <v>5021</v>
      </c>
      <c r="E124" t="s">
        <v>5022</v>
      </c>
      <c r="F124" t="s">
        <v>5023</v>
      </c>
      <c r="G124" t="s">
        <v>425</v>
      </c>
      <c r="H124" t="s">
        <v>426</v>
      </c>
      <c r="I124" t="s">
        <v>428</v>
      </c>
    </row>
    <row r="125" spans="1:9" s="118" customFormat="1">
      <c r="A125" s="142">
        <v>1</v>
      </c>
      <c r="B125" s="328">
        <v>45322</v>
      </c>
      <c r="C125" s="118">
        <v>33113</v>
      </c>
      <c r="D125" s="118" t="s">
        <v>5111</v>
      </c>
      <c r="E125" s="118" t="s">
        <v>5054</v>
      </c>
      <c r="G125" s="329">
        <v>2594.94</v>
      </c>
      <c r="I125" s="329">
        <v>303045.84000000003</v>
      </c>
    </row>
    <row r="126" spans="1:9" s="118" customFormat="1">
      <c r="A126" s="142">
        <v>1</v>
      </c>
      <c r="B126" s="328">
        <v>45351</v>
      </c>
      <c r="D126" s="118" t="s">
        <v>5112</v>
      </c>
      <c r="E126" s="118" t="s">
        <v>5056</v>
      </c>
      <c r="G126" s="329">
        <v>2140.15</v>
      </c>
      <c r="I126" s="329">
        <f>G126+H126+I125</f>
        <v>305185.99000000005</v>
      </c>
    </row>
    <row r="127" spans="1:9" s="118" customFormat="1">
      <c r="A127" s="142">
        <v>1</v>
      </c>
      <c r="B127" s="328">
        <v>45382</v>
      </c>
      <c r="D127" s="118" t="s">
        <v>5113</v>
      </c>
      <c r="E127" s="118" t="s">
        <v>5058</v>
      </c>
      <c r="G127" s="329">
        <v>2220.41</v>
      </c>
      <c r="I127" s="329">
        <f>G127+H127+I126</f>
        <v>307406.40000000002</v>
      </c>
    </row>
    <row r="128" spans="1:9" s="118" customFormat="1">
      <c r="A128" s="142">
        <v>1</v>
      </c>
      <c r="B128" s="328">
        <v>45412</v>
      </c>
      <c r="D128" s="118" t="s">
        <v>5114</v>
      </c>
      <c r="E128" s="118" t="s">
        <v>5060</v>
      </c>
      <c r="G128" s="329">
        <v>2380.9299999999998</v>
      </c>
      <c r="I128" s="329">
        <f>G128+H128+I127</f>
        <v>309787.33</v>
      </c>
    </row>
    <row r="129" spans="1:9" s="118" customFormat="1">
      <c r="A129" s="142">
        <v>1</v>
      </c>
      <c r="B129" s="328">
        <v>45443</v>
      </c>
      <c r="D129" s="118" t="s">
        <v>5115</v>
      </c>
      <c r="E129" s="118" t="s">
        <v>5061</v>
      </c>
      <c r="G129" s="329">
        <v>2220.41</v>
      </c>
      <c r="I129" s="329">
        <f t="shared" ref="I129:I132" si="10">G129+H129+I128</f>
        <v>312007.74</v>
      </c>
    </row>
    <row r="130" spans="1:9" s="118" customFormat="1">
      <c r="A130" s="142">
        <v>1</v>
      </c>
      <c r="B130" s="328">
        <v>45464</v>
      </c>
      <c r="D130" s="118" t="s">
        <v>5130</v>
      </c>
      <c r="E130" s="118" t="s">
        <v>5063</v>
      </c>
      <c r="G130" s="329"/>
      <c r="H130" s="329">
        <v>-31711.01</v>
      </c>
      <c r="I130" s="329">
        <f t="shared" si="10"/>
        <v>280296.73</v>
      </c>
    </row>
    <row r="131" spans="1:9" s="118" customFormat="1">
      <c r="A131" s="142">
        <v>1</v>
      </c>
      <c r="B131" s="328">
        <v>45464</v>
      </c>
      <c r="D131" s="118" t="s">
        <v>5131</v>
      </c>
      <c r="E131" s="118" t="s">
        <v>5063</v>
      </c>
      <c r="G131" s="329"/>
      <c r="H131" s="329">
        <v>-147167.1</v>
      </c>
      <c r="I131" s="329">
        <f t="shared" si="10"/>
        <v>133129.62999999998</v>
      </c>
    </row>
    <row r="132" spans="1:9" s="118" customFormat="1">
      <c r="A132" s="142">
        <v>1</v>
      </c>
      <c r="B132" s="328">
        <v>45473</v>
      </c>
      <c r="D132" s="118" t="s">
        <v>5116</v>
      </c>
      <c r="E132" s="118" t="s">
        <v>5063</v>
      </c>
      <c r="F132" s="329"/>
      <c r="G132" s="329">
        <v>3587.25</v>
      </c>
      <c r="H132" s="329"/>
      <c r="I132" s="329">
        <f t="shared" si="10"/>
        <v>136716.87999999998</v>
      </c>
    </row>
    <row r="133" spans="1:9" s="118" customFormat="1">
      <c r="A133" s="142">
        <v>1</v>
      </c>
      <c r="B133" s="328">
        <v>45504</v>
      </c>
      <c r="D133" s="118" t="s">
        <v>5117</v>
      </c>
      <c r="E133" s="118" t="s">
        <v>5118</v>
      </c>
      <c r="F133" s="329"/>
      <c r="G133" s="329">
        <v>1050.5999999999999</v>
      </c>
      <c r="H133" s="329"/>
      <c r="I133" s="329">
        <v>137767.48000000001</v>
      </c>
    </row>
    <row r="134" spans="1:9">
      <c r="A134" s="107">
        <v>1</v>
      </c>
      <c r="B134" s="120">
        <v>45535</v>
      </c>
      <c r="D134" t="s">
        <v>5132</v>
      </c>
      <c r="E134" t="s">
        <v>5120</v>
      </c>
      <c r="F134" s="117"/>
      <c r="G134" s="117"/>
      <c r="H134" s="117">
        <v>-14255.49</v>
      </c>
      <c r="I134" s="117">
        <v>123511.99</v>
      </c>
    </row>
    <row r="135" spans="1:9">
      <c r="A135" s="107">
        <v>1</v>
      </c>
      <c r="B135" s="120">
        <v>45535</v>
      </c>
      <c r="D135" t="s">
        <v>5132</v>
      </c>
      <c r="E135" t="s">
        <v>5120</v>
      </c>
      <c r="F135" s="117"/>
      <c r="G135" s="117"/>
      <c r="H135" s="117">
        <v>-66289.11</v>
      </c>
      <c r="I135" s="117">
        <v>57222.879999999997</v>
      </c>
    </row>
    <row r="136" spans="1:9">
      <c r="A136" s="107">
        <v>1</v>
      </c>
      <c r="B136" s="120">
        <v>45535</v>
      </c>
      <c r="D136" t="s">
        <v>5133</v>
      </c>
      <c r="E136" t="s">
        <v>5120</v>
      </c>
      <c r="F136" s="117"/>
      <c r="G136" s="117">
        <v>1154.51</v>
      </c>
      <c r="H136" s="117"/>
      <c r="I136" s="117">
        <v>58377.39</v>
      </c>
    </row>
    <row r="137" spans="1:9">
      <c r="A137" s="107">
        <v>1</v>
      </c>
      <c r="B137" s="120">
        <v>45535</v>
      </c>
      <c r="D137" t="s">
        <v>5119</v>
      </c>
      <c r="E137" t="s">
        <v>5120</v>
      </c>
      <c r="F137" s="117"/>
      <c r="G137" s="117">
        <v>417.2</v>
      </c>
      <c r="H137" s="117"/>
      <c r="I137" s="117">
        <v>58794.59</v>
      </c>
    </row>
    <row r="138" spans="1:9">
      <c r="A138" s="107">
        <v>1</v>
      </c>
      <c r="B138" s="120"/>
      <c r="F138" s="117"/>
      <c r="G138" s="117"/>
      <c r="H138" s="117"/>
      <c r="I138" s="117"/>
    </row>
    <row r="139" spans="1:9" s="107" customFormat="1">
      <c r="A139" s="107">
        <v>1</v>
      </c>
      <c r="B139" s="107" t="s">
        <v>5019</v>
      </c>
      <c r="C139" t="s">
        <v>1316</v>
      </c>
      <c r="D139">
        <v>112338</v>
      </c>
      <c r="E139" t="s">
        <v>1317</v>
      </c>
      <c r="F139" s="129" t="s">
        <v>5020</v>
      </c>
      <c r="G139" s="129"/>
    </row>
    <row r="140" spans="1:9">
      <c r="A140" s="107">
        <v>1</v>
      </c>
    </row>
    <row r="141" spans="1:9">
      <c r="A141" s="107">
        <v>1</v>
      </c>
      <c r="B141" t="s">
        <v>314</v>
      </c>
      <c r="C141" t="s">
        <v>5110</v>
      </c>
      <c r="D141" t="s">
        <v>5021</v>
      </c>
      <c r="E141" t="s">
        <v>5022</v>
      </c>
      <c r="F141" t="s">
        <v>5023</v>
      </c>
      <c r="G141" t="s">
        <v>425</v>
      </c>
      <c r="H141" t="s">
        <v>426</v>
      </c>
      <c r="I141" t="s">
        <v>428</v>
      </c>
    </row>
    <row r="142" spans="1:9">
      <c r="A142" s="107">
        <v>1</v>
      </c>
      <c r="B142" s="120">
        <v>45292</v>
      </c>
      <c r="C142">
        <v>112316</v>
      </c>
      <c r="D142" t="s">
        <v>5123</v>
      </c>
      <c r="E142" t="s">
        <v>5054</v>
      </c>
      <c r="G142" s="117">
        <v>842004.23</v>
      </c>
      <c r="I142" s="117">
        <v>842004.23</v>
      </c>
    </row>
    <row r="143" spans="1:9" s="118" customFormat="1">
      <c r="A143" s="142">
        <v>1</v>
      </c>
      <c r="B143" s="328">
        <v>45322</v>
      </c>
      <c r="C143" s="118">
        <v>33113</v>
      </c>
      <c r="D143" s="118" t="s">
        <v>5111</v>
      </c>
      <c r="E143" s="118" t="s">
        <v>5054</v>
      </c>
      <c r="G143" s="329">
        <v>8167.44</v>
      </c>
      <c r="I143" s="329">
        <v>850171.67</v>
      </c>
    </row>
    <row r="144" spans="1:9" s="118" customFormat="1">
      <c r="A144" s="142">
        <v>1</v>
      </c>
      <c r="B144" s="328">
        <v>45351</v>
      </c>
      <c r="D144" s="118" t="s">
        <v>5112</v>
      </c>
      <c r="E144" s="118" t="s">
        <v>5056</v>
      </c>
      <c r="G144" s="329">
        <v>6736.03</v>
      </c>
      <c r="I144" s="329">
        <f>G144+H144+I143</f>
        <v>856907.70000000007</v>
      </c>
    </row>
    <row r="145" spans="1:9" s="118" customFormat="1">
      <c r="A145" s="142">
        <v>1</v>
      </c>
      <c r="B145" s="328">
        <v>45382</v>
      </c>
      <c r="D145" s="118" t="s">
        <v>5113</v>
      </c>
      <c r="E145" s="118" t="s">
        <v>5058</v>
      </c>
      <c r="G145" s="329">
        <v>6988.64</v>
      </c>
      <c r="I145" s="329">
        <f>G145+H145+I144</f>
        <v>863896.34000000008</v>
      </c>
    </row>
    <row r="146" spans="1:9" s="118" customFormat="1">
      <c r="A146" s="142">
        <v>1</v>
      </c>
      <c r="B146" s="328">
        <v>45412</v>
      </c>
      <c r="D146" s="118" t="s">
        <v>5114</v>
      </c>
      <c r="E146" s="118" t="s">
        <v>5060</v>
      </c>
      <c r="G146" s="329">
        <v>7493.84</v>
      </c>
      <c r="I146" s="329">
        <f>G146+H146+I145</f>
        <v>871390.18</v>
      </c>
    </row>
    <row r="147" spans="1:9" s="118" customFormat="1">
      <c r="A147" s="142">
        <v>1</v>
      </c>
      <c r="B147" s="328">
        <v>45443</v>
      </c>
      <c r="D147" s="118" t="s">
        <v>5115</v>
      </c>
      <c r="E147" s="118" t="s">
        <v>5061</v>
      </c>
      <c r="G147" s="329">
        <v>6988.64</v>
      </c>
      <c r="I147" s="329">
        <f t="shared" ref="I147:I148" si="11">G147+H147+I146</f>
        <v>878378.82000000007</v>
      </c>
    </row>
    <row r="148" spans="1:9" s="118" customFormat="1">
      <c r="A148" s="142">
        <v>1</v>
      </c>
      <c r="B148" s="328">
        <v>45473</v>
      </c>
      <c r="D148" s="118" t="s">
        <v>5116</v>
      </c>
      <c r="E148" s="118" t="s">
        <v>5063</v>
      </c>
      <c r="G148" s="329">
        <v>6651.83</v>
      </c>
      <c r="I148" s="329">
        <f t="shared" si="11"/>
        <v>885030.65</v>
      </c>
    </row>
    <row r="149" spans="1:9" s="118" customFormat="1">
      <c r="A149" s="142">
        <v>1</v>
      </c>
      <c r="B149" s="328">
        <v>45504</v>
      </c>
      <c r="D149" s="118" t="s">
        <v>5117</v>
      </c>
      <c r="E149" s="118" t="s">
        <v>5118</v>
      </c>
      <c r="G149" s="329">
        <v>7662.23</v>
      </c>
      <c r="I149" s="329">
        <v>892692.88</v>
      </c>
    </row>
    <row r="150" spans="1:9" s="118" customFormat="1">
      <c r="A150" s="142">
        <v>1</v>
      </c>
      <c r="B150" s="328">
        <v>45535</v>
      </c>
      <c r="D150" s="118" t="s">
        <v>5119</v>
      </c>
      <c r="E150" s="118" t="s">
        <v>5120</v>
      </c>
      <c r="G150" s="329">
        <v>7325.44</v>
      </c>
      <c r="I150" s="329">
        <v>900018.32</v>
      </c>
    </row>
    <row r="151" spans="1:9">
      <c r="A151" s="107"/>
      <c r="B151" s="120">
        <v>45565</v>
      </c>
      <c r="D151" t="s">
        <v>5121</v>
      </c>
      <c r="E151" t="s">
        <v>5122</v>
      </c>
      <c r="G151" s="117">
        <v>7072.84</v>
      </c>
      <c r="I151" s="117">
        <v>907091.16</v>
      </c>
    </row>
    <row r="152" spans="1:9">
      <c r="A152" s="107">
        <v>1</v>
      </c>
      <c r="B152" s="120"/>
      <c r="G152" s="117"/>
      <c r="I152" s="117"/>
    </row>
    <row r="153" spans="1:9">
      <c r="A153" s="107">
        <v>1</v>
      </c>
      <c r="B153" s="107" t="s">
        <v>5019</v>
      </c>
      <c r="C153" s="107" t="s">
        <v>1318</v>
      </c>
      <c r="D153" s="107">
        <v>112339</v>
      </c>
      <c r="E153" s="107" t="s">
        <v>1319</v>
      </c>
      <c r="F153" s="107" t="s">
        <v>5020</v>
      </c>
      <c r="G153" s="107">
        <v>0</v>
      </c>
      <c r="I153" s="117"/>
    </row>
    <row r="154" spans="1:9">
      <c r="A154" s="107">
        <v>1</v>
      </c>
      <c r="B154" s="120"/>
      <c r="G154" s="117"/>
      <c r="I154" s="117"/>
    </row>
    <row r="155" spans="1:9">
      <c r="A155" s="107">
        <v>1</v>
      </c>
      <c r="B155" t="s">
        <v>314</v>
      </c>
      <c r="C155" t="s">
        <v>5110</v>
      </c>
      <c r="D155" t="s">
        <v>5021</v>
      </c>
      <c r="E155" t="s">
        <v>5022</v>
      </c>
      <c r="F155" t="s">
        <v>5023</v>
      </c>
      <c r="G155" t="s">
        <v>425</v>
      </c>
      <c r="H155" t="s">
        <v>426</v>
      </c>
      <c r="I155" t="s">
        <v>428</v>
      </c>
    </row>
    <row r="156" spans="1:9">
      <c r="A156" s="107">
        <v>1</v>
      </c>
      <c r="B156" s="120">
        <v>45292</v>
      </c>
      <c r="C156">
        <v>112317</v>
      </c>
      <c r="D156" t="s">
        <v>5134</v>
      </c>
      <c r="E156" t="s">
        <v>5054</v>
      </c>
      <c r="G156" s="117">
        <v>335274.46000000002</v>
      </c>
      <c r="I156" s="117">
        <v>335274.46000000002</v>
      </c>
    </row>
    <row r="157" spans="1:9" s="118" customFormat="1">
      <c r="A157" s="142">
        <v>1</v>
      </c>
      <c r="B157" s="328">
        <v>45322</v>
      </c>
      <c r="C157" s="118">
        <v>33113</v>
      </c>
      <c r="D157" s="118" t="s">
        <v>5111</v>
      </c>
      <c r="E157" s="118" t="s">
        <v>5054</v>
      </c>
      <c r="G157" s="329">
        <v>3252.16</v>
      </c>
      <c r="I157" s="329">
        <v>338526.62</v>
      </c>
    </row>
    <row r="158" spans="1:9" s="118" customFormat="1">
      <c r="A158" s="142">
        <v>1</v>
      </c>
      <c r="B158" s="328">
        <v>45351</v>
      </c>
      <c r="D158" s="118" t="s">
        <v>5112</v>
      </c>
      <c r="E158" s="118" t="s">
        <v>5056</v>
      </c>
      <c r="G158" s="329">
        <v>2682.2</v>
      </c>
      <c r="I158" s="329">
        <f>G158+H158+I157</f>
        <v>341208.82</v>
      </c>
    </row>
    <row r="159" spans="1:9" s="118" customFormat="1">
      <c r="A159" s="142">
        <v>1</v>
      </c>
      <c r="B159" s="328">
        <v>45382</v>
      </c>
      <c r="D159" s="118" t="s">
        <v>5113</v>
      </c>
      <c r="E159" s="118" t="s">
        <v>5058</v>
      </c>
      <c r="G159" s="329">
        <v>2782.78</v>
      </c>
      <c r="I159" s="329">
        <f>G159+H159+I158</f>
        <v>343991.60000000003</v>
      </c>
    </row>
    <row r="160" spans="1:9" s="118" customFormat="1">
      <c r="A160" s="142">
        <v>1</v>
      </c>
      <c r="B160" s="328">
        <v>45412</v>
      </c>
      <c r="D160" s="118" t="s">
        <v>5114</v>
      </c>
      <c r="E160" s="118" t="s">
        <v>5060</v>
      </c>
      <c r="G160" s="329">
        <v>2983.94</v>
      </c>
      <c r="I160" s="329">
        <f>G160+H160+I159</f>
        <v>346975.54000000004</v>
      </c>
    </row>
    <row r="161" spans="1:9" s="118" customFormat="1">
      <c r="A161" s="142">
        <v>1</v>
      </c>
      <c r="B161" s="328">
        <v>45443</v>
      </c>
      <c r="D161" s="118" t="s">
        <v>5115</v>
      </c>
      <c r="E161" s="118" t="s">
        <v>5061</v>
      </c>
      <c r="G161" s="329">
        <v>2782.78</v>
      </c>
      <c r="I161" s="329">
        <f t="shared" ref="I161:I162" si="12">G161+H161+I160</f>
        <v>349758.32000000007</v>
      </c>
    </row>
    <row r="162" spans="1:9" s="118" customFormat="1">
      <c r="A162" s="142">
        <v>1</v>
      </c>
      <c r="B162" s="328">
        <v>45473</v>
      </c>
      <c r="D162" s="118" t="s">
        <v>5116</v>
      </c>
      <c r="E162" s="118" t="s">
        <v>5063</v>
      </c>
      <c r="G162" s="329">
        <v>2648.66</v>
      </c>
      <c r="I162" s="329">
        <f t="shared" si="12"/>
        <v>352406.98000000004</v>
      </c>
    </row>
    <row r="163" spans="1:9" s="118" customFormat="1">
      <c r="A163" s="142">
        <v>1</v>
      </c>
      <c r="B163" s="328">
        <v>45504</v>
      </c>
      <c r="D163" s="118" t="s">
        <v>5117</v>
      </c>
      <c r="E163" s="118" t="s">
        <v>5118</v>
      </c>
      <c r="G163" s="329">
        <v>3051</v>
      </c>
      <c r="I163" s="329">
        <v>355457.98</v>
      </c>
    </row>
    <row r="164" spans="1:9" s="118" customFormat="1">
      <c r="A164" s="142">
        <v>1</v>
      </c>
      <c r="B164" s="328">
        <v>45535</v>
      </c>
      <c r="D164" s="118" t="s">
        <v>5119</v>
      </c>
      <c r="E164" s="118" t="s">
        <v>5120</v>
      </c>
      <c r="G164" s="329">
        <v>2916.89</v>
      </c>
      <c r="I164" s="329">
        <v>358374.87</v>
      </c>
    </row>
    <row r="165" spans="1:9">
      <c r="A165" s="107">
        <v>1</v>
      </c>
      <c r="B165" s="120">
        <v>45565</v>
      </c>
      <c r="D165" t="s">
        <v>5121</v>
      </c>
      <c r="E165" t="s">
        <v>5122</v>
      </c>
      <c r="G165" s="117">
        <v>2816.31</v>
      </c>
      <c r="I165" s="117">
        <v>361191.18</v>
      </c>
    </row>
    <row r="166" spans="1:9">
      <c r="A166" s="107">
        <v>1</v>
      </c>
    </row>
    <row r="167" spans="1:9">
      <c r="A167" s="107">
        <v>1</v>
      </c>
      <c r="B167" t="s">
        <v>5019</v>
      </c>
      <c r="C167" t="s">
        <v>507</v>
      </c>
      <c r="D167">
        <v>12131</v>
      </c>
      <c r="E167" t="s">
        <v>508</v>
      </c>
      <c r="F167" s="117" t="s">
        <v>5020</v>
      </c>
      <c r="G167" s="117"/>
    </row>
    <row r="168" spans="1:9">
      <c r="A168" s="107">
        <v>1</v>
      </c>
    </row>
    <row r="169" spans="1:9">
      <c r="A169" s="107">
        <v>1</v>
      </c>
      <c r="B169" t="s">
        <v>314</v>
      </c>
      <c r="C169" t="s">
        <v>5110</v>
      </c>
      <c r="D169" t="s">
        <v>5021</v>
      </c>
      <c r="E169" t="s">
        <v>5022</v>
      </c>
      <c r="F169" t="s">
        <v>5023</v>
      </c>
      <c r="G169" t="s">
        <v>425</v>
      </c>
      <c r="H169" t="s">
        <v>426</v>
      </c>
      <c r="I169" t="s">
        <v>428</v>
      </c>
    </row>
    <row r="170" spans="1:9" s="118" customFormat="1">
      <c r="A170" s="142">
        <v>1</v>
      </c>
      <c r="B170" s="328">
        <v>45322</v>
      </c>
      <c r="C170" s="118">
        <v>33113</v>
      </c>
      <c r="D170" s="118" t="s">
        <v>5111</v>
      </c>
      <c r="E170" s="118" t="s">
        <v>5054</v>
      </c>
      <c r="G170" s="118">
        <v>167.86</v>
      </c>
      <c r="I170" s="329">
        <v>23618.34</v>
      </c>
    </row>
    <row r="171" spans="1:9" s="118" customFormat="1">
      <c r="A171" s="142">
        <v>1</v>
      </c>
      <c r="B171" s="328">
        <v>45351</v>
      </c>
      <c r="D171" s="118" t="s">
        <v>5112</v>
      </c>
      <c r="E171" s="118" t="s">
        <v>5056</v>
      </c>
      <c r="G171" s="118">
        <v>138.44</v>
      </c>
      <c r="I171" s="329">
        <f>G171+H171+I170</f>
        <v>23756.78</v>
      </c>
    </row>
    <row r="172" spans="1:9" s="118" customFormat="1">
      <c r="A172" s="142">
        <v>1</v>
      </c>
      <c r="B172" s="328">
        <v>45382</v>
      </c>
      <c r="D172" s="118" t="s">
        <v>5113</v>
      </c>
      <c r="E172" s="118" t="s">
        <v>5058</v>
      </c>
      <c r="G172" s="118">
        <v>143.63999999999999</v>
      </c>
      <c r="I172" s="329">
        <f>G172+H172+I171</f>
        <v>23900.42</v>
      </c>
    </row>
    <row r="173" spans="1:9" s="118" customFormat="1">
      <c r="A173" s="142">
        <v>1</v>
      </c>
      <c r="B173" s="328">
        <v>45412</v>
      </c>
      <c r="D173" s="118" t="s">
        <v>5114</v>
      </c>
      <c r="E173" s="118" t="s">
        <v>5060</v>
      </c>
      <c r="G173" s="118">
        <v>154.02000000000001</v>
      </c>
      <c r="I173" s="329">
        <f>G173+I172</f>
        <v>24054.44</v>
      </c>
    </row>
    <row r="174" spans="1:9" s="118" customFormat="1">
      <c r="A174" s="142">
        <v>1</v>
      </c>
      <c r="B174" s="328">
        <v>45443</v>
      </c>
      <c r="D174" s="118" t="s">
        <v>5115</v>
      </c>
      <c r="E174" s="118" t="s">
        <v>5061</v>
      </c>
      <c r="G174" s="118">
        <v>143.63999999999999</v>
      </c>
      <c r="I174" s="329">
        <f t="shared" ref="I174:I175" si="13">G174+I173</f>
        <v>24198.079999999998</v>
      </c>
    </row>
    <row r="175" spans="1:9" s="118" customFormat="1">
      <c r="A175" s="142">
        <v>1</v>
      </c>
      <c r="B175" s="328">
        <v>45473</v>
      </c>
      <c r="D175" s="118" t="s">
        <v>5116</v>
      </c>
      <c r="E175" s="118" t="s">
        <v>5063</v>
      </c>
      <c r="G175" s="118">
        <v>136.71</v>
      </c>
      <c r="I175" s="329">
        <f t="shared" si="13"/>
        <v>24334.789999999997</v>
      </c>
    </row>
    <row r="176" spans="1:9" s="118" customFormat="1">
      <c r="A176" s="142">
        <v>1</v>
      </c>
      <c r="B176" s="328">
        <v>45504</v>
      </c>
      <c r="D176" s="118" t="s">
        <v>5117</v>
      </c>
      <c r="E176" s="118" t="s">
        <v>5118</v>
      </c>
      <c r="G176" s="118">
        <v>157.47999999999999</v>
      </c>
      <c r="I176" s="329">
        <v>24492.27</v>
      </c>
    </row>
    <row r="177" spans="1:9" s="118" customFormat="1">
      <c r="A177" s="142">
        <v>1</v>
      </c>
      <c r="B177" s="328">
        <v>45535</v>
      </c>
      <c r="D177" s="118" t="s">
        <v>5119</v>
      </c>
      <c r="E177" s="118" t="s">
        <v>5120</v>
      </c>
      <c r="G177" s="118">
        <v>150.56</v>
      </c>
      <c r="I177" s="329">
        <v>24642.83</v>
      </c>
    </row>
    <row r="178" spans="1:9">
      <c r="A178" s="107">
        <v>1</v>
      </c>
      <c r="B178" s="120">
        <v>45565</v>
      </c>
      <c r="D178" t="s">
        <v>5121</v>
      </c>
      <c r="E178" t="s">
        <v>5122</v>
      </c>
      <c r="G178">
        <v>145.36000000000001</v>
      </c>
      <c r="I178" s="117">
        <v>24788.19</v>
      </c>
    </row>
    <row r="179" spans="1:9">
      <c r="A179" s="107">
        <v>1</v>
      </c>
    </row>
    <row r="180" spans="1:9">
      <c r="A180" s="107">
        <v>1</v>
      </c>
    </row>
    <row r="181" spans="1:9" s="107" customFormat="1">
      <c r="A181" s="107">
        <v>1</v>
      </c>
      <c r="B181" s="107" t="s">
        <v>5019</v>
      </c>
      <c r="C181" s="107" t="s">
        <v>511</v>
      </c>
      <c r="D181" s="107">
        <v>12135</v>
      </c>
      <c r="E181" s="107" t="s">
        <v>512</v>
      </c>
      <c r="F181" s="129" t="s">
        <v>5020</v>
      </c>
      <c r="G181" s="129"/>
    </row>
    <row r="182" spans="1:9">
      <c r="A182" s="107">
        <v>1</v>
      </c>
    </row>
    <row r="183" spans="1:9">
      <c r="A183" s="107">
        <v>1</v>
      </c>
      <c r="B183" t="s">
        <v>314</v>
      </c>
      <c r="C183" t="s">
        <v>5110</v>
      </c>
      <c r="D183" t="s">
        <v>5021</v>
      </c>
      <c r="E183" t="s">
        <v>5022</v>
      </c>
      <c r="F183" t="s">
        <v>5023</v>
      </c>
      <c r="G183" t="s">
        <v>425</v>
      </c>
      <c r="H183" t="s">
        <v>426</v>
      </c>
      <c r="I183" t="s">
        <v>428</v>
      </c>
    </row>
    <row r="184" spans="1:9" s="118" customFormat="1">
      <c r="A184" s="142">
        <v>1</v>
      </c>
      <c r="B184" s="328">
        <v>45322</v>
      </c>
      <c r="C184" s="118">
        <v>33113</v>
      </c>
      <c r="D184" s="118" t="s">
        <v>5111</v>
      </c>
      <c r="E184" s="118" t="s">
        <v>5054</v>
      </c>
      <c r="G184" s="329">
        <v>1142.68</v>
      </c>
      <c r="I184" s="329">
        <v>153419.49</v>
      </c>
    </row>
    <row r="185" spans="1:9" s="118" customFormat="1">
      <c r="A185" s="142">
        <v>1</v>
      </c>
      <c r="B185" s="328">
        <v>45351</v>
      </c>
      <c r="D185" s="118" t="s">
        <v>5112</v>
      </c>
      <c r="E185" s="118" t="s">
        <v>5056</v>
      </c>
      <c r="G185" s="329">
        <v>942.42</v>
      </c>
      <c r="I185" s="329">
        <f>G185+I184</f>
        <v>154361.91</v>
      </c>
    </row>
    <row r="186" spans="1:9" s="118" customFormat="1">
      <c r="A186" s="142">
        <v>1</v>
      </c>
      <c r="B186" s="328">
        <v>45382</v>
      </c>
      <c r="D186" s="118" t="s">
        <v>5113</v>
      </c>
      <c r="E186" s="118" t="s">
        <v>5058</v>
      </c>
      <c r="G186" s="329">
        <v>977.76</v>
      </c>
      <c r="I186" s="329">
        <f>G186+I185</f>
        <v>155339.67000000001</v>
      </c>
    </row>
    <row r="187" spans="1:9" s="118" customFormat="1">
      <c r="A187" s="142">
        <v>1</v>
      </c>
      <c r="B187" s="328">
        <v>45412</v>
      </c>
      <c r="D187" s="118" t="s">
        <v>5114</v>
      </c>
      <c r="E187" s="118" t="s">
        <v>5060</v>
      </c>
      <c r="G187" s="329">
        <v>1048.44</v>
      </c>
      <c r="I187" s="329">
        <f>G187+I186</f>
        <v>156388.11000000002</v>
      </c>
    </row>
    <row r="188" spans="1:9" s="118" customFormat="1">
      <c r="A188" s="142">
        <v>1</v>
      </c>
      <c r="B188" s="328">
        <v>45443</v>
      </c>
      <c r="D188" s="118" t="s">
        <v>5115</v>
      </c>
      <c r="E188" s="118" t="s">
        <v>5061</v>
      </c>
      <c r="G188" s="329">
        <v>977.76</v>
      </c>
      <c r="I188" s="329">
        <f t="shared" ref="I188:I189" si="14">G188+I187</f>
        <v>157365.87000000002</v>
      </c>
    </row>
    <row r="189" spans="1:9" s="118" customFormat="1">
      <c r="A189" s="142">
        <v>1</v>
      </c>
      <c r="B189" s="328">
        <v>45473</v>
      </c>
      <c r="D189" s="118" t="s">
        <v>5116</v>
      </c>
      <c r="E189" s="118" t="s">
        <v>5063</v>
      </c>
      <c r="G189" s="329">
        <v>930.63</v>
      </c>
      <c r="I189" s="329">
        <f t="shared" si="14"/>
        <v>158296.50000000003</v>
      </c>
    </row>
    <row r="190" spans="1:9" s="118" customFormat="1">
      <c r="A190" s="142">
        <v>1</v>
      </c>
      <c r="B190" s="328">
        <v>45504</v>
      </c>
      <c r="D190" s="118" t="s">
        <v>5117</v>
      </c>
      <c r="E190" s="118" t="s">
        <v>5118</v>
      </c>
      <c r="G190" s="329">
        <v>1072</v>
      </c>
      <c r="I190" s="329">
        <v>159368.5</v>
      </c>
    </row>
    <row r="191" spans="1:9" s="118" customFormat="1">
      <c r="A191" s="142">
        <v>1</v>
      </c>
      <c r="B191" s="328">
        <v>45535</v>
      </c>
      <c r="D191" s="118" t="s">
        <v>5119</v>
      </c>
      <c r="E191" s="118" t="s">
        <v>5120</v>
      </c>
      <c r="G191" s="329">
        <v>1024.8800000000001</v>
      </c>
      <c r="I191" s="329">
        <v>160393.38</v>
      </c>
    </row>
    <row r="192" spans="1:9">
      <c r="A192" s="107">
        <v>1</v>
      </c>
      <c r="B192" s="120">
        <v>45565</v>
      </c>
      <c r="D192" t="s">
        <v>5121</v>
      </c>
      <c r="E192" t="s">
        <v>5122</v>
      </c>
      <c r="G192" s="117">
        <v>989.54</v>
      </c>
      <c r="I192" s="117">
        <v>161382.92000000001</v>
      </c>
    </row>
    <row r="193" spans="1:10">
      <c r="A193" s="107"/>
      <c r="B193" s="120"/>
      <c r="G193" s="117"/>
      <c r="I193" s="117"/>
    </row>
    <row r="194" spans="1:10">
      <c r="A194" s="107"/>
      <c r="B194" s="120" t="s">
        <v>5019</v>
      </c>
      <c r="D194" t="s">
        <v>1314</v>
      </c>
      <c r="E194">
        <v>112310</v>
      </c>
      <c r="F194" t="s">
        <v>1315</v>
      </c>
      <c r="G194" s="117"/>
      <c r="I194" s="117"/>
    </row>
    <row r="195" spans="1:10">
      <c r="A195" s="107"/>
      <c r="B195" s="120"/>
      <c r="G195" s="117"/>
      <c r="I195" s="117"/>
    </row>
    <row r="196" spans="1:10">
      <c r="A196" s="107"/>
      <c r="B196" s="120" t="s">
        <v>314</v>
      </c>
      <c r="D196" t="s">
        <v>5021</v>
      </c>
      <c r="E196" t="s">
        <v>5022</v>
      </c>
      <c r="F196" t="s">
        <v>5023</v>
      </c>
      <c r="G196" s="117" t="s">
        <v>425</v>
      </c>
      <c r="H196" t="s">
        <v>426</v>
      </c>
      <c r="I196" s="117" t="s">
        <v>428</v>
      </c>
    </row>
    <row r="197" spans="1:10" s="118" customFormat="1">
      <c r="A197" s="142"/>
      <c r="B197" s="328">
        <v>45536</v>
      </c>
      <c r="D197" s="118" t="s">
        <v>5135</v>
      </c>
      <c r="E197" s="118" t="s">
        <v>5122</v>
      </c>
      <c r="G197" s="329">
        <v>511.41</v>
      </c>
      <c r="I197" s="329">
        <v>511.41</v>
      </c>
    </row>
    <row r="198" spans="1:10">
      <c r="A198" s="107"/>
      <c r="B198" s="120">
        <v>45565</v>
      </c>
      <c r="D198" t="s">
        <v>5121</v>
      </c>
      <c r="E198" t="s">
        <v>5122</v>
      </c>
      <c r="G198" s="117">
        <v>4.3</v>
      </c>
      <c r="I198" s="117">
        <v>515.71</v>
      </c>
    </row>
    <row r="199" spans="1:10">
      <c r="A199" s="107"/>
      <c r="B199" s="120"/>
      <c r="G199" s="117"/>
      <c r="I199" s="117"/>
    </row>
    <row r="201" spans="1:10">
      <c r="G201" s="93">
        <f>SUBTOTAL(9,G4:H200)</f>
        <v>-946018.87000000104</v>
      </c>
      <c r="H201" s="93"/>
      <c r="I201" s="135">
        <f>G201-H201</f>
        <v>-946018.87000000104</v>
      </c>
    </row>
    <row r="202" spans="1:10">
      <c r="D202" s="142" t="s">
        <v>5136</v>
      </c>
      <c r="G202" s="331">
        <f>G4+G31+G46+G59+G72+G87+G95+G109+G125+G143+G157+G170+G184+G5+G32+G47+G60+G73+G88+G96+G110+G126+G144+G158+G171+G185+G6+G33+G48+G61+G76+H75+H90+G97+G113+G127+G145+G159+G172+G186+G7+G8+G9+G34+G36+G37+G49+G50+G51+G62+G63+G64+G77+G78+G79+G98+G101+G100+G114+G115+G117+G116+G128+G129+G132+G146+G147+G148+G160+G161+G162+G173+G174+G175+G187+G188+G189+G10+G38+G52+G65+G80+G102+G118+G133+G149+G163+G176+G190+G11+G39+G53+G66+G81+G103+G119+G136+G137+G150+G164+G177+G191+G12+G40+G41+G54+G67+G82+G104+G120+G151+G165+G178+G192+G198</f>
        <v>169415.68000000002</v>
      </c>
      <c r="I202">
        <f>G202/1000</f>
        <v>169.41568000000001</v>
      </c>
      <c r="J202" s="343">
        <f>ROUND(I202,0)</f>
        <v>169</v>
      </c>
    </row>
    <row r="204" spans="1:10">
      <c r="D204" s="330" t="s">
        <v>5137</v>
      </c>
      <c r="G204" s="332">
        <v>0</v>
      </c>
      <c r="I204">
        <f>G204/1000</f>
        <v>0</v>
      </c>
      <c r="J204" s="330">
        <f>ROUND(I204,0)</f>
        <v>0</v>
      </c>
    </row>
    <row r="206" spans="1:10">
      <c r="G206" s="117">
        <f>SUM(G202:G205)</f>
        <v>169415.68000000002</v>
      </c>
      <c r="J206">
        <f>SUM(J202:J205)</f>
        <v>169</v>
      </c>
    </row>
    <row r="208" spans="1:10">
      <c r="G208" s="135"/>
    </row>
  </sheetData>
  <autoFilter ref="A1:J184" xr:uid="{00000000-0009-0000-0000-000012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80"/>
  <sheetViews>
    <sheetView topLeftCell="C55" zoomScaleNormal="100" workbookViewId="0">
      <selection activeCell="J66" sqref="J66:J67"/>
    </sheetView>
  </sheetViews>
  <sheetFormatPr defaultRowHeight="14.45"/>
  <cols>
    <col min="1" max="1" width="2" bestFit="1" customWidth="1"/>
    <col min="2" max="2" width="10.7109375" bestFit="1" customWidth="1"/>
    <col min="3" max="3" width="12.28515625" bestFit="1" customWidth="1"/>
    <col min="4" max="4" width="106.42578125" customWidth="1"/>
    <col min="5" max="5" width="10.7109375" customWidth="1"/>
    <col min="6" max="6" width="10.7109375" bestFit="1" customWidth="1"/>
    <col min="7" max="7" width="13.28515625" bestFit="1" customWidth="1"/>
    <col min="8" max="8" width="9.7109375" bestFit="1" customWidth="1"/>
    <col min="9" max="9" width="11.7109375" bestFit="1" customWidth="1"/>
    <col min="10" max="10" width="9.5703125" bestFit="1" customWidth="1"/>
  </cols>
  <sheetData>
    <row r="1" spans="1:9" s="107" customFormat="1">
      <c r="A1" s="107">
        <v>1</v>
      </c>
      <c r="B1" s="107" t="s">
        <v>5019</v>
      </c>
      <c r="C1" s="107" t="s">
        <v>519</v>
      </c>
      <c r="D1" s="107">
        <v>12181</v>
      </c>
      <c r="E1" s="107" t="s">
        <v>520</v>
      </c>
      <c r="F1" s="129" t="s">
        <v>5020</v>
      </c>
      <c r="G1" s="129">
        <v>3928358.17</v>
      </c>
    </row>
    <row r="2" spans="1:9">
      <c r="A2">
        <v>1</v>
      </c>
    </row>
    <row r="3" spans="1:9">
      <c r="A3">
        <v>1</v>
      </c>
      <c r="B3" t="s">
        <v>314</v>
      </c>
      <c r="C3" t="s">
        <v>5110</v>
      </c>
      <c r="D3" t="s">
        <v>5021</v>
      </c>
      <c r="E3" t="s">
        <v>5022</v>
      </c>
      <c r="F3" t="s">
        <v>5023</v>
      </c>
      <c r="G3" t="s">
        <v>425</v>
      </c>
      <c r="H3" t="s">
        <v>426</v>
      </c>
      <c r="I3" t="s">
        <v>428</v>
      </c>
    </row>
    <row r="4" spans="1:9" s="118" customFormat="1">
      <c r="A4" s="118">
        <v>1</v>
      </c>
      <c r="B4" s="328">
        <v>45322</v>
      </c>
      <c r="C4" s="118">
        <v>33113</v>
      </c>
      <c r="D4" s="118" t="s">
        <v>5138</v>
      </c>
      <c r="E4" s="956" t="s">
        <v>5054</v>
      </c>
      <c r="F4" s="329"/>
      <c r="G4" s="329">
        <v>12807.65</v>
      </c>
      <c r="H4" s="329"/>
      <c r="I4" s="331">
        <v>4126409.28</v>
      </c>
    </row>
    <row r="5" spans="1:9" s="118" customFormat="1">
      <c r="A5" s="118">
        <v>1</v>
      </c>
      <c r="B5" s="328">
        <v>45351</v>
      </c>
      <c r="D5" s="118" t="s">
        <v>5139</v>
      </c>
      <c r="E5" s="956" t="s">
        <v>5056</v>
      </c>
      <c r="F5" s="329"/>
      <c r="G5" s="329">
        <v>12807.66</v>
      </c>
      <c r="H5" s="329"/>
      <c r="I5" s="331">
        <f>G5+H5+I4</f>
        <v>4139216.94</v>
      </c>
    </row>
    <row r="6" spans="1:9" s="118" customFormat="1">
      <c r="A6" s="118">
        <v>1</v>
      </c>
      <c r="B6" s="328">
        <v>45382</v>
      </c>
      <c r="D6" s="118" t="s">
        <v>5139</v>
      </c>
      <c r="E6" s="956" t="s">
        <v>5058</v>
      </c>
      <c r="F6" s="329"/>
      <c r="G6" s="329">
        <v>19584.52</v>
      </c>
      <c r="H6" s="329"/>
      <c r="I6" s="331">
        <f>G6+H6+I5</f>
        <v>4158801.46</v>
      </c>
    </row>
    <row r="7" spans="1:9" s="118" customFormat="1">
      <c r="B7" s="328">
        <v>45412</v>
      </c>
      <c r="D7" s="118" t="s">
        <v>5140</v>
      </c>
      <c r="E7" s="956" t="s">
        <v>5060</v>
      </c>
      <c r="F7" s="329"/>
      <c r="G7" s="329">
        <v>15066.61</v>
      </c>
      <c r="H7" s="329"/>
      <c r="I7" s="331">
        <f>G7+I6</f>
        <v>4173868.07</v>
      </c>
    </row>
    <row r="8" spans="1:9" s="118" customFormat="1">
      <c r="B8" s="328">
        <v>45443</v>
      </c>
      <c r="D8" s="118" t="s">
        <v>5141</v>
      </c>
      <c r="E8" s="956" t="s">
        <v>5061</v>
      </c>
      <c r="F8" s="329"/>
      <c r="G8" s="329">
        <v>15066.61</v>
      </c>
      <c r="H8" s="329"/>
      <c r="I8" s="331">
        <f t="shared" ref="I8:I9" si="0">G8+I7</f>
        <v>4188934.6799999997</v>
      </c>
    </row>
    <row r="9" spans="1:9" s="118" customFormat="1">
      <c r="B9" s="328">
        <v>45473</v>
      </c>
      <c r="D9" s="118" t="s">
        <v>5138</v>
      </c>
      <c r="E9" s="956" t="s">
        <v>5063</v>
      </c>
      <c r="F9" s="329"/>
      <c r="G9" s="329">
        <v>28124.45</v>
      </c>
      <c r="H9" s="329"/>
      <c r="I9" s="331">
        <f t="shared" si="0"/>
        <v>4217059.13</v>
      </c>
    </row>
    <row r="10" spans="1:9" s="118" customFormat="1">
      <c r="B10" s="328">
        <v>45504</v>
      </c>
      <c r="D10" s="118" t="s">
        <v>5142</v>
      </c>
      <c r="E10" s="956" t="s">
        <v>5118</v>
      </c>
      <c r="F10" s="329"/>
      <c r="G10" s="329">
        <v>14516.36</v>
      </c>
      <c r="H10" s="329"/>
      <c r="I10" s="331">
        <v>4231575.49</v>
      </c>
    </row>
    <row r="11" spans="1:9" s="118" customFormat="1">
      <c r="B11" s="328">
        <v>45535</v>
      </c>
      <c r="D11" s="118" t="s">
        <v>5140</v>
      </c>
      <c r="E11" s="956" t="s">
        <v>5120</v>
      </c>
      <c r="F11" s="329"/>
      <c r="G11" s="329">
        <v>14516.36</v>
      </c>
      <c r="H11" s="329"/>
      <c r="I11" s="331">
        <v>4246091.8499999996</v>
      </c>
    </row>
    <row r="12" spans="1:9">
      <c r="B12" s="120">
        <v>45565</v>
      </c>
      <c r="D12" t="s">
        <v>5143</v>
      </c>
      <c r="E12" s="119" t="s">
        <v>5122</v>
      </c>
      <c r="F12" s="117"/>
      <c r="G12" s="117"/>
      <c r="H12" s="117">
        <v>-2836.06</v>
      </c>
      <c r="I12" s="129">
        <v>4243255.79</v>
      </c>
    </row>
    <row r="13" spans="1:9">
      <c r="A13">
        <v>1</v>
      </c>
      <c r="B13" s="120"/>
      <c r="F13" s="117"/>
      <c r="G13" s="117"/>
      <c r="H13" s="117"/>
      <c r="I13" s="117"/>
    </row>
    <row r="14" spans="1:9">
      <c r="A14">
        <v>1</v>
      </c>
      <c r="B14" s="120"/>
      <c r="H14" s="117"/>
      <c r="I14" s="117"/>
    </row>
    <row r="15" spans="1:9" s="107" customFormat="1">
      <c r="A15" s="107">
        <v>1</v>
      </c>
      <c r="B15" s="107" t="s">
        <v>5019</v>
      </c>
      <c r="C15" s="107" t="s">
        <v>521</v>
      </c>
      <c r="D15" s="107">
        <v>12182</v>
      </c>
      <c r="E15" s="107" t="s">
        <v>522</v>
      </c>
      <c r="F15" s="129" t="s">
        <v>5020</v>
      </c>
      <c r="G15" s="129"/>
    </row>
    <row r="16" spans="1:9">
      <c r="A16">
        <v>1</v>
      </c>
    </row>
    <row r="17" spans="1:9">
      <c r="A17">
        <v>1</v>
      </c>
      <c r="B17" t="s">
        <v>314</v>
      </c>
      <c r="C17" t="s">
        <v>5110</v>
      </c>
      <c r="D17" t="s">
        <v>5021</v>
      </c>
      <c r="E17" t="s">
        <v>5022</v>
      </c>
      <c r="F17" t="s">
        <v>5023</v>
      </c>
      <c r="G17" t="s">
        <v>425</v>
      </c>
      <c r="H17" t="s">
        <v>426</v>
      </c>
      <c r="I17" t="s">
        <v>428</v>
      </c>
    </row>
    <row r="18" spans="1:9" s="118" customFormat="1">
      <c r="A18" s="118">
        <v>1</v>
      </c>
      <c r="B18" s="328">
        <v>45322</v>
      </c>
      <c r="C18" s="118">
        <v>33113</v>
      </c>
      <c r="D18" s="118" t="s">
        <v>5144</v>
      </c>
      <c r="E18" s="956" t="s">
        <v>5054</v>
      </c>
      <c r="F18" s="329"/>
      <c r="G18" s="329">
        <v>7782.82</v>
      </c>
      <c r="H18" s="329"/>
      <c r="I18" s="331">
        <v>1326313.4099999999</v>
      </c>
    </row>
    <row r="19" spans="1:9" s="118" customFormat="1">
      <c r="A19" s="118">
        <v>1</v>
      </c>
      <c r="B19" s="328">
        <v>45351</v>
      </c>
      <c r="D19" s="118" t="s">
        <v>5145</v>
      </c>
      <c r="E19" s="956" t="s">
        <v>5056</v>
      </c>
      <c r="F19" s="329"/>
      <c r="G19" s="329">
        <v>6988.61</v>
      </c>
      <c r="H19" s="329"/>
      <c r="I19" s="331">
        <f>G19+I18</f>
        <v>1333302.02</v>
      </c>
    </row>
    <row r="20" spans="1:9" s="118" customFormat="1">
      <c r="A20" s="118">
        <v>1</v>
      </c>
      <c r="B20" s="328">
        <v>45382</v>
      </c>
      <c r="D20" s="118" t="s">
        <v>5146</v>
      </c>
      <c r="E20" s="956" t="s">
        <v>5058</v>
      </c>
      <c r="F20" s="329"/>
      <c r="G20" s="329">
        <v>7384.61</v>
      </c>
      <c r="H20" s="329"/>
      <c r="I20" s="331">
        <f>G20+I19</f>
        <v>1340686.6300000001</v>
      </c>
    </row>
    <row r="21" spans="1:9" s="118" customFormat="1">
      <c r="A21" s="118">
        <v>1</v>
      </c>
      <c r="B21" s="328">
        <v>45412</v>
      </c>
      <c r="D21" s="118" t="s">
        <v>5145</v>
      </c>
      <c r="E21" s="956" t="s">
        <v>5060</v>
      </c>
      <c r="F21" s="329"/>
      <c r="G21" s="329">
        <v>8071.91</v>
      </c>
      <c r="H21" s="329"/>
      <c r="I21" s="331">
        <f>G21+I20</f>
        <v>1348758.54</v>
      </c>
    </row>
    <row r="22" spans="1:9" s="118" customFormat="1">
      <c r="A22" s="118">
        <v>1</v>
      </c>
      <c r="B22" s="328">
        <v>45443</v>
      </c>
      <c r="D22" s="118" t="s">
        <v>5144</v>
      </c>
      <c r="E22" s="956" t="s">
        <v>5061</v>
      </c>
      <c r="F22" s="329"/>
      <c r="G22" s="329">
        <v>7322.2</v>
      </c>
      <c r="H22" s="329"/>
      <c r="I22" s="331">
        <f t="shared" ref="I22:I23" si="1">G22+I21</f>
        <v>1356080.74</v>
      </c>
    </row>
    <row r="23" spans="1:9" s="118" customFormat="1">
      <c r="A23" s="118">
        <v>1</v>
      </c>
      <c r="B23" s="328">
        <v>45473</v>
      </c>
      <c r="D23" s="118" t="s">
        <v>5144</v>
      </c>
      <c r="E23" s="956" t="s">
        <v>5063</v>
      </c>
      <c r="F23" s="329"/>
      <c r="G23" s="329">
        <v>7691.53</v>
      </c>
      <c r="H23" s="329"/>
      <c r="I23" s="331">
        <f t="shared" si="1"/>
        <v>1363772.27</v>
      </c>
    </row>
    <row r="24" spans="1:9" s="118" customFormat="1">
      <c r="A24" s="118">
        <v>1</v>
      </c>
      <c r="B24" s="328">
        <v>45504</v>
      </c>
      <c r="D24" s="118" t="s">
        <v>5145</v>
      </c>
      <c r="E24" s="956" t="s">
        <v>5118</v>
      </c>
      <c r="F24" s="329"/>
      <c r="G24" s="329">
        <v>8027.85</v>
      </c>
      <c r="H24" s="329"/>
      <c r="I24" s="331">
        <v>1371800.12</v>
      </c>
    </row>
    <row r="25" spans="1:9">
      <c r="A25">
        <v>1</v>
      </c>
      <c r="B25" s="120">
        <v>45535</v>
      </c>
      <c r="D25" t="s">
        <v>5147</v>
      </c>
      <c r="E25" s="119" t="s">
        <v>5120</v>
      </c>
      <c r="F25" s="117"/>
      <c r="G25" s="117"/>
      <c r="H25" s="117">
        <v>-10986.8</v>
      </c>
      <c r="I25" s="117">
        <v>1360813.32</v>
      </c>
    </row>
    <row r="26" spans="1:9">
      <c r="A26">
        <v>1</v>
      </c>
      <c r="B26" s="120">
        <v>45535</v>
      </c>
      <c r="D26" t="s">
        <v>5148</v>
      </c>
      <c r="E26" s="119" t="s">
        <v>5120</v>
      </c>
      <c r="F26" s="117"/>
      <c r="G26" s="117"/>
      <c r="H26" s="117">
        <v>-24592.76</v>
      </c>
      <c r="I26" s="117">
        <v>1336220.56</v>
      </c>
    </row>
    <row r="27" spans="1:9">
      <c r="A27">
        <v>1</v>
      </c>
      <c r="B27" s="120">
        <v>45535</v>
      </c>
      <c r="D27" t="s">
        <v>5147</v>
      </c>
      <c r="E27" s="119" t="s">
        <v>5120</v>
      </c>
      <c r="F27" s="117"/>
      <c r="G27" s="117"/>
      <c r="H27" s="117">
        <v>-12296.38</v>
      </c>
      <c r="I27" s="117">
        <v>1323924.18</v>
      </c>
    </row>
    <row r="28" spans="1:9">
      <c r="A28">
        <v>1</v>
      </c>
      <c r="B28" s="120">
        <v>45535</v>
      </c>
      <c r="D28" t="s">
        <v>5149</v>
      </c>
      <c r="E28" s="119" t="s">
        <v>5120</v>
      </c>
      <c r="F28" s="117"/>
      <c r="G28" s="117"/>
      <c r="H28" s="117">
        <v>-6236.47</v>
      </c>
      <c r="I28" s="117">
        <v>1317687.71</v>
      </c>
    </row>
    <row r="29" spans="1:9">
      <c r="A29">
        <v>1</v>
      </c>
      <c r="B29" s="120">
        <v>45535</v>
      </c>
      <c r="D29" t="s">
        <v>5150</v>
      </c>
      <c r="E29" s="119" t="s">
        <v>5120</v>
      </c>
      <c r="F29" s="117"/>
      <c r="G29" s="117"/>
      <c r="H29" s="117">
        <v>-13939.76</v>
      </c>
      <c r="I29" s="117">
        <v>1303747.95</v>
      </c>
    </row>
    <row r="30" spans="1:9">
      <c r="A30">
        <v>1</v>
      </c>
      <c r="B30" s="120">
        <v>45535</v>
      </c>
      <c r="D30" t="s">
        <v>5151</v>
      </c>
      <c r="E30" s="119" t="s">
        <v>5120</v>
      </c>
      <c r="F30" s="117"/>
      <c r="G30" s="117"/>
      <c r="H30" s="117">
        <v>-26605.16</v>
      </c>
      <c r="I30" s="117">
        <v>1277142.79</v>
      </c>
    </row>
    <row r="31" spans="1:9">
      <c r="A31">
        <v>1</v>
      </c>
      <c r="B31" s="120">
        <v>45535</v>
      </c>
      <c r="D31" t="s">
        <v>5152</v>
      </c>
      <c r="E31" s="119" t="s">
        <v>5120</v>
      </c>
      <c r="F31" s="117"/>
      <c r="G31" s="117"/>
      <c r="H31" s="117">
        <v>-270.45999999999998</v>
      </c>
      <c r="I31" s="117">
        <v>1276872.33</v>
      </c>
    </row>
    <row r="32" spans="1:9">
      <c r="A32">
        <v>1</v>
      </c>
      <c r="B32" s="120">
        <v>45535</v>
      </c>
      <c r="D32" t="s">
        <v>5153</v>
      </c>
      <c r="E32" s="119" t="s">
        <v>5120</v>
      </c>
      <c r="F32" s="117"/>
      <c r="G32" s="117">
        <v>7182.35</v>
      </c>
      <c r="H32" s="117"/>
      <c r="I32" s="117">
        <v>1284054.68</v>
      </c>
    </row>
    <row r="33" spans="1:9">
      <c r="A33">
        <v>1</v>
      </c>
      <c r="B33" s="120">
        <v>45535</v>
      </c>
      <c r="D33" t="s">
        <v>5154</v>
      </c>
      <c r="E33" t="s">
        <v>5120</v>
      </c>
      <c r="H33" s="117">
        <v>-13751.41</v>
      </c>
      <c r="I33" s="117">
        <v>1270303.27</v>
      </c>
    </row>
    <row r="34" spans="1:9">
      <c r="B34" s="120">
        <v>45536</v>
      </c>
      <c r="D34" t="s">
        <v>5155</v>
      </c>
      <c r="E34" t="s">
        <v>5120</v>
      </c>
      <c r="G34" s="117">
        <v>10986.8</v>
      </c>
      <c r="H34" s="117"/>
      <c r="I34" s="117">
        <v>1281290.07</v>
      </c>
    </row>
    <row r="35" spans="1:9">
      <c r="B35" s="120">
        <v>45536</v>
      </c>
      <c r="D35" t="s">
        <v>5155</v>
      </c>
      <c r="E35" t="s">
        <v>5120</v>
      </c>
      <c r="G35" s="117">
        <v>24592.76</v>
      </c>
      <c r="H35" s="117"/>
      <c r="I35" s="117">
        <v>1305882.83</v>
      </c>
    </row>
    <row r="36" spans="1:9">
      <c r="B36" s="120">
        <v>45536</v>
      </c>
      <c r="D36" t="s">
        <v>5155</v>
      </c>
      <c r="E36" t="s">
        <v>5120</v>
      </c>
      <c r="G36" s="117">
        <v>12296.38</v>
      </c>
      <c r="H36" s="117"/>
      <c r="I36" s="117">
        <v>1318179.21</v>
      </c>
    </row>
    <row r="37" spans="1:9">
      <c r="B37" s="120">
        <v>45536</v>
      </c>
      <c r="D37" t="s">
        <v>5155</v>
      </c>
      <c r="E37" t="s">
        <v>5120</v>
      </c>
      <c r="G37" s="117">
        <v>6236.47</v>
      </c>
      <c r="H37" s="117"/>
      <c r="I37" s="117">
        <v>1324415.68</v>
      </c>
    </row>
    <row r="38" spans="1:9">
      <c r="B38" s="120">
        <v>45536</v>
      </c>
      <c r="D38" t="s">
        <v>5156</v>
      </c>
      <c r="E38" t="s">
        <v>5120</v>
      </c>
      <c r="G38" s="117">
        <v>911140.72</v>
      </c>
      <c r="H38" s="117"/>
      <c r="I38" s="117">
        <v>2235556.4</v>
      </c>
    </row>
    <row r="39" spans="1:9">
      <c r="B39" s="120">
        <v>45553</v>
      </c>
      <c r="D39" t="s">
        <v>5157</v>
      </c>
      <c r="E39" t="s">
        <v>5158</v>
      </c>
      <c r="H39" s="117">
        <v>-13203.59</v>
      </c>
      <c r="I39" s="117">
        <v>2222352.81</v>
      </c>
    </row>
    <row r="40" spans="1:9">
      <c r="B40" s="120">
        <v>45565</v>
      </c>
      <c r="D40" t="s">
        <v>5159</v>
      </c>
      <c r="E40" t="s">
        <v>5120</v>
      </c>
      <c r="H40" s="117">
        <v>-70.44</v>
      </c>
      <c r="I40" s="117">
        <v>2222282.37</v>
      </c>
    </row>
    <row r="41" spans="1:9">
      <c r="B41" s="120">
        <v>45565</v>
      </c>
      <c r="D41" t="s">
        <v>5144</v>
      </c>
      <c r="E41" t="s">
        <v>5122</v>
      </c>
      <c r="G41" s="117">
        <v>12771.52</v>
      </c>
      <c r="H41" s="117"/>
      <c r="I41" s="117">
        <v>2235053.89</v>
      </c>
    </row>
    <row r="42" spans="1:9">
      <c r="B42" s="120">
        <v>45565</v>
      </c>
      <c r="D42" t="s">
        <v>5160</v>
      </c>
      <c r="E42" t="s">
        <v>5120</v>
      </c>
      <c r="G42">
        <v>310.32</v>
      </c>
      <c r="I42" s="117">
        <v>2235364.21</v>
      </c>
    </row>
    <row r="43" spans="1:9" s="107" customFormat="1">
      <c r="A43" s="107">
        <v>1</v>
      </c>
      <c r="B43" s="107" t="s">
        <v>5019</v>
      </c>
      <c r="C43" s="107" t="s">
        <v>523</v>
      </c>
      <c r="D43" s="107">
        <v>12183</v>
      </c>
      <c r="E43" s="107" t="s">
        <v>524</v>
      </c>
      <c r="F43" s="129" t="s">
        <v>5020</v>
      </c>
      <c r="G43" s="129"/>
    </row>
    <row r="44" spans="1:9">
      <c r="A44">
        <v>1</v>
      </c>
    </row>
    <row r="45" spans="1:9">
      <c r="A45">
        <v>1</v>
      </c>
      <c r="B45" t="s">
        <v>314</v>
      </c>
      <c r="C45" t="s">
        <v>5110</v>
      </c>
      <c r="D45" t="s">
        <v>5021</v>
      </c>
      <c r="E45" t="s">
        <v>5022</v>
      </c>
      <c r="F45" t="s">
        <v>5023</v>
      </c>
      <c r="G45" t="s">
        <v>425</v>
      </c>
      <c r="H45" t="s">
        <v>426</v>
      </c>
      <c r="I45" t="s">
        <v>428</v>
      </c>
    </row>
    <row r="46" spans="1:9">
      <c r="A46">
        <v>1</v>
      </c>
      <c r="B46" s="120">
        <v>45322</v>
      </c>
      <c r="C46">
        <v>33113</v>
      </c>
      <c r="D46" t="s">
        <v>5161</v>
      </c>
      <c r="E46" s="119" t="s">
        <v>5162</v>
      </c>
      <c r="G46" s="329">
        <v>470.83</v>
      </c>
      <c r="I46" s="129">
        <v>168629.6</v>
      </c>
    </row>
    <row r="47" spans="1:9">
      <c r="A47">
        <v>1</v>
      </c>
      <c r="B47" s="120">
        <v>45322</v>
      </c>
      <c r="C47">
        <v>33113</v>
      </c>
      <c r="D47" t="s">
        <v>5161</v>
      </c>
      <c r="E47" s="119" t="s">
        <v>5054</v>
      </c>
      <c r="G47" s="329">
        <v>939.06</v>
      </c>
      <c r="I47" s="129">
        <v>169568.66</v>
      </c>
    </row>
    <row r="48" spans="1:9">
      <c r="A48">
        <v>1</v>
      </c>
      <c r="B48" s="120">
        <v>45351</v>
      </c>
      <c r="D48" t="s">
        <v>5163</v>
      </c>
      <c r="E48" s="119" t="s">
        <v>5054</v>
      </c>
      <c r="G48" s="329"/>
      <c r="H48">
        <v>-230.82</v>
      </c>
      <c r="I48" s="129">
        <f>G48+H48+I47</f>
        <v>169337.84</v>
      </c>
    </row>
    <row r="49" spans="1:9">
      <c r="A49">
        <v>1</v>
      </c>
      <c r="B49" s="120">
        <v>45351</v>
      </c>
      <c r="D49" t="s">
        <v>5164</v>
      </c>
      <c r="E49" s="119" t="s">
        <v>5056</v>
      </c>
      <c r="G49" s="329">
        <v>708.24</v>
      </c>
      <c r="I49" s="129">
        <f t="shared" ref="I49:I51" si="2">G49+H49+I48</f>
        <v>170046.07999999999</v>
      </c>
    </row>
    <row r="50" spans="1:9">
      <c r="A50">
        <v>1</v>
      </c>
      <c r="B50" s="120">
        <v>45382</v>
      </c>
      <c r="D50" t="s">
        <v>5165</v>
      </c>
      <c r="E50" s="119" t="s">
        <v>5056</v>
      </c>
      <c r="G50" s="329">
        <v>697.27</v>
      </c>
      <c r="I50" s="129">
        <f t="shared" si="2"/>
        <v>170743.34999999998</v>
      </c>
    </row>
    <row r="51" spans="1:9">
      <c r="A51">
        <v>1</v>
      </c>
      <c r="B51" s="120">
        <v>45382</v>
      </c>
      <c r="D51" t="s">
        <v>5163</v>
      </c>
      <c r="E51" s="119" t="s">
        <v>5058</v>
      </c>
      <c r="G51" s="329">
        <v>1405.5</v>
      </c>
      <c r="I51" s="129">
        <f t="shared" si="2"/>
        <v>172148.84999999998</v>
      </c>
    </row>
    <row r="52" spans="1:9">
      <c r="B52" s="120">
        <v>45412</v>
      </c>
      <c r="D52" t="s">
        <v>5166</v>
      </c>
      <c r="E52" s="119" t="s">
        <v>5058</v>
      </c>
      <c r="G52" s="329"/>
      <c r="H52" s="117">
        <v>-1132.31</v>
      </c>
      <c r="I52" s="129">
        <f>G52+H52+I51</f>
        <v>171016.53999999998</v>
      </c>
    </row>
    <row r="53" spans="1:9">
      <c r="B53" s="120">
        <v>45412</v>
      </c>
      <c r="D53" t="s">
        <v>5163</v>
      </c>
      <c r="E53" s="119" t="s">
        <v>5060</v>
      </c>
      <c r="G53" s="329">
        <v>273.2</v>
      </c>
      <c r="I53" s="129">
        <f t="shared" ref="I53:I57" si="3">G53+H53+I52</f>
        <v>171289.74</v>
      </c>
    </row>
    <row r="54" spans="1:9">
      <c r="B54" s="120">
        <v>45443</v>
      </c>
      <c r="D54" t="s">
        <v>5167</v>
      </c>
      <c r="E54" s="119" t="s">
        <v>5060</v>
      </c>
      <c r="G54" s="329">
        <v>376.66</v>
      </c>
      <c r="I54" s="129">
        <f t="shared" si="3"/>
        <v>171666.4</v>
      </c>
    </row>
    <row r="55" spans="1:9">
      <c r="B55" s="120">
        <v>45443</v>
      </c>
      <c r="D55" t="s">
        <v>5168</v>
      </c>
      <c r="E55" s="119" t="s">
        <v>5061</v>
      </c>
      <c r="G55" s="329">
        <v>649.85</v>
      </c>
      <c r="I55" s="129">
        <f t="shared" si="3"/>
        <v>172316.25</v>
      </c>
    </row>
    <row r="56" spans="1:9">
      <c r="B56" s="120">
        <v>45473</v>
      </c>
      <c r="D56" t="s">
        <v>5169</v>
      </c>
      <c r="E56" s="119" t="s">
        <v>5061</v>
      </c>
      <c r="G56" s="329">
        <v>139.82</v>
      </c>
      <c r="I56" s="129">
        <f t="shared" si="3"/>
        <v>172456.07</v>
      </c>
    </row>
    <row r="57" spans="1:9">
      <c r="B57" s="120">
        <v>45473</v>
      </c>
      <c r="D57" t="s">
        <v>5153</v>
      </c>
      <c r="E57" s="119" t="s">
        <v>5063</v>
      </c>
      <c r="G57" s="329">
        <v>789.67</v>
      </c>
      <c r="I57" s="129">
        <f t="shared" si="3"/>
        <v>173245.74000000002</v>
      </c>
    </row>
    <row r="58" spans="1:9">
      <c r="B58" s="120">
        <v>45504</v>
      </c>
      <c r="D58" t="s">
        <v>5170</v>
      </c>
      <c r="E58" s="119" t="s">
        <v>5063</v>
      </c>
      <c r="G58" s="329"/>
      <c r="H58">
        <v>-427.51</v>
      </c>
      <c r="I58" s="129">
        <v>172818.23</v>
      </c>
    </row>
    <row r="59" spans="1:9">
      <c r="B59" s="120">
        <v>45504</v>
      </c>
      <c r="D59" t="s">
        <v>5171</v>
      </c>
      <c r="E59" s="119" t="s">
        <v>5118</v>
      </c>
      <c r="G59" s="329">
        <v>362.16</v>
      </c>
      <c r="I59" s="129">
        <v>173180.39</v>
      </c>
    </row>
    <row r="60" spans="1:9">
      <c r="B60" s="120">
        <v>45535</v>
      </c>
      <c r="D60" t="s">
        <v>5172</v>
      </c>
      <c r="E60" s="119" t="s">
        <v>5118</v>
      </c>
      <c r="G60" s="117">
        <v>294.54000000000002</v>
      </c>
      <c r="I60" s="129">
        <v>173474.93</v>
      </c>
    </row>
    <row r="61" spans="1:9">
      <c r="B61" s="120">
        <v>45535</v>
      </c>
      <c r="D61" t="s">
        <v>5171</v>
      </c>
      <c r="E61" s="119" t="s">
        <v>5120</v>
      </c>
      <c r="G61" s="117">
        <v>656.7</v>
      </c>
      <c r="I61" s="129">
        <v>174131.63</v>
      </c>
    </row>
    <row r="62" spans="1:9">
      <c r="B62" s="120">
        <v>45565</v>
      </c>
      <c r="D62" t="s">
        <v>5173</v>
      </c>
      <c r="E62" s="119" t="s">
        <v>5120</v>
      </c>
      <c r="G62" s="117"/>
      <c r="H62">
        <v>-691.4</v>
      </c>
      <c r="I62" s="129">
        <v>173440.23</v>
      </c>
    </row>
    <row r="63" spans="1:9">
      <c r="B63" s="120">
        <v>45565</v>
      </c>
      <c r="D63" t="s">
        <v>5168</v>
      </c>
      <c r="E63" s="119" t="s">
        <v>5122</v>
      </c>
      <c r="G63" s="117">
        <v>34.700000000000003</v>
      </c>
      <c r="I63" s="129">
        <v>173474.93</v>
      </c>
    </row>
    <row r="65" spans="4:10">
      <c r="G65" s="93">
        <f>SUBTOTAL(9,G4:H64)</f>
        <v>1051803.94</v>
      </c>
      <c r="I65" s="135">
        <f>G65/1000</f>
        <v>1051.80394</v>
      </c>
      <c r="J65" s="135">
        <f>ROUND(I65,0)</f>
        <v>1052</v>
      </c>
    </row>
    <row r="66" spans="4:10">
      <c r="D66" s="118" t="s">
        <v>5075</v>
      </c>
      <c r="G66" s="329">
        <f>G4+G18+G47+G46+G5+G19+H48+G49+G6+G20+G50+G51+G7+G8+G9+G21+G22+G23+H52+G53+G54+G55+G56+G57+G10+G24+H58+G59+G11+G32+G60+G61+H28+H31+H12+G37+H40+G42+G41+H62+G63</f>
        <v>208163.1400000001</v>
      </c>
      <c r="I66" s="135">
        <f>G66/1000</f>
        <v>208.16314000000011</v>
      </c>
      <c r="J66" s="333">
        <f>ROUND(I66,0)</f>
        <v>208</v>
      </c>
    </row>
    <row r="67" spans="4:10">
      <c r="D67" s="141" t="s">
        <v>5174</v>
      </c>
      <c r="G67" s="334">
        <f>G38</f>
        <v>911140.72</v>
      </c>
      <c r="I67" s="135">
        <f>G67/1000</f>
        <v>911.14071999999999</v>
      </c>
      <c r="J67" s="335">
        <f>ROUND(I67,0)</f>
        <v>911</v>
      </c>
    </row>
    <row r="68" spans="4:10">
      <c r="G68" s="93">
        <f>SUBTOTAL(9,G66:G67)</f>
        <v>1119303.8600000001</v>
      </c>
    </row>
    <row r="69" spans="4:10">
      <c r="D69" t="s">
        <v>5175</v>
      </c>
      <c r="G69" s="117">
        <f>H25+H26+H27+H29+H30+H33+G34+G35+G36+H39</f>
        <v>-67499.920000000013</v>
      </c>
    </row>
    <row r="70" spans="4:10">
      <c r="G70" s="135">
        <f>G69/1000</f>
        <v>-67.499920000000017</v>
      </c>
    </row>
    <row r="71" spans="4:10">
      <c r="G71" s="135">
        <f>ROUND(G70,0)</f>
        <v>-67</v>
      </c>
    </row>
    <row r="72" spans="4:10">
      <c r="D72" t="s">
        <v>295</v>
      </c>
    </row>
    <row r="73" spans="4:10">
      <c r="D73" t="s">
        <v>297</v>
      </c>
      <c r="G73" s="117">
        <f>SUM(G4:H12)</f>
        <v>129654.16</v>
      </c>
      <c r="I73">
        <f>G73/1000</f>
        <v>129.65415999999999</v>
      </c>
      <c r="J73">
        <f>ROUND(I73,0)</f>
        <v>130</v>
      </c>
    </row>
    <row r="74" spans="4:10">
      <c r="D74" t="s">
        <v>298</v>
      </c>
      <c r="G74" s="117">
        <f>SUM(G18,G19,G20,G21,G22,G23,G24,G32,H31,H28,G37,H40,G41,G42)</f>
        <v>73192.820000000007</v>
      </c>
      <c r="I74">
        <f t="shared" ref="I74:I75" si="4">G74/1000</f>
        <v>73.192820000000012</v>
      </c>
      <c r="J74">
        <f t="shared" ref="J74:J75" si="5">ROUND(I74,0)</f>
        <v>73</v>
      </c>
    </row>
    <row r="75" spans="4:10">
      <c r="D75" t="s">
        <v>299</v>
      </c>
      <c r="G75" s="117">
        <f>SUM(G46:H63)</f>
        <v>5316.1599999999989</v>
      </c>
      <c r="I75">
        <f t="shared" si="4"/>
        <v>5.3161599999999991</v>
      </c>
      <c r="J75">
        <f t="shared" si="5"/>
        <v>5</v>
      </c>
    </row>
    <row r="77" spans="4:10">
      <c r="D77" t="s">
        <v>5176</v>
      </c>
    </row>
    <row r="78" spans="4:10">
      <c r="D78" t="s">
        <v>297</v>
      </c>
    </row>
    <row r="79" spans="4:10">
      <c r="D79" t="s">
        <v>298</v>
      </c>
    </row>
    <row r="80" spans="4:10">
      <c r="D80" t="s">
        <v>299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96"/>
  <sheetViews>
    <sheetView topLeftCell="A91" workbookViewId="0">
      <selection activeCell="H96" sqref="H96"/>
    </sheetView>
  </sheetViews>
  <sheetFormatPr defaultRowHeight="14.45"/>
  <cols>
    <col min="1" max="1" width="11.140625" customWidth="1"/>
    <col min="2" max="2" width="61.7109375" customWidth="1"/>
    <col min="4" max="4" width="19.42578125" customWidth="1"/>
    <col min="6" max="6" width="11.28515625" customWidth="1"/>
    <col min="7" max="7" width="10.85546875" bestFit="1" customWidth="1"/>
  </cols>
  <sheetData>
    <row r="1" spans="1:8">
      <c r="A1" t="s">
        <v>411</v>
      </c>
      <c r="B1" t="s">
        <v>5016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</row>
    <row r="2" spans="1:8">
      <c r="A2" t="s">
        <v>419</v>
      </c>
    </row>
    <row r="4" spans="1:8">
      <c r="A4" t="s">
        <v>5177</v>
      </c>
    </row>
    <row r="5" spans="1:8">
      <c r="A5" t="s">
        <v>5178</v>
      </c>
    </row>
    <row r="7" spans="1:8">
      <c r="A7" t="s">
        <v>5019</v>
      </c>
      <c r="B7" t="s">
        <v>448</v>
      </c>
      <c r="C7">
        <v>11239</v>
      </c>
      <c r="D7" t="s">
        <v>193</v>
      </c>
      <c r="E7" t="s">
        <v>5020</v>
      </c>
      <c r="F7" s="117">
        <v>1487.38</v>
      </c>
    </row>
    <row r="9" spans="1:8">
      <c r="A9" t="s">
        <v>314</v>
      </c>
      <c r="B9" t="s">
        <v>5021</v>
      </c>
      <c r="C9" t="s">
        <v>5022</v>
      </c>
      <c r="D9" t="s">
        <v>5023</v>
      </c>
      <c r="E9" t="s">
        <v>5024</v>
      </c>
      <c r="F9" t="s">
        <v>425</v>
      </c>
      <c r="G9" t="s">
        <v>426</v>
      </c>
      <c r="H9" t="s">
        <v>428</v>
      </c>
    </row>
    <row r="10" spans="1:8" s="435" customFormat="1">
      <c r="A10" s="434">
        <v>43861</v>
      </c>
      <c r="B10" s="435" t="s">
        <v>5179</v>
      </c>
      <c r="C10" s="435" t="s">
        <v>5041</v>
      </c>
      <c r="E10" s="435">
        <v>33113</v>
      </c>
      <c r="F10" s="435">
        <v>16.66</v>
      </c>
      <c r="H10" s="436">
        <v>1504.04</v>
      </c>
    </row>
    <row r="11" spans="1:8" s="435" customFormat="1">
      <c r="A11" s="434">
        <v>43889</v>
      </c>
      <c r="B11" s="435" t="s">
        <v>5180</v>
      </c>
      <c r="C11" s="435" t="s">
        <v>5181</v>
      </c>
      <c r="E11" s="435">
        <v>33113</v>
      </c>
      <c r="G11" s="435">
        <v>-7.24</v>
      </c>
      <c r="H11" s="436">
        <v>1496.8</v>
      </c>
    </row>
    <row r="13" spans="1:8">
      <c r="A13" t="s">
        <v>5019</v>
      </c>
      <c r="B13" t="s">
        <v>449</v>
      </c>
      <c r="C13">
        <v>112316</v>
      </c>
      <c r="D13" t="s">
        <v>450</v>
      </c>
      <c r="E13" t="s">
        <v>5020</v>
      </c>
      <c r="F13" s="117">
        <v>668444.49</v>
      </c>
    </row>
    <row r="15" spans="1:8">
      <c r="A15" t="s">
        <v>314</v>
      </c>
      <c r="B15" t="s">
        <v>5021</v>
      </c>
      <c r="C15" t="s">
        <v>5022</v>
      </c>
      <c r="D15" t="s">
        <v>5023</v>
      </c>
      <c r="E15" t="s">
        <v>5024</v>
      </c>
      <c r="F15" t="s">
        <v>425</v>
      </c>
      <c r="G15" t="s">
        <v>426</v>
      </c>
      <c r="H15" t="s">
        <v>428</v>
      </c>
    </row>
    <row r="16" spans="1:8">
      <c r="A16" s="120">
        <v>43831</v>
      </c>
      <c r="B16" t="s">
        <v>5182</v>
      </c>
      <c r="C16" t="s">
        <v>5041</v>
      </c>
      <c r="E16">
        <v>112336</v>
      </c>
      <c r="G16" s="117">
        <v>-668444.49</v>
      </c>
      <c r="H16">
        <v>0</v>
      </c>
    </row>
    <row r="18" spans="1:8">
      <c r="A18" t="s">
        <v>5019</v>
      </c>
      <c r="B18" t="s">
        <v>451</v>
      </c>
      <c r="C18">
        <v>112317</v>
      </c>
      <c r="D18" t="s">
        <v>452</v>
      </c>
      <c r="E18" t="s">
        <v>5020</v>
      </c>
      <c r="F18" s="117">
        <v>267519.28000000003</v>
      </c>
    </row>
    <row r="20" spans="1:8">
      <c r="A20" t="s">
        <v>314</v>
      </c>
      <c r="B20" t="s">
        <v>5021</v>
      </c>
      <c r="C20" t="s">
        <v>5022</v>
      </c>
      <c r="D20" t="s">
        <v>5023</v>
      </c>
      <c r="E20" t="s">
        <v>5024</v>
      </c>
      <c r="F20" t="s">
        <v>425</v>
      </c>
      <c r="G20" t="s">
        <v>426</v>
      </c>
      <c r="H20" t="s">
        <v>428</v>
      </c>
    </row>
    <row r="21" spans="1:8">
      <c r="A21" s="120">
        <v>43831</v>
      </c>
      <c r="B21" t="s">
        <v>5182</v>
      </c>
      <c r="C21" t="s">
        <v>5041</v>
      </c>
      <c r="E21">
        <v>112337</v>
      </c>
      <c r="G21" s="117">
        <v>-267519.28000000003</v>
      </c>
      <c r="H21">
        <v>0</v>
      </c>
    </row>
    <row r="23" spans="1:8">
      <c r="A23" t="s">
        <v>5019</v>
      </c>
      <c r="B23" t="s">
        <v>1661</v>
      </c>
      <c r="C23">
        <v>112321</v>
      </c>
      <c r="D23" t="s">
        <v>1662</v>
      </c>
      <c r="E23" t="s">
        <v>5020</v>
      </c>
      <c r="F23" s="117">
        <v>160515.44</v>
      </c>
    </row>
    <row r="25" spans="1:8">
      <c r="A25" t="s">
        <v>314</v>
      </c>
      <c r="B25" t="s">
        <v>5021</v>
      </c>
      <c r="C25" t="s">
        <v>5022</v>
      </c>
      <c r="D25" t="s">
        <v>5023</v>
      </c>
      <c r="E25" t="s">
        <v>5024</v>
      </c>
      <c r="F25" t="s">
        <v>425</v>
      </c>
      <c r="G25" t="s">
        <v>426</v>
      </c>
      <c r="H25" t="s">
        <v>428</v>
      </c>
    </row>
    <row r="26" spans="1:8">
      <c r="A26" s="120">
        <v>43831</v>
      </c>
      <c r="B26" t="s">
        <v>5183</v>
      </c>
      <c r="C26" t="s">
        <v>5041</v>
      </c>
      <c r="E26">
        <v>561</v>
      </c>
      <c r="G26" s="117">
        <v>-157751.49</v>
      </c>
      <c r="H26" s="117">
        <v>2763.95</v>
      </c>
    </row>
    <row r="27" spans="1:8">
      <c r="A27" s="120">
        <v>43831</v>
      </c>
      <c r="B27" t="s">
        <v>5184</v>
      </c>
      <c r="C27" t="s">
        <v>5041</v>
      </c>
      <c r="E27">
        <v>112325</v>
      </c>
      <c r="G27" s="117">
        <v>-2763.95</v>
      </c>
      <c r="H27">
        <v>0</v>
      </c>
    </row>
    <row r="29" spans="1:8">
      <c r="A29" t="s">
        <v>5019</v>
      </c>
      <c r="B29" t="s">
        <v>453</v>
      </c>
      <c r="C29">
        <v>112323</v>
      </c>
      <c r="D29" t="s">
        <v>454</v>
      </c>
      <c r="E29" t="s">
        <v>5020</v>
      </c>
      <c r="F29" s="117">
        <v>6209.59</v>
      </c>
    </row>
    <row r="31" spans="1:8">
      <c r="A31" t="s">
        <v>314</v>
      </c>
      <c r="B31" t="s">
        <v>5021</v>
      </c>
      <c r="C31" t="s">
        <v>5022</v>
      </c>
      <c r="D31" t="s">
        <v>5023</v>
      </c>
      <c r="E31" t="s">
        <v>5024</v>
      </c>
      <c r="F31" t="s">
        <v>425</v>
      </c>
      <c r="G31" t="s">
        <v>426</v>
      </c>
      <c r="H31" t="s">
        <v>428</v>
      </c>
    </row>
    <row r="32" spans="1:8" s="435" customFormat="1">
      <c r="A32" s="434">
        <v>43861</v>
      </c>
      <c r="B32" s="435" t="s">
        <v>5179</v>
      </c>
      <c r="C32" s="435" t="s">
        <v>5041</v>
      </c>
      <c r="E32" s="435">
        <v>33113</v>
      </c>
      <c r="F32" s="435">
        <v>49.38</v>
      </c>
      <c r="H32" s="436">
        <v>6258.97</v>
      </c>
    </row>
    <row r="33" spans="1:8" s="435" customFormat="1">
      <c r="A33" s="434">
        <v>43889</v>
      </c>
      <c r="B33" s="435" t="s">
        <v>5180</v>
      </c>
      <c r="C33" s="435" t="s">
        <v>5181</v>
      </c>
      <c r="E33" s="435">
        <v>33113</v>
      </c>
      <c r="F33" s="435">
        <v>40.56</v>
      </c>
      <c r="H33" s="436">
        <v>6299.53</v>
      </c>
    </row>
    <row r="35" spans="1:8">
      <c r="A35" t="s">
        <v>5019</v>
      </c>
      <c r="B35" t="s">
        <v>455</v>
      </c>
      <c r="C35">
        <v>112325</v>
      </c>
      <c r="D35" t="s">
        <v>456</v>
      </c>
      <c r="E35" t="s">
        <v>5020</v>
      </c>
      <c r="F35">
        <v>0</v>
      </c>
    </row>
    <row r="37" spans="1:8">
      <c r="A37" t="s">
        <v>314</v>
      </c>
      <c r="B37" t="s">
        <v>5021</v>
      </c>
      <c r="C37" t="s">
        <v>5022</v>
      </c>
      <c r="D37" t="s">
        <v>5023</v>
      </c>
      <c r="E37" t="s">
        <v>5024</v>
      </c>
      <c r="F37" t="s">
        <v>425</v>
      </c>
      <c r="G37" t="s">
        <v>426</v>
      </c>
      <c r="H37" t="s">
        <v>428</v>
      </c>
    </row>
    <row r="38" spans="1:8">
      <c r="A38" s="120">
        <v>43831</v>
      </c>
      <c r="B38" t="s">
        <v>5184</v>
      </c>
      <c r="C38" t="s">
        <v>5041</v>
      </c>
      <c r="E38">
        <v>112321</v>
      </c>
      <c r="F38" s="117">
        <v>2763.95</v>
      </c>
      <c r="H38" s="117">
        <v>2763.95</v>
      </c>
    </row>
    <row r="39" spans="1:8" s="435" customFormat="1">
      <c r="A39" s="434">
        <v>43861</v>
      </c>
      <c r="B39" s="435" t="s">
        <v>5179</v>
      </c>
      <c r="C39" s="435" t="s">
        <v>5041</v>
      </c>
      <c r="E39" s="435">
        <v>33113</v>
      </c>
      <c r="F39" s="435">
        <v>30.96</v>
      </c>
      <c r="H39" s="436">
        <v>2794.91</v>
      </c>
    </row>
    <row r="40" spans="1:8" s="435" customFormat="1">
      <c r="A40" s="434">
        <v>43889</v>
      </c>
      <c r="B40" s="435" t="s">
        <v>5180</v>
      </c>
      <c r="C40" s="435" t="s">
        <v>5181</v>
      </c>
      <c r="E40" s="435">
        <v>33113</v>
      </c>
      <c r="F40" s="435">
        <v>25.42</v>
      </c>
      <c r="H40" s="436">
        <v>2820.33</v>
      </c>
    </row>
    <row r="42" spans="1:8">
      <c r="A42" t="s">
        <v>5019</v>
      </c>
      <c r="B42" t="s">
        <v>457</v>
      </c>
      <c r="C42">
        <v>112327</v>
      </c>
      <c r="D42" t="s">
        <v>458</v>
      </c>
      <c r="E42" t="s">
        <v>5020</v>
      </c>
      <c r="F42">
        <v>239.03</v>
      </c>
    </row>
    <row r="44" spans="1:8">
      <c r="A44" t="s">
        <v>314</v>
      </c>
      <c r="B44" t="s">
        <v>5021</v>
      </c>
      <c r="C44" t="s">
        <v>5022</v>
      </c>
      <c r="D44" t="s">
        <v>5023</v>
      </c>
      <c r="E44" t="s">
        <v>5024</v>
      </c>
      <c r="F44" t="s">
        <v>425</v>
      </c>
      <c r="G44" t="s">
        <v>426</v>
      </c>
      <c r="H44" t="s">
        <v>428</v>
      </c>
    </row>
    <row r="45" spans="1:8" s="435" customFormat="1">
      <c r="A45" s="434">
        <v>43861</v>
      </c>
      <c r="B45" s="435" t="s">
        <v>5179</v>
      </c>
      <c r="C45" s="435" t="s">
        <v>5041</v>
      </c>
      <c r="E45" s="435">
        <v>33113</v>
      </c>
      <c r="F45" s="435">
        <v>2.31</v>
      </c>
      <c r="H45" s="435">
        <v>241.34</v>
      </c>
    </row>
    <row r="46" spans="1:8" s="435" customFormat="1">
      <c r="A46" s="434">
        <v>43889</v>
      </c>
      <c r="B46" s="435" t="s">
        <v>5180</v>
      </c>
      <c r="C46" s="435" t="s">
        <v>5181</v>
      </c>
      <c r="E46" s="435">
        <v>33113</v>
      </c>
      <c r="F46" s="435">
        <v>1.89</v>
      </c>
      <c r="H46" s="435">
        <v>243.23</v>
      </c>
    </row>
    <row r="48" spans="1:8">
      <c r="A48" t="s">
        <v>5019</v>
      </c>
      <c r="B48" t="s">
        <v>459</v>
      </c>
      <c r="C48">
        <v>112332</v>
      </c>
      <c r="D48" t="s">
        <v>460</v>
      </c>
      <c r="E48" t="s">
        <v>5020</v>
      </c>
      <c r="F48" s="117">
        <v>303457.43</v>
      </c>
    </row>
    <row r="50" spans="1:8">
      <c r="A50" t="s">
        <v>314</v>
      </c>
      <c r="B50" t="s">
        <v>5021</v>
      </c>
      <c r="C50" t="s">
        <v>5022</v>
      </c>
      <c r="D50" t="s">
        <v>5023</v>
      </c>
      <c r="E50" t="s">
        <v>5024</v>
      </c>
      <c r="F50" t="s">
        <v>425</v>
      </c>
      <c r="G50" t="s">
        <v>426</v>
      </c>
      <c r="H50" t="s">
        <v>428</v>
      </c>
    </row>
    <row r="51" spans="1:8" s="435" customFormat="1">
      <c r="A51" s="434">
        <v>43861</v>
      </c>
      <c r="B51" s="435" t="s">
        <v>5179</v>
      </c>
      <c r="C51" s="435" t="s">
        <v>5041</v>
      </c>
      <c r="E51" s="435">
        <v>33113</v>
      </c>
      <c r="F51" s="436">
        <v>3041.91</v>
      </c>
      <c r="H51" s="436">
        <v>306499.34000000003</v>
      </c>
    </row>
    <row r="52" spans="1:8" s="435" customFormat="1">
      <c r="A52" s="434">
        <v>43889</v>
      </c>
      <c r="B52" s="435" t="s">
        <v>5180</v>
      </c>
      <c r="C52" s="435" t="s">
        <v>5181</v>
      </c>
      <c r="E52" s="435">
        <v>33113</v>
      </c>
      <c r="F52" s="436">
        <v>2498.71</v>
      </c>
      <c r="H52" s="436">
        <v>308998.05</v>
      </c>
    </row>
    <row r="54" spans="1:8">
      <c r="A54" t="s">
        <v>5019</v>
      </c>
      <c r="B54" t="s">
        <v>461</v>
      </c>
      <c r="C54">
        <v>112333</v>
      </c>
      <c r="D54" t="s">
        <v>462</v>
      </c>
      <c r="E54" t="s">
        <v>5020</v>
      </c>
      <c r="F54" s="117">
        <v>116319.94</v>
      </c>
    </row>
    <row r="56" spans="1:8">
      <c r="A56" t="s">
        <v>314</v>
      </c>
      <c r="B56" t="s">
        <v>5021</v>
      </c>
      <c r="C56" t="s">
        <v>5022</v>
      </c>
      <c r="D56" t="s">
        <v>5023</v>
      </c>
      <c r="E56" t="s">
        <v>5024</v>
      </c>
      <c r="F56" t="s">
        <v>425</v>
      </c>
      <c r="G56" t="s">
        <v>426</v>
      </c>
      <c r="H56" t="s">
        <v>428</v>
      </c>
    </row>
    <row r="57" spans="1:8" s="435" customFormat="1">
      <c r="A57" s="434">
        <v>43861</v>
      </c>
      <c r="B57" s="435" t="s">
        <v>5179</v>
      </c>
      <c r="C57" s="435" t="s">
        <v>5041</v>
      </c>
      <c r="E57" s="435">
        <v>33113</v>
      </c>
      <c r="F57" s="436">
        <v>1166.01</v>
      </c>
      <c r="H57" s="436">
        <v>117485.95</v>
      </c>
    </row>
    <row r="58" spans="1:8" s="435" customFormat="1">
      <c r="A58" s="434">
        <v>43889</v>
      </c>
      <c r="B58" s="435" t="s">
        <v>5180</v>
      </c>
      <c r="C58" s="435" t="s">
        <v>5181</v>
      </c>
      <c r="E58" s="435">
        <v>33113</v>
      </c>
      <c r="F58" s="435">
        <v>957.79</v>
      </c>
      <c r="H58" s="436">
        <v>118443.74</v>
      </c>
    </row>
    <row r="60" spans="1:8">
      <c r="A60" t="s">
        <v>5019</v>
      </c>
      <c r="B60" t="s">
        <v>463</v>
      </c>
      <c r="C60">
        <v>112334</v>
      </c>
      <c r="D60" t="s">
        <v>198</v>
      </c>
      <c r="E60" t="s">
        <v>5020</v>
      </c>
      <c r="F60" s="117">
        <v>1894.97</v>
      </c>
    </row>
    <row r="62" spans="1:8">
      <c r="A62" t="s">
        <v>314</v>
      </c>
      <c r="B62" t="s">
        <v>5021</v>
      </c>
      <c r="C62" t="s">
        <v>5022</v>
      </c>
      <c r="D62" t="s">
        <v>5023</v>
      </c>
      <c r="E62" t="s">
        <v>5024</v>
      </c>
      <c r="F62" t="s">
        <v>425</v>
      </c>
      <c r="G62" t="s">
        <v>426</v>
      </c>
      <c r="H62" t="s">
        <v>428</v>
      </c>
    </row>
    <row r="63" spans="1:8" s="435" customFormat="1">
      <c r="A63" s="434">
        <v>43861</v>
      </c>
      <c r="B63" s="435" t="s">
        <v>5179</v>
      </c>
      <c r="C63" s="435" t="s">
        <v>5041</v>
      </c>
      <c r="E63" s="435">
        <v>33113</v>
      </c>
      <c r="F63" s="435">
        <v>20.73</v>
      </c>
      <c r="H63" s="436">
        <v>1915.7</v>
      </c>
    </row>
    <row r="64" spans="1:8" s="435" customFormat="1">
      <c r="A64" s="434">
        <v>43889</v>
      </c>
      <c r="B64" s="435" t="s">
        <v>5180</v>
      </c>
      <c r="C64" s="435" t="s">
        <v>5181</v>
      </c>
      <c r="E64" s="435">
        <v>33113</v>
      </c>
      <c r="F64" s="435">
        <v>17.03</v>
      </c>
      <c r="H64" s="436">
        <v>1932.73</v>
      </c>
    </row>
    <row r="66" spans="1:8">
      <c r="A66" t="s">
        <v>5019</v>
      </c>
      <c r="B66" t="s">
        <v>464</v>
      </c>
      <c r="C66">
        <v>112336</v>
      </c>
      <c r="D66" t="s">
        <v>465</v>
      </c>
      <c r="E66" t="s">
        <v>5020</v>
      </c>
      <c r="F66">
        <v>0</v>
      </c>
    </row>
    <row r="68" spans="1:8">
      <c r="A68" t="s">
        <v>314</v>
      </c>
      <c r="B68" t="s">
        <v>5021</v>
      </c>
      <c r="C68" t="s">
        <v>5022</v>
      </c>
      <c r="D68" t="s">
        <v>5023</v>
      </c>
      <c r="E68" t="s">
        <v>5024</v>
      </c>
      <c r="F68" t="s">
        <v>425</v>
      </c>
      <c r="G68" t="s">
        <v>426</v>
      </c>
      <c r="H68" t="s">
        <v>428</v>
      </c>
    </row>
    <row r="69" spans="1:8">
      <c r="A69" s="120">
        <v>43831</v>
      </c>
      <c r="B69" t="s">
        <v>5182</v>
      </c>
      <c r="C69" t="s">
        <v>5041</v>
      </c>
      <c r="E69">
        <v>112316</v>
      </c>
      <c r="F69" s="117">
        <v>668444.49</v>
      </c>
      <c r="H69" s="117">
        <v>668444.49</v>
      </c>
    </row>
    <row r="70" spans="1:8" s="435" customFormat="1">
      <c r="A70" s="434">
        <v>43861</v>
      </c>
      <c r="B70" s="435" t="s">
        <v>5179</v>
      </c>
      <c r="C70" s="435" t="s">
        <v>5041</v>
      </c>
      <c r="E70" s="435">
        <v>33113</v>
      </c>
      <c r="F70" s="436">
        <v>7486.58</v>
      </c>
      <c r="H70" s="436">
        <v>675931.07</v>
      </c>
    </row>
    <row r="71" spans="1:8" s="435" customFormat="1">
      <c r="A71" s="434">
        <v>43889</v>
      </c>
      <c r="B71" s="435" t="s">
        <v>5180</v>
      </c>
      <c r="C71" s="435" t="s">
        <v>5181</v>
      </c>
      <c r="E71" s="435">
        <v>33113</v>
      </c>
      <c r="F71" s="436">
        <v>6149.69</v>
      </c>
      <c r="H71" s="436">
        <v>682080.76</v>
      </c>
    </row>
    <row r="73" spans="1:8">
      <c r="A73" t="s">
        <v>5019</v>
      </c>
      <c r="B73" t="s">
        <v>466</v>
      </c>
      <c r="C73">
        <v>112337</v>
      </c>
      <c r="D73" t="s">
        <v>467</v>
      </c>
      <c r="E73" t="s">
        <v>5020</v>
      </c>
      <c r="F73">
        <v>0</v>
      </c>
    </row>
    <row r="75" spans="1:8">
      <c r="A75" t="s">
        <v>314</v>
      </c>
      <c r="B75" t="s">
        <v>5021</v>
      </c>
      <c r="C75" t="s">
        <v>5022</v>
      </c>
      <c r="D75" t="s">
        <v>5023</v>
      </c>
      <c r="E75" t="s">
        <v>5024</v>
      </c>
      <c r="F75" t="s">
        <v>425</v>
      </c>
      <c r="G75" t="s">
        <v>426</v>
      </c>
      <c r="H75" t="s">
        <v>428</v>
      </c>
    </row>
    <row r="76" spans="1:8">
      <c r="A76" s="120">
        <v>43831</v>
      </c>
      <c r="B76" t="s">
        <v>5182</v>
      </c>
      <c r="C76" t="s">
        <v>5041</v>
      </c>
      <c r="E76">
        <v>112317</v>
      </c>
      <c r="F76" s="117">
        <v>267519.28000000003</v>
      </c>
      <c r="H76" s="117">
        <v>267519.28000000003</v>
      </c>
    </row>
    <row r="77" spans="1:8" s="435" customFormat="1">
      <c r="A77" s="434">
        <v>43861</v>
      </c>
      <c r="B77" s="435" t="s">
        <v>5179</v>
      </c>
      <c r="C77" s="435" t="s">
        <v>5041</v>
      </c>
      <c r="E77" s="435">
        <v>33113</v>
      </c>
      <c r="F77" s="436">
        <v>2996.22</v>
      </c>
      <c r="H77" s="436">
        <v>270515.5</v>
      </c>
    </row>
    <row r="78" spans="1:8" s="435" customFormat="1">
      <c r="A78" s="434">
        <v>43889</v>
      </c>
      <c r="B78" s="435" t="s">
        <v>5180</v>
      </c>
      <c r="C78" s="435" t="s">
        <v>5181</v>
      </c>
      <c r="E78" s="435">
        <v>33113</v>
      </c>
      <c r="F78" s="436">
        <v>2461.17</v>
      </c>
      <c r="H78" s="436">
        <v>272976.67</v>
      </c>
    </row>
    <row r="80" spans="1:8">
      <c r="A80" t="s">
        <v>5019</v>
      </c>
      <c r="B80" t="s">
        <v>507</v>
      </c>
      <c r="C80">
        <v>12131</v>
      </c>
      <c r="D80" t="s">
        <v>508</v>
      </c>
      <c r="E80" t="s">
        <v>5020</v>
      </c>
      <c r="F80" s="117">
        <v>21320.17</v>
      </c>
    </row>
    <row r="82" spans="1:8">
      <c r="A82" t="s">
        <v>314</v>
      </c>
      <c r="B82" t="s">
        <v>5021</v>
      </c>
      <c r="C82" t="s">
        <v>5022</v>
      </c>
      <c r="D82" t="s">
        <v>5023</v>
      </c>
      <c r="E82" t="s">
        <v>5024</v>
      </c>
      <c r="F82" t="s">
        <v>425</v>
      </c>
      <c r="G82" t="s">
        <v>426</v>
      </c>
      <c r="H82" t="s">
        <v>428</v>
      </c>
    </row>
    <row r="83" spans="1:8" s="435" customFormat="1">
      <c r="A83" s="434">
        <v>43861</v>
      </c>
      <c r="B83" s="435" t="s">
        <v>5179</v>
      </c>
      <c r="C83" s="435" t="s">
        <v>5041</v>
      </c>
      <c r="E83" s="435">
        <v>33113</v>
      </c>
      <c r="F83" s="435">
        <v>193.82</v>
      </c>
      <c r="H83" s="436">
        <v>21513.99</v>
      </c>
    </row>
    <row r="84" spans="1:8" s="435" customFormat="1">
      <c r="A84" s="434">
        <v>43889</v>
      </c>
      <c r="B84" s="435" t="s">
        <v>5180</v>
      </c>
      <c r="C84" s="435" t="s">
        <v>5181</v>
      </c>
      <c r="E84" s="435">
        <v>33113</v>
      </c>
      <c r="F84" s="435">
        <v>159.21</v>
      </c>
      <c r="H84" s="436">
        <v>21673.200000000001</v>
      </c>
    </row>
    <row r="86" spans="1:8">
      <c r="A86" t="s">
        <v>5019</v>
      </c>
      <c r="B86" t="s">
        <v>511</v>
      </c>
      <c r="C86">
        <v>12135</v>
      </c>
      <c r="D86" t="s">
        <v>512</v>
      </c>
      <c r="E86" t="s">
        <v>5020</v>
      </c>
      <c r="F86" s="117">
        <v>137775.38</v>
      </c>
    </row>
    <row r="88" spans="1:8">
      <c r="A88" t="s">
        <v>314</v>
      </c>
      <c r="B88" t="s">
        <v>5021</v>
      </c>
      <c r="C88" t="s">
        <v>5022</v>
      </c>
      <c r="D88" t="s">
        <v>5023</v>
      </c>
      <c r="E88" t="s">
        <v>5024</v>
      </c>
      <c r="F88" t="s">
        <v>425</v>
      </c>
      <c r="G88" t="s">
        <v>426</v>
      </c>
      <c r="H88" t="s">
        <v>428</v>
      </c>
    </row>
    <row r="89" spans="1:8" s="435" customFormat="1">
      <c r="A89" s="434">
        <v>43861</v>
      </c>
      <c r="B89" s="435" t="s">
        <v>5179</v>
      </c>
      <c r="C89" s="435" t="s">
        <v>5041</v>
      </c>
      <c r="E89" s="435">
        <v>33113</v>
      </c>
      <c r="F89" s="436">
        <v>1319.38</v>
      </c>
      <c r="H89" s="436">
        <v>139094.76</v>
      </c>
    </row>
    <row r="90" spans="1:8" s="435" customFormat="1">
      <c r="A90" s="434">
        <v>43889</v>
      </c>
      <c r="B90" s="435" t="s">
        <v>5180</v>
      </c>
      <c r="C90" s="435" t="s">
        <v>5181</v>
      </c>
      <c r="E90" s="435">
        <v>33113</v>
      </c>
      <c r="F90" s="436">
        <v>1083.78</v>
      </c>
      <c r="H90" s="436">
        <v>140178.54</v>
      </c>
    </row>
    <row r="93" spans="1:8">
      <c r="B93" s="142" t="s">
        <v>5136</v>
      </c>
      <c r="F93" s="117">
        <f>SUM(F89:F90,F83:F84,F77:F78,F70:F71,F63:F64,F57:F58,F51:F52,F45:F46,F39:F40,F32:F33,F10:G11)</f>
        <v>29711.969999999994</v>
      </c>
      <c r="G93">
        <f>F93/1000</f>
        <v>29.711969999999994</v>
      </c>
      <c r="H93">
        <f>ROUND(G93,0)</f>
        <v>30</v>
      </c>
    </row>
    <row r="95" spans="1:8">
      <c r="B95" s="330" t="s">
        <v>5137</v>
      </c>
      <c r="F95">
        <v>0</v>
      </c>
      <c r="G95">
        <f>F95/1000</f>
        <v>0</v>
      </c>
      <c r="H95">
        <f>ROUND(G95,0)</f>
        <v>0</v>
      </c>
    </row>
    <row r="96" spans="1:8">
      <c r="H96">
        <f>SUM(H93:H95)</f>
        <v>30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30"/>
  <sheetViews>
    <sheetView topLeftCell="A20" workbookViewId="0">
      <selection activeCell="F16" sqref="F16"/>
    </sheetView>
  </sheetViews>
  <sheetFormatPr defaultRowHeight="14.45"/>
  <cols>
    <col min="1" max="1" width="11.85546875" customWidth="1"/>
    <col min="2" max="2" width="37.7109375" customWidth="1"/>
    <col min="6" max="6" width="11.7109375" bestFit="1" customWidth="1"/>
  </cols>
  <sheetData>
    <row r="1" spans="1:8">
      <c r="A1" t="s">
        <v>411</v>
      </c>
      <c r="B1" t="s">
        <v>5016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</row>
    <row r="2" spans="1:8">
      <c r="A2" t="s">
        <v>419</v>
      </c>
    </row>
    <row r="4" spans="1:8">
      <c r="A4" t="s">
        <v>5177</v>
      </c>
    </row>
    <row r="5" spans="1:8">
      <c r="A5" t="s">
        <v>5178</v>
      </c>
    </row>
    <row r="7" spans="1:8">
      <c r="A7" t="s">
        <v>5019</v>
      </c>
      <c r="B7" t="s">
        <v>519</v>
      </c>
      <c r="C7">
        <v>12181</v>
      </c>
      <c r="D7" t="s">
        <v>520</v>
      </c>
      <c r="E7" t="s">
        <v>5020</v>
      </c>
      <c r="F7" s="117">
        <v>3928358.17</v>
      </c>
    </row>
    <row r="9" spans="1:8">
      <c r="A9" t="s">
        <v>314</v>
      </c>
      <c r="B9" t="s">
        <v>5021</v>
      </c>
      <c r="C9" t="s">
        <v>5022</v>
      </c>
      <c r="D9" t="s">
        <v>5023</v>
      </c>
      <c r="E9" t="s">
        <v>5024</v>
      </c>
      <c r="F9" t="s">
        <v>425</v>
      </c>
      <c r="G9" t="s">
        <v>426</v>
      </c>
      <c r="H9" t="s">
        <v>428</v>
      </c>
    </row>
    <row r="10" spans="1:8" s="432" customFormat="1">
      <c r="A10" s="431">
        <v>43861</v>
      </c>
      <c r="B10" s="432" t="s">
        <v>5185</v>
      </c>
      <c r="C10" s="432" t="s">
        <v>5041</v>
      </c>
      <c r="E10" s="432">
        <v>33113</v>
      </c>
      <c r="F10" s="433">
        <v>15711.69</v>
      </c>
      <c r="H10" s="433">
        <v>3944069.86</v>
      </c>
    </row>
    <row r="11" spans="1:8" s="432" customFormat="1">
      <c r="A11" s="431">
        <v>43889</v>
      </c>
      <c r="B11" s="432" t="s">
        <v>5185</v>
      </c>
      <c r="C11" s="432" t="s">
        <v>5181</v>
      </c>
      <c r="E11" s="432">
        <v>33113</v>
      </c>
      <c r="F11" s="433">
        <v>15711.69</v>
      </c>
      <c r="H11" s="433">
        <v>3959781.55</v>
      </c>
    </row>
    <row r="13" spans="1:8">
      <c r="A13" t="s">
        <v>5019</v>
      </c>
      <c r="B13" t="s">
        <v>521</v>
      </c>
      <c r="C13">
        <v>12182</v>
      </c>
      <c r="D13" t="s">
        <v>522</v>
      </c>
      <c r="E13" t="s">
        <v>5020</v>
      </c>
      <c r="F13" s="117">
        <v>309419.75</v>
      </c>
    </row>
    <row r="15" spans="1:8">
      <c r="A15" t="s">
        <v>314</v>
      </c>
      <c r="B15" t="s">
        <v>5021</v>
      </c>
      <c r="C15" t="s">
        <v>5022</v>
      </c>
      <c r="D15" t="s">
        <v>5023</v>
      </c>
      <c r="E15" t="s">
        <v>5024</v>
      </c>
      <c r="F15" t="s">
        <v>425</v>
      </c>
      <c r="G15" t="s">
        <v>426</v>
      </c>
      <c r="H15" t="s">
        <v>428</v>
      </c>
    </row>
    <row r="16" spans="1:8" s="141" customFormat="1">
      <c r="A16" s="437">
        <v>43860</v>
      </c>
      <c r="B16" s="141" t="s">
        <v>5186</v>
      </c>
      <c r="C16" s="141" t="s">
        <v>5187</v>
      </c>
      <c r="E16" s="141" t="s">
        <v>439</v>
      </c>
      <c r="F16" s="334">
        <v>24592.76</v>
      </c>
      <c r="H16" s="334">
        <v>334012.51</v>
      </c>
    </row>
    <row r="17" spans="1:8" s="432" customFormat="1">
      <c r="A17" s="431">
        <v>43861</v>
      </c>
      <c r="B17" s="432" t="s">
        <v>5188</v>
      </c>
      <c r="C17" s="432" t="s">
        <v>5041</v>
      </c>
      <c r="E17" s="432">
        <v>33113</v>
      </c>
      <c r="F17" s="433">
        <v>2228.42</v>
      </c>
      <c r="H17" s="433">
        <v>336240.93</v>
      </c>
    </row>
    <row r="18" spans="1:8" s="432" customFormat="1">
      <c r="A18" s="431">
        <v>43889</v>
      </c>
      <c r="B18" s="432" t="s">
        <v>5188</v>
      </c>
      <c r="C18" s="432" t="s">
        <v>5181</v>
      </c>
      <c r="E18" s="432">
        <v>33113</v>
      </c>
      <c r="F18" s="433">
        <v>2300.12</v>
      </c>
      <c r="H18" s="433">
        <v>338541.05</v>
      </c>
    </row>
    <row r="20" spans="1:8">
      <c r="A20" t="s">
        <v>5019</v>
      </c>
      <c r="B20" t="s">
        <v>523</v>
      </c>
      <c r="C20">
        <v>12183</v>
      </c>
      <c r="D20" t="s">
        <v>524</v>
      </c>
      <c r="E20" t="s">
        <v>5020</v>
      </c>
      <c r="F20" s="117">
        <v>161181.23000000001</v>
      </c>
    </row>
    <row r="22" spans="1:8">
      <c r="A22" t="s">
        <v>314</v>
      </c>
      <c r="B22" t="s">
        <v>5021</v>
      </c>
      <c r="C22" t="s">
        <v>5022</v>
      </c>
      <c r="D22" t="s">
        <v>5023</v>
      </c>
      <c r="E22" t="s">
        <v>5024</v>
      </c>
      <c r="F22" t="s">
        <v>425</v>
      </c>
      <c r="G22" t="s">
        <v>426</v>
      </c>
      <c r="H22" t="s">
        <v>428</v>
      </c>
    </row>
    <row r="23" spans="1:8" s="432" customFormat="1">
      <c r="A23" s="431">
        <v>43861</v>
      </c>
      <c r="B23" s="432" t="s">
        <v>5153</v>
      </c>
      <c r="C23" s="432" t="s">
        <v>5041</v>
      </c>
      <c r="E23" s="432">
        <v>33113</v>
      </c>
      <c r="F23" s="432">
        <v>993.16</v>
      </c>
      <c r="H23" s="433">
        <v>162174.39000000001</v>
      </c>
    </row>
    <row r="24" spans="1:8" s="432" customFormat="1">
      <c r="A24" s="431">
        <v>43889</v>
      </c>
      <c r="B24" s="432" t="s">
        <v>5189</v>
      </c>
      <c r="C24" s="432" t="s">
        <v>5041</v>
      </c>
      <c r="E24" s="432">
        <v>33113</v>
      </c>
      <c r="G24" s="432">
        <v>-138.88999999999999</v>
      </c>
      <c r="H24" s="433">
        <v>162035.5</v>
      </c>
    </row>
    <row r="25" spans="1:8" s="432" customFormat="1">
      <c r="A25" s="431">
        <v>43889</v>
      </c>
      <c r="B25" s="432" t="s">
        <v>5153</v>
      </c>
      <c r="C25" s="432" t="s">
        <v>5181</v>
      </c>
      <c r="E25" s="432">
        <v>33113</v>
      </c>
      <c r="F25" s="432">
        <v>854.26</v>
      </c>
      <c r="H25" s="433">
        <v>162889.76</v>
      </c>
    </row>
    <row r="27" spans="1:8">
      <c r="B27" s="118" t="s">
        <v>5075</v>
      </c>
      <c r="F27" s="117">
        <f>SUM(F23:G25,F17:F18,F10:F11)</f>
        <v>37660.450000000004</v>
      </c>
      <c r="G27">
        <f>F27/1000</f>
        <v>37.660450000000004</v>
      </c>
      <c r="H27">
        <f>ROUND(G27,0)</f>
        <v>38</v>
      </c>
    </row>
    <row r="28" spans="1:8">
      <c r="B28" s="141" t="s">
        <v>5174</v>
      </c>
      <c r="F28" s="117">
        <f>F16</f>
        <v>24592.76</v>
      </c>
      <c r="G28">
        <f>F28/1000</f>
        <v>24.592759999999998</v>
      </c>
      <c r="H28">
        <f>ROUND(G28,0)</f>
        <v>25</v>
      </c>
    </row>
    <row r="30" spans="1:8">
      <c r="H30">
        <f>SUM(H27:H29)</f>
        <v>63</v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</sheetPr>
  <dimension ref="A1:T135"/>
  <sheetViews>
    <sheetView showGridLines="0" zoomScale="84" zoomScaleNormal="84" workbookViewId="0">
      <pane xSplit="3" ySplit="6" topLeftCell="L46" activePane="bottomRight" state="frozen"/>
      <selection pane="bottomRight" activeCell="U10" sqref="U10"/>
      <selection pane="bottomLeft"/>
      <selection pane="topRight"/>
    </sheetView>
  </sheetViews>
  <sheetFormatPr defaultColWidth="9.28515625" defaultRowHeight="16.899999999999999"/>
  <cols>
    <col min="1" max="1" width="50.7109375" style="149" customWidth="1"/>
    <col min="2" max="2" width="38.7109375" style="149" customWidth="1"/>
    <col min="3" max="3" width="39.42578125" style="149" customWidth="1"/>
    <col min="4" max="4" width="18.28515625" style="151" customWidth="1"/>
    <col min="5" max="5" width="20.28515625" style="151" customWidth="1"/>
    <col min="6" max="6" width="18.28515625" style="149" bestFit="1" customWidth="1"/>
    <col min="7" max="8" width="18.28515625" style="149" customWidth="1"/>
    <col min="9" max="9" width="19.5703125" style="149" bestFit="1" customWidth="1"/>
    <col min="10" max="11" width="18.28515625" style="149" customWidth="1"/>
    <col min="12" max="12" width="20.7109375" style="149" customWidth="1"/>
    <col min="13" max="13" width="20.7109375" style="149" hidden="1" customWidth="1"/>
    <col min="14" max="14" width="19.42578125" style="149" hidden="1" customWidth="1"/>
    <col min="15" max="15" width="18.28515625" style="149" hidden="1" customWidth="1"/>
    <col min="16" max="16" width="15.28515625" style="149" customWidth="1"/>
    <col min="17" max="17" width="18.28515625" style="149" customWidth="1"/>
    <col min="18" max="18" width="13" style="149" customWidth="1"/>
    <col min="19" max="19" width="9.28515625" style="149" customWidth="1"/>
    <col min="20" max="20" width="16.85546875" style="149" bestFit="1" customWidth="1"/>
    <col min="21" max="16384" width="9.28515625" style="149"/>
  </cols>
  <sheetData>
    <row r="1" spans="1:20" s="300" customFormat="1">
      <c r="D1" s="305"/>
      <c r="E1" s="305"/>
    </row>
    <row r="2" spans="1:20" s="300" customFormat="1" ht="20.45">
      <c r="B2" s="304" t="s">
        <v>5190</v>
      </c>
      <c r="D2" s="304"/>
      <c r="E2" s="303"/>
    </row>
    <row r="3" spans="1:20" s="300" customFormat="1" ht="20.45">
      <c r="B3" s="302" t="s">
        <v>5191</v>
      </c>
      <c r="D3" s="302"/>
      <c r="E3" s="302"/>
    </row>
    <row r="4" spans="1:20" ht="20.45">
      <c r="B4" s="299" t="s">
        <v>5192</v>
      </c>
      <c r="D4" s="299"/>
      <c r="E4" s="299"/>
    </row>
    <row r="5" spans="1:20" ht="20.45">
      <c r="B5" s="299"/>
      <c r="D5" s="299">
        <v>1</v>
      </c>
      <c r="E5" s="299">
        <v>2</v>
      </c>
      <c r="F5" s="149">
        <v>3</v>
      </c>
      <c r="G5" s="299">
        <v>4</v>
      </c>
      <c r="H5" s="299">
        <v>5</v>
      </c>
      <c r="I5" s="149">
        <v>6</v>
      </c>
      <c r="J5" s="299">
        <v>7</v>
      </c>
      <c r="K5" s="299">
        <v>8</v>
      </c>
      <c r="L5" s="149">
        <v>9</v>
      </c>
      <c r="M5" s="299">
        <v>10</v>
      </c>
      <c r="N5" s="299">
        <v>11</v>
      </c>
      <c r="O5" s="149">
        <v>12</v>
      </c>
    </row>
    <row r="6" spans="1:20" s="297" customFormat="1" ht="33" customHeight="1">
      <c r="A6" s="1059" t="s">
        <v>5193</v>
      </c>
      <c r="B6" s="258" t="s">
        <v>5194</v>
      </c>
      <c r="C6" s="257" t="s">
        <v>189</v>
      </c>
      <c r="D6" s="256" t="s">
        <v>5195</v>
      </c>
      <c r="E6" s="256" t="s">
        <v>5196</v>
      </c>
      <c r="F6" s="256" t="s">
        <v>5197</v>
      </c>
      <c r="G6" s="256" t="s">
        <v>5198</v>
      </c>
      <c r="H6" s="256" t="s">
        <v>5199</v>
      </c>
      <c r="I6" s="256" t="s">
        <v>5200</v>
      </c>
      <c r="J6" s="256" t="s">
        <v>5201</v>
      </c>
      <c r="K6" s="256" t="s">
        <v>5202</v>
      </c>
      <c r="L6" s="256" t="s">
        <v>5203</v>
      </c>
      <c r="M6" s="256" t="s">
        <v>5204</v>
      </c>
      <c r="N6" s="256" t="s">
        <v>5205</v>
      </c>
      <c r="O6" s="256" t="s">
        <v>5206</v>
      </c>
    </row>
    <row r="7" spans="1:20">
      <c r="A7" s="1060"/>
      <c r="B7" s="255">
        <v>3</v>
      </c>
      <c r="C7" s="185" t="s">
        <v>149</v>
      </c>
      <c r="D7" s="254">
        <f>'[357]01.2023'!H187</f>
        <v>11891006.949999999</v>
      </c>
      <c r="E7" s="254">
        <f>'[357]02.2023'!H191</f>
        <v>25385208.739999998</v>
      </c>
      <c r="F7" s="254">
        <f>-'[357]03.2023'!H194</f>
        <v>36035568.840000004</v>
      </c>
      <c r="G7" s="198">
        <f>-'[357]04.2023'!H190</f>
        <v>46564886.689999998</v>
      </c>
      <c r="H7" s="198">
        <f>-'[357]05.2023'!H201</f>
        <v>54608222.600000001</v>
      </c>
      <c r="I7" s="198">
        <f>65865984.63+1658091.24</f>
        <v>67524075.870000005</v>
      </c>
      <c r="J7" s="198">
        <f>74616030.65+1942727.52</f>
        <v>76558758.170000002</v>
      </c>
      <c r="K7" s="198">
        <f>84809863.29+2227363.8</f>
        <v>87037227.090000004</v>
      </c>
      <c r="L7" s="296">
        <f>96064824.84+2512000.08</f>
        <v>98576824.920000002</v>
      </c>
      <c r="M7" s="296">
        <v>104783384.29000001</v>
      </c>
      <c r="N7" s="174">
        <v>117963570.13</v>
      </c>
      <c r="O7" s="198">
        <v>127282200.45999999</v>
      </c>
    </row>
    <row r="8" spans="1:20" ht="34.15" thickBot="1">
      <c r="A8" s="246" t="s">
        <v>5207</v>
      </c>
      <c r="B8" s="252">
        <v>4</v>
      </c>
      <c r="C8" s="205" t="s">
        <v>867</v>
      </c>
      <c r="D8" s="250">
        <f>'[357]01.2023'!H199</f>
        <v>10339582.65</v>
      </c>
      <c r="E8" s="250">
        <f>'[357]02.2023'!H205</f>
        <v>21832221.059999999</v>
      </c>
      <c r="F8" s="254">
        <f>'[357]03.2023'!H208+110843.55</f>
        <v>33887223.849999994</v>
      </c>
      <c r="G8" s="198">
        <f>'[357]04.2023'!H204</f>
        <v>43920399.100000001</v>
      </c>
      <c r="H8" s="198">
        <f>'[357]05.2023'!H215</f>
        <v>54450696.380000003</v>
      </c>
      <c r="I8" s="198">
        <f>63665392.03+1872779.69</f>
        <v>65538171.719999999</v>
      </c>
      <c r="J8" s="198">
        <f>73443255.86+2182173.13</f>
        <v>75625428.989999995</v>
      </c>
      <c r="K8" s="198">
        <f>83438090.1+2490742.43</f>
        <v>85928832.530000001</v>
      </c>
      <c r="L8" s="296">
        <f>94630691.35+2043389.25+755094.99</f>
        <v>97429175.589999989</v>
      </c>
      <c r="M8" s="174">
        <v>104743303.72</v>
      </c>
      <c r="N8" s="174">
        <v>116378584.5</v>
      </c>
      <c r="O8" s="198">
        <v>130040655.88</v>
      </c>
    </row>
    <row r="9" spans="1:20" ht="17.45" thickBot="1">
      <c r="A9" s="1061" t="s">
        <v>5208</v>
      </c>
      <c r="B9" s="1062"/>
      <c r="C9" s="1063"/>
      <c r="D9" s="208">
        <f t="shared" ref="D9:O9" si="0">D7-D8</f>
        <v>1551424.2999999989</v>
      </c>
      <c r="E9" s="295">
        <f t="shared" si="0"/>
        <v>3552987.6799999997</v>
      </c>
      <c r="F9" s="294">
        <f t="shared" si="0"/>
        <v>2148344.9900000095</v>
      </c>
      <c r="G9" s="209">
        <f t="shared" si="0"/>
        <v>2644487.5899999961</v>
      </c>
      <c r="H9" s="209">
        <f t="shared" si="0"/>
        <v>157526.21999999881</v>
      </c>
      <c r="I9" s="209">
        <f>I7-I8</f>
        <v>1985904.150000006</v>
      </c>
      <c r="J9" s="208">
        <f t="shared" si="0"/>
        <v>933329.18000000715</v>
      </c>
      <c r="K9" s="208">
        <f t="shared" si="0"/>
        <v>1108394.5600000024</v>
      </c>
      <c r="L9" s="208">
        <f t="shared" si="0"/>
        <v>1147649.3300000131</v>
      </c>
      <c r="M9" s="208">
        <f t="shared" si="0"/>
        <v>40080.570000007749</v>
      </c>
      <c r="N9" s="208">
        <f t="shared" si="0"/>
        <v>1584985.6299999952</v>
      </c>
      <c r="O9" s="208">
        <f t="shared" si="0"/>
        <v>-2758455.4200000018</v>
      </c>
    </row>
    <row r="10" spans="1:20" ht="17.45" thickBot="1">
      <c r="A10" s="293"/>
      <c r="B10" s="292" t="s">
        <v>5209</v>
      </c>
      <c r="C10" s="203" t="s">
        <v>5210</v>
      </c>
      <c r="D10" s="235">
        <v>0</v>
      </c>
      <c r="E10" s="235">
        <f>'[357]02.2023'!H305+'[357]02.2023'!H307</f>
        <v>353126.53</v>
      </c>
      <c r="F10" s="198">
        <f>'[357]03.2023'!H311+'[357]03.2023'!H313</f>
        <v>903156.74</v>
      </c>
      <c r="G10" s="198">
        <f>'[357]04.2023'!H307+'[357]04.2023'!H309</f>
        <v>1062826.6599999999</v>
      </c>
      <c r="H10" s="198">
        <f>'[357]05.2023'!H319+'[357]05.2023'!H321</f>
        <v>1177278.69</v>
      </c>
      <c r="I10" s="198">
        <v>874334.08</v>
      </c>
      <c r="J10" s="198">
        <v>874334.08</v>
      </c>
      <c r="K10" s="198">
        <v>641593.48</v>
      </c>
      <c r="L10" s="198">
        <f>[358]IRPJ_CSLL_2023!$L$10</f>
        <v>755084.83000000007</v>
      </c>
      <c r="M10" s="198">
        <v>354050.08999999997</v>
      </c>
      <c r="N10" s="198">
        <v>354050.08999999997</v>
      </c>
      <c r="O10" s="198">
        <v>0</v>
      </c>
    </row>
    <row r="11" spans="1:20" ht="17.45" thickBot="1">
      <c r="A11" s="1064" t="s">
        <v>5211</v>
      </c>
      <c r="B11" s="1065"/>
      <c r="C11" s="1066"/>
      <c r="D11" s="240">
        <f t="shared" ref="D11:O11" si="1">D9+D10</f>
        <v>1551424.2999999989</v>
      </c>
      <c r="E11" s="240">
        <f t="shared" si="1"/>
        <v>3906114.21</v>
      </c>
      <c r="F11" s="291">
        <f t="shared" si="1"/>
        <v>3051501.7300000098</v>
      </c>
      <c r="G11" s="242">
        <f t="shared" si="1"/>
        <v>3707314.2499999963</v>
      </c>
      <c r="H11" s="242">
        <f t="shared" si="1"/>
        <v>1334804.9099999988</v>
      </c>
      <c r="I11" s="242">
        <f>I9+I10</f>
        <v>2860238.230000006</v>
      </c>
      <c r="J11" s="240">
        <f t="shared" si="1"/>
        <v>1807663.2600000072</v>
      </c>
      <c r="K11" s="240">
        <f>K9+K10</f>
        <v>1749988.0400000024</v>
      </c>
      <c r="L11" s="240">
        <f t="shared" si="1"/>
        <v>1902734.1600000132</v>
      </c>
      <c r="M11" s="240">
        <f t="shared" si="1"/>
        <v>394130.66000000772</v>
      </c>
      <c r="N11" s="240">
        <f t="shared" si="1"/>
        <v>1939035.7199999951</v>
      </c>
      <c r="O11" s="240">
        <f t="shared" si="1"/>
        <v>-2758455.4200000018</v>
      </c>
      <c r="P11" s="152"/>
      <c r="Q11" s="290"/>
      <c r="T11" s="290">
        <f>I11*34%</f>
        <v>972480.99820000213</v>
      </c>
    </row>
    <row r="12" spans="1:20" s="196" customFormat="1" ht="17.45" thickBot="1">
      <c r="A12" s="1067" t="s">
        <v>5212</v>
      </c>
      <c r="B12" s="1068"/>
      <c r="C12" s="106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T12" s="290"/>
    </row>
    <row r="13" spans="1:20" s="196" customFormat="1">
      <c r="A13" s="1070" t="s">
        <v>5213</v>
      </c>
      <c r="B13" s="319">
        <v>411111</v>
      </c>
      <c r="C13" s="320" t="s">
        <v>5214</v>
      </c>
      <c r="D13" s="321">
        <v>0</v>
      </c>
      <c r="E13" s="321">
        <v>0</v>
      </c>
      <c r="F13" s="321">
        <f>'[357]03.2022'!G1449</f>
        <v>0</v>
      </c>
      <c r="G13" s="321">
        <v>0</v>
      </c>
      <c r="H13" s="321">
        <v>0</v>
      </c>
      <c r="I13" s="321">
        <v>0</v>
      </c>
      <c r="J13" s="198">
        <v>15848.95</v>
      </c>
      <c r="K13" s="198">
        <v>33396</v>
      </c>
      <c r="L13" s="198">
        <v>33962.03</v>
      </c>
      <c r="M13" s="174">
        <v>33962.03</v>
      </c>
      <c r="N13" s="174">
        <v>55277.71</v>
      </c>
      <c r="O13" s="198">
        <v>91751.42</v>
      </c>
      <c r="P13" s="976">
        <f>L13*34%</f>
        <v>11547.090200000001</v>
      </c>
      <c r="T13" s="290"/>
    </row>
    <row r="14" spans="1:20" s="196" customFormat="1">
      <c r="A14" s="1071"/>
      <c r="B14" s="319">
        <v>411113</v>
      </c>
      <c r="C14" s="320" t="s">
        <v>884</v>
      </c>
      <c r="D14" s="321">
        <v>0</v>
      </c>
      <c r="E14" s="321">
        <v>0</v>
      </c>
      <c r="F14" s="321">
        <f>'[357]03.2023'!H216</f>
        <v>5034.72</v>
      </c>
      <c r="G14" s="322">
        <f>'[357]04.2023'!H212</f>
        <v>28673.42</v>
      </c>
      <c r="H14" s="322">
        <f>'[357]05.2023'!H223</f>
        <v>45057.66</v>
      </c>
      <c r="I14" s="321">
        <v>51621.279999999999</v>
      </c>
      <c r="J14" s="198">
        <v>51621.279999999999</v>
      </c>
      <c r="K14" s="198">
        <v>59872.6</v>
      </c>
      <c r="L14" s="198">
        <v>59872.6</v>
      </c>
      <c r="M14" s="174">
        <v>68363.11</v>
      </c>
      <c r="N14" s="174">
        <v>68363.11</v>
      </c>
      <c r="O14" s="198">
        <v>75514.25</v>
      </c>
      <c r="P14" s="976">
        <f t="shared" ref="P14:P33" si="2">L14*34%</f>
        <v>20356.684000000001</v>
      </c>
      <c r="T14" s="290">
        <f>I14*34%</f>
        <v>17551.235199999999</v>
      </c>
    </row>
    <row r="15" spans="1:20" s="196" customFormat="1">
      <c r="A15" s="1071"/>
      <c r="B15" s="319">
        <v>411310</v>
      </c>
      <c r="C15" s="320" t="s">
        <v>909</v>
      </c>
      <c r="D15" s="322">
        <f>'[357]01.2023'!H220</f>
        <v>340</v>
      </c>
      <c r="E15" s="322">
        <f>'[357]02.2023'!H226</f>
        <v>680</v>
      </c>
      <c r="F15" s="321">
        <f>'[357]03.2023'!H230</f>
        <v>1020</v>
      </c>
      <c r="G15" s="322">
        <f>'[357]04.2023'!H226</f>
        <v>1360</v>
      </c>
      <c r="H15" s="322">
        <f>'[357]05.2023'!H237</f>
        <v>1700</v>
      </c>
      <c r="I15" s="321">
        <v>2030</v>
      </c>
      <c r="J15" s="198">
        <v>2360</v>
      </c>
      <c r="K15" s="198">
        <v>2690</v>
      </c>
      <c r="L15" s="198">
        <v>3020</v>
      </c>
      <c r="M15" s="174">
        <v>3350</v>
      </c>
      <c r="N15" s="174">
        <v>3610</v>
      </c>
      <c r="O15" s="198">
        <v>4310.38</v>
      </c>
      <c r="P15" s="976">
        <f t="shared" si="2"/>
        <v>1026.8000000000002</v>
      </c>
      <c r="T15" s="290">
        <f>I15*34%</f>
        <v>690.2</v>
      </c>
    </row>
    <row r="16" spans="1:20" s="196" customFormat="1">
      <c r="A16" s="1071"/>
      <c r="B16" s="200">
        <v>416211</v>
      </c>
      <c r="C16" s="199" t="s">
        <v>5215</v>
      </c>
      <c r="D16" s="198">
        <f>'[357]01.2022'!G1557</f>
        <v>0</v>
      </c>
      <c r="E16" s="198">
        <v>0</v>
      </c>
      <c r="F16" s="198">
        <f>'[357]03.2022'!G1566</f>
        <v>0</v>
      </c>
      <c r="G16" s="198">
        <f>'[357]04.2022'!G1570</f>
        <v>0</v>
      </c>
      <c r="H16" s="198">
        <f>'[357]05.2022'!G1575</f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227">
        <f t="shared" si="2"/>
        <v>0</v>
      </c>
      <c r="T16" s="290"/>
    </row>
    <row r="17" spans="1:20">
      <c r="A17" s="1071"/>
      <c r="B17" s="319">
        <v>421110</v>
      </c>
      <c r="C17" s="320" t="s">
        <v>5214</v>
      </c>
      <c r="D17" s="322">
        <f>'[357]01.2023'!H253</f>
        <v>18055.72</v>
      </c>
      <c r="E17" s="322">
        <f>'[357]02.2023'!H264</f>
        <v>22715.26</v>
      </c>
      <c r="F17" s="321">
        <f>'[357]03.2023'!H269</f>
        <v>22715.26</v>
      </c>
      <c r="G17" s="321">
        <f>'[357]04.2023'!H265</f>
        <v>22715.26</v>
      </c>
      <c r="H17" s="322">
        <f>'[357]05.2023'!H276</f>
        <v>22715.26</v>
      </c>
      <c r="I17" s="321">
        <v>22715.26</v>
      </c>
      <c r="J17" s="198">
        <v>27764.2</v>
      </c>
      <c r="K17" s="198">
        <v>43415.91</v>
      </c>
      <c r="L17" s="198">
        <v>53008.9</v>
      </c>
      <c r="M17" s="174">
        <v>53008.9</v>
      </c>
      <c r="N17" s="174">
        <v>53008.9</v>
      </c>
      <c r="O17" s="198">
        <v>53008.9</v>
      </c>
      <c r="P17" s="976">
        <f t="shared" si="2"/>
        <v>18023.026000000002</v>
      </c>
      <c r="T17" s="290">
        <f>I17*34%</f>
        <v>7723.1884</v>
      </c>
    </row>
    <row r="18" spans="1:20">
      <c r="A18" s="1071"/>
      <c r="B18" s="319">
        <v>421112</v>
      </c>
      <c r="C18" s="320" t="s">
        <v>884</v>
      </c>
      <c r="D18" s="321">
        <f>'[357]01.2022'!G1581</f>
        <v>0</v>
      </c>
      <c r="E18" s="321">
        <v>0</v>
      </c>
      <c r="F18" s="321">
        <f>'[357]03.2023'!H270</f>
        <v>7573.41</v>
      </c>
      <c r="G18" s="321">
        <f>'[357]04.2023'!H266</f>
        <v>7573.41</v>
      </c>
      <c r="H18" s="321">
        <f>'[357]05.2023'!H277</f>
        <v>7573.41</v>
      </c>
      <c r="I18" s="321">
        <v>7573.41</v>
      </c>
      <c r="J18" s="198">
        <v>7573.41</v>
      </c>
      <c r="K18" s="198">
        <v>7573.41</v>
      </c>
      <c r="L18" s="198">
        <v>23536.07</v>
      </c>
      <c r="M18" s="198">
        <v>23536.07</v>
      </c>
      <c r="N18" s="198">
        <v>23536.07</v>
      </c>
      <c r="O18" s="198">
        <v>23536.07</v>
      </c>
      <c r="P18" s="976">
        <f t="shared" si="2"/>
        <v>8002.2638000000006</v>
      </c>
      <c r="T18" s="290">
        <f>I18*34%</f>
        <v>2574.9594000000002</v>
      </c>
    </row>
    <row r="19" spans="1:20">
      <c r="A19" s="1071"/>
      <c r="B19" s="319">
        <v>421310</v>
      </c>
      <c r="C19" s="320" t="s">
        <v>909</v>
      </c>
      <c r="D19" s="322">
        <f>'[357]01.2023'!H268</f>
        <v>624</v>
      </c>
      <c r="E19" s="322">
        <f>'[357]02.2023'!H279</f>
        <v>1250</v>
      </c>
      <c r="F19" s="321">
        <f>'[357]03.2023'!H285</f>
        <v>1876</v>
      </c>
      <c r="G19" s="322">
        <f>'[357]04.2023'!H281</f>
        <v>2502</v>
      </c>
      <c r="H19" s="322">
        <f>'[357]05.2023'!H292</f>
        <v>3128</v>
      </c>
      <c r="I19" s="321">
        <v>3751</v>
      </c>
      <c r="J19" s="198">
        <v>4374</v>
      </c>
      <c r="K19" s="198">
        <v>4997</v>
      </c>
      <c r="L19" s="198">
        <v>5622</v>
      </c>
      <c r="M19" s="174">
        <v>6149</v>
      </c>
      <c r="N19" s="174">
        <v>6711</v>
      </c>
      <c r="O19" s="198">
        <v>8231.1200000000008</v>
      </c>
      <c r="P19" s="976">
        <f t="shared" si="2"/>
        <v>1911.4800000000002</v>
      </c>
      <c r="T19" s="290">
        <f>I19*34%</f>
        <v>1275.3400000000001</v>
      </c>
    </row>
    <row r="20" spans="1:20">
      <c r="A20" s="1071"/>
      <c r="B20" s="319">
        <v>42541</v>
      </c>
      <c r="C20" s="323" t="s">
        <v>5216</v>
      </c>
      <c r="D20" s="321">
        <f>'[357]01.2022'!G1673</f>
        <v>0</v>
      </c>
      <c r="E20" s="321">
        <v>0</v>
      </c>
      <c r="F20" s="321">
        <v>0</v>
      </c>
      <c r="G20" s="321">
        <v>0</v>
      </c>
      <c r="H20" s="321">
        <v>0</v>
      </c>
      <c r="I20" s="321">
        <v>16350.89</v>
      </c>
      <c r="J20" s="198">
        <v>16350.89</v>
      </c>
      <c r="K20" s="198">
        <v>16350.89</v>
      </c>
      <c r="L20" s="198">
        <v>16350.89</v>
      </c>
      <c r="M20" s="174">
        <v>16350.89</v>
      </c>
      <c r="N20" s="174">
        <v>16350.89</v>
      </c>
      <c r="O20" s="198">
        <v>16350.89</v>
      </c>
      <c r="P20" s="976">
        <f t="shared" si="2"/>
        <v>5559.3026</v>
      </c>
      <c r="T20" s="290">
        <f>I20*34%</f>
        <v>5559.3026</v>
      </c>
    </row>
    <row r="21" spans="1:20">
      <c r="A21" s="1071"/>
      <c r="B21" s="200">
        <v>42542</v>
      </c>
      <c r="C21" s="199" t="s">
        <v>5217</v>
      </c>
      <c r="D21" s="198">
        <f>'[357]01.2022'!G1674</f>
        <v>0</v>
      </c>
      <c r="E21" s="198">
        <v>0</v>
      </c>
      <c r="F21" s="198">
        <v>0</v>
      </c>
      <c r="G21" s="198">
        <f>'[357]04.2022'!G1687</f>
        <v>0</v>
      </c>
      <c r="H21" s="198">
        <f>'[357]05.2022'!G1692</f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227">
        <f t="shared" si="2"/>
        <v>0</v>
      </c>
      <c r="S21" s="149">
        <v>11</v>
      </c>
      <c r="T21" s="290"/>
    </row>
    <row r="22" spans="1:20">
      <c r="A22" s="1071"/>
      <c r="B22" s="200">
        <v>42543</v>
      </c>
      <c r="C22" s="185" t="s">
        <v>4776</v>
      </c>
      <c r="D22" s="198">
        <f>'[357]01.2022'!G1675</f>
        <v>0</v>
      </c>
      <c r="E22" s="198">
        <v>0</v>
      </c>
      <c r="F22" s="198">
        <v>0</v>
      </c>
      <c r="G22" s="198">
        <f>'[357]04.2022'!G1688</f>
        <v>0</v>
      </c>
      <c r="H22" s="198">
        <f>'[357]05.2022'!G1693</f>
        <v>0</v>
      </c>
      <c r="I22" s="198">
        <v>0</v>
      </c>
      <c r="J22" s="198">
        <v>0</v>
      </c>
      <c r="K22" s="198">
        <v>0</v>
      </c>
      <c r="L22" s="198">
        <v>0</v>
      </c>
      <c r="M22" s="174">
        <v>0</v>
      </c>
      <c r="N22" s="174">
        <v>0</v>
      </c>
      <c r="O22" s="198">
        <v>0</v>
      </c>
      <c r="P22" s="227">
        <f t="shared" si="2"/>
        <v>0</v>
      </c>
      <c r="Q22" s="152"/>
      <c r="T22" s="290"/>
    </row>
    <row r="23" spans="1:20">
      <c r="A23" s="1071"/>
      <c r="B23" s="200">
        <v>42544</v>
      </c>
      <c r="C23" s="185" t="s">
        <v>5218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74">
        <v>0</v>
      </c>
      <c r="N23" s="174">
        <v>0</v>
      </c>
      <c r="O23" s="198">
        <v>0</v>
      </c>
      <c r="P23" s="227">
        <f t="shared" si="2"/>
        <v>0</v>
      </c>
      <c r="T23" s="290"/>
    </row>
    <row r="24" spans="1:20">
      <c r="A24" s="1071"/>
      <c r="B24" s="319">
        <v>42720</v>
      </c>
      <c r="C24" s="323" t="s">
        <v>5219</v>
      </c>
      <c r="D24" s="322">
        <f>'[357]01.2023'!H310</f>
        <v>20735.650000000001</v>
      </c>
      <c r="E24" s="322">
        <f>'[357]02.2023'!H332</f>
        <v>41471.300000000003</v>
      </c>
      <c r="F24" s="322">
        <f>'[357]03.2023'!H340</f>
        <v>1522061.72</v>
      </c>
      <c r="G24" s="322">
        <f>'[357]04.2023'!H336</f>
        <v>1551678.52</v>
      </c>
      <c r="H24" s="322">
        <f>'[357]05.2023'!H348</f>
        <v>1581295.32</v>
      </c>
      <c r="I24" s="321">
        <v>962366.07</v>
      </c>
      <c r="J24" s="198">
        <v>1070802.1399999999</v>
      </c>
      <c r="K24" s="198">
        <v>1179238.45</v>
      </c>
      <c r="L24" s="198">
        <v>1663157.5</v>
      </c>
      <c r="M24" s="174">
        <v>1778477.48</v>
      </c>
      <c r="N24" s="174">
        <v>1893797.46</v>
      </c>
      <c r="O24" s="198">
        <v>1147602.73</v>
      </c>
      <c r="P24" s="976">
        <f t="shared" si="2"/>
        <v>565473.55000000005</v>
      </c>
      <c r="Q24" s="152"/>
      <c r="R24" s="152"/>
      <c r="T24" s="290">
        <f>I24*34%</f>
        <v>327204.46380000003</v>
      </c>
    </row>
    <row r="25" spans="1:20">
      <c r="A25" s="1071"/>
      <c r="B25" s="319">
        <v>426213</v>
      </c>
      <c r="C25" s="320" t="s">
        <v>5215</v>
      </c>
      <c r="D25" s="322">
        <f>'[357]01.2023'!H304</f>
        <v>4980.5</v>
      </c>
      <c r="E25" s="322">
        <f>'[357]02.2023'!H326</f>
        <v>4980.5</v>
      </c>
      <c r="F25" s="321">
        <f>'[357]03.2023'!H334</f>
        <v>0</v>
      </c>
      <c r="G25" s="321">
        <v>0</v>
      </c>
      <c r="H25" s="321">
        <v>0</v>
      </c>
      <c r="I25" s="321">
        <v>0</v>
      </c>
      <c r="J25" s="198">
        <v>0</v>
      </c>
      <c r="K25" s="198">
        <v>0</v>
      </c>
      <c r="L25" s="198">
        <v>0</v>
      </c>
      <c r="M25" s="174">
        <v>0</v>
      </c>
      <c r="N25" s="174">
        <v>0</v>
      </c>
      <c r="O25" s="198">
        <v>0</v>
      </c>
      <c r="P25" s="227">
        <f t="shared" si="2"/>
        <v>0</v>
      </c>
      <c r="T25" s="290"/>
    </row>
    <row r="26" spans="1:20">
      <c r="A26" s="1071"/>
      <c r="B26" s="200">
        <v>427122</v>
      </c>
      <c r="C26" s="185" t="s">
        <v>5220</v>
      </c>
      <c r="D26" s="198">
        <f>'[357]01.2022'!G1729</f>
        <v>0</v>
      </c>
      <c r="E26" s="198">
        <v>0</v>
      </c>
      <c r="F26" s="198">
        <v>0</v>
      </c>
      <c r="G26" s="198">
        <f>'[357]04.2022'!G1743</f>
        <v>0</v>
      </c>
      <c r="H26" s="198">
        <f>'[357]05.2022'!G1748</f>
        <v>0</v>
      </c>
      <c r="I26" s="198">
        <v>510520.19</v>
      </c>
      <c r="J26" s="198">
        <v>592870.38</v>
      </c>
      <c r="K26" s="198">
        <v>674396.43</v>
      </c>
      <c r="L26" s="198">
        <v>755094.99</v>
      </c>
      <c r="M26" s="198">
        <v>0</v>
      </c>
      <c r="N26" s="198">
        <v>0</v>
      </c>
      <c r="O26" s="198">
        <v>992191.95</v>
      </c>
      <c r="P26" s="976">
        <f t="shared" si="2"/>
        <v>256732.2966</v>
      </c>
      <c r="T26" s="290">
        <f>I26*34%</f>
        <v>173576.8646</v>
      </c>
    </row>
    <row r="27" spans="1:20" ht="17.45" thickBot="1">
      <c r="A27" s="234"/>
      <c r="B27" s="200">
        <v>426118</v>
      </c>
      <c r="C27" s="185" t="s">
        <v>375</v>
      </c>
      <c r="D27" s="198"/>
      <c r="E27" s="198"/>
      <c r="F27" s="198">
        <v>0</v>
      </c>
      <c r="G27" s="198"/>
      <c r="H27" s="198"/>
      <c r="I27" s="198">
        <v>1362259.5</v>
      </c>
      <c r="J27" s="198">
        <v>1589302.75</v>
      </c>
      <c r="K27" s="198">
        <v>1816346</v>
      </c>
      <c r="L27" s="198">
        <v>2043389.25</v>
      </c>
      <c r="M27" s="198">
        <v>0</v>
      </c>
      <c r="N27" s="198">
        <v>0</v>
      </c>
      <c r="O27" s="198">
        <v>2724519</v>
      </c>
      <c r="P27" s="976">
        <f t="shared" si="2"/>
        <v>694752.34500000009</v>
      </c>
      <c r="T27" s="290">
        <f>I27*34%</f>
        <v>463168.23000000004</v>
      </c>
    </row>
    <row r="28" spans="1:20" s="196" customFormat="1" ht="17.45" thickBot="1">
      <c r="A28" s="1067" t="s">
        <v>5221</v>
      </c>
      <c r="B28" s="1068"/>
      <c r="C28" s="1069"/>
      <c r="D28" s="289">
        <f t="shared" ref="D28:H28" si="3">SUM(D13:D26)</f>
        <v>44735.87</v>
      </c>
      <c r="E28" s="289">
        <f t="shared" si="3"/>
        <v>71097.06</v>
      </c>
      <c r="F28" s="289">
        <f>SUM(F13:F27)</f>
        <v>1560281.1099999999</v>
      </c>
      <c r="G28" s="289">
        <f t="shared" si="3"/>
        <v>1614502.61</v>
      </c>
      <c r="H28" s="289">
        <f t="shared" si="3"/>
        <v>1661469.6500000001</v>
      </c>
      <c r="I28" s="289">
        <f t="shared" ref="I28:O28" si="4">SUM(I13:I27)</f>
        <v>2939187.5999999996</v>
      </c>
      <c r="J28" s="289">
        <f t="shared" si="4"/>
        <v>3378868</v>
      </c>
      <c r="K28" s="289">
        <f t="shared" si="4"/>
        <v>3838276.69</v>
      </c>
      <c r="L28" s="289">
        <f t="shared" si="4"/>
        <v>4657014.2300000004</v>
      </c>
      <c r="M28" s="289">
        <f t="shared" si="4"/>
        <v>1983197.48</v>
      </c>
      <c r="N28" s="289">
        <f t="shared" si="4"/>
        <v>2120655.14</v>
      </c>
      <c r="O28" s="289">
        <f t="shared" si="4"/>
        <v>5137016.71</v>
      </c>
      <c r="P28" s="227">
        <f t="shared" si="2"/>
        <v>1583384.8382000003</v>
      </c>
      <c r="Q28" s="288"/>
      <c r="T28" s="290">
        <f>I28*34%</f>
        <v>999323.78399999999</v>
      </c>
    </row>
    <row r="29" spans="1:20" s="196" customFormat="1" ht="17.45" thickBot="1">
      <c r="A29" s="1072" t="s">
        <v>5222</v>
      </c>
      <c r="B29" s="1073"/>
      <c r="C29" s="1074"/>
      <c r="D29" s="225"/>
      <c r="E29" s="225"/>
      <c r="F29" s="225"/>
      <c r="G29" s="287"/>
      <c r="H29" s="287"/>
      <c r="I29" s="225"/>
      <c r="J29" s="225"/>
      <c r="K29" s="225"/>
      <c r="L29" s="225"/>
      <c r="M29" s="225"/>
      <c r="N29" s="225"/>
      <c r="O29" s="225"/>
      <c r="P29" s="227">
        <f t="shared" si="2"/>
        <v>0</v>
      </c>
      <c r="T29" s="290"/>
    </row>
    <row r="30" spans="1:20" s="281" customFormat="1" ht="15.95" customHeight="1">
      <c r="A30" s="1075" t="s">
        <v>5223</v>
      </c>
      <c r="B30" s="200">
        <v>33611</v>
      </c>
      <c r="C30" s="185" t="s">
        <v>1557</v>
      </c>
      <c r="D30" s="282">
        <f>'[357]01.2022'!G1398</f>
        <v>0</v>
      </c>
      <c r="E30" s="282">
        <v>0</v>
      </c>
      <c r="F30" s="282">
        <v>0</v>
      </c>
      <c r="G30" s="282">
        <v>0</v>
      </c>
      <c r="H30" s="282">
        <f>'[357]05.2022'!G1416</f>
        <v>0</v>
      </c>
      <c r="I30" s="282">
        <v>0</v>
      </c>
      <c r="J30" s="282">
        <f>[358]IRPJ_CSLL_2023!$J$29</f>
        <v>0</v>
      </c>
      <c r="K30" s="282">
        <f>[358]IRPJ_CSLL_2023!$K$29</f>
        <v>0</v>
      </c>
      <c r="L30" s="282">
        <f>[358]IRPJ_CSLL_2023!$L$29</f>
        <v>12400</v>
      </c>
      <c r="M30" s="282">
        <v>12400</v>
      </c>
      <c r="N30" s="282">
        <v>12400</v>
      </c>
      <c r="O30" s="282">
        <v>12400</v>
      </c>
      <c r="P30" s="227">
        <f t="shared" si="2"/>
        <v>4216</v>
      </c>
      <c r="T30" s="290"/>
    </row>
    <row r="31" spans="1:20" s="281" customFormat="1" ht="18" customHeight="1">
      <c r="A31" s="1076"/>
      <c r="B31" s="220">
        <v>33612</v>
      </c>
      <c r="C31" s="205" t="s">
        <v>1559</v>
      </c>
      <c r="D31" s="282">
        <f>'[357]01.2022'!G1399</f>
        <v>0</v>
      </c>
      <c r="E31" s="282">
        <v>0</v>
      </c>
      <c r="F31" s="282">
        <v>0</v>
      </c>
      <c r="G31" s="282">
        <v>0</v>
      </c>
      <c r="H31" s="191">
        <v>0</v>
      </c>
      <c r="I31" s="191">
        <v>0</v>
      </c>
      <c r="J31" s="191">
        <f>[358]IRPJ_CSLL_2023!$J$30</f>
        <v>0</v>
      </c>
      <c r="K31" s="191">
        <f>[358]IRPJ_CSLL_2023!$K$30</f>
        <v>0</v>
      </c>
      <c r="L31" s="191">
        <f>[358]IRPJ_CSLL_2023!$L$30</f>
        <v>0</v>
      </c>
      <c r="M31" s="286">
        <v>0</v>
      </c>
      <c r="N31" s="285">
        <v>0</v>
      </c>
      <c r="O31" s="284">
        <v>0</v>
      </c>
      <c r="P31" s="227">
        <f t="shared" si="2"/>
        <v>0</v>
      </c>
      <c r="T31" s="290"/>
    </row>
    <row r="32" spans="1:20" s="281" customFormat="1" ht="18" customHeight="1">
      <c r="A32" s="283"/>
      <c r="B32" s="220">
        <v>33613</v>
      </c>
      <c r="C32" s="205" t="s">
        <v>4630</v>
      </c>
      <c r="D32" s="282">
        <f>'[357]01.2022'!G1400</f>
        <v>0</v>
      </c>
      <c r="E32" s="282">
        <v>0</v>
      </c>
      <c r="F32" s="282">
        <v>0</v>
      </c>
      <c r="G32" s="191">
        <v>0</v>
      </c>
      <c r="H32" s="191">
        <f>'[357]05.2022'!G1418</f>
        <v>0</v>
      </c>
      <c r="I32" s="191">
        <v>0</v>
      </c>
      <c r="J32" s="191">
        <f>[358]IRPJ_CSLL_2023!$J$31</f>
        <v>0</v>
      </c>
      <c r="K32" s="191">
        <f>[358]IRPJ_CSLL_2023!$K$31</f>
        <v>0</v>
      </c>
      <c r="L32" s="191">
        <f>[358]IRPJ_CSLL_2023!$L$31</f>
        <v>0</v>
      </c>
      <c r="M32" s="191">
        <v>0</v>
      </c>
      <c r="N32" s="191">
        <v>0</v>
      </c>
      <c r="O32" s="191">
        <v>0</v>
      </c>
      <c r="P32" s="227">
        <f t="shared" si="2"/>
        <v>0</v>
      </c>
      <c r="T32" s="290"/>
    </row>
    <row r="33" spans="1:20" s="281" customFormat="1" ht="18" customHeight="1" thickBot="1">
      <c r="A33" s="220"/>
      <c r="B33" s="220">
        <v>211161</v>
      </c>
      <c r="C33" s="205" t="s">
        <v>5224</v>
      </c>
      <c r="D33" s="282">
        <v>0</v>
      </c>
      <c r="E33" s="282">
        <v>0</v>
      </c>
      <c r="F33" s="191">
        <v>0</v>
      </c>
      <c r="G33" s="191">
        <v>0</v>
      </c>
      <c r="H33" s="191">
        <v>0</v>
      </c>
      <c r="I33" s="191">
        <v>1658091.24</v>
      </c>
      <c r="J33" s="191">
        <v>1942727.52</v>
      </c>
      <c r="K33" s="282">
        <v>2227363.7999999998</v>
      </c>
      <c r="L33" s="198">
        <v>2512000.08</v>
      </c>
      <c r="M33" s="198">
        <v>0</v>
      </c>
      <c r="N33" s="198">
        <v>0</v>
      </c>
      <c r="O33" s="191">
        <v>3365908.92</v>
      </c>
      <c r="P33" s="227">
        <f t="shared" si="2"/>
        <v>854080.02720000013</v>
      </c>
      <c r="T33" s="290">
        <f t="shared" ref="T33:T46" si="5">I33*34%</f>
        <v>563751.02160000009</v>
      </c>
    </row>
    <row r="34" spans="1:20" s="196" customFormat="1" ht="17.45" thickBot="1">
      <c r="A34" s="1077" t="s">
        <v>5225</v>
      </c>
      <c r="B34" s="1078"/>
      <c r="C34" s="1079"/>
      <c r="D34" s="218">
        <f>SUM(D30:D32)</f>
        <v>0</v>
      </c>
      <c r="E34" s="218">
        <f>SUM(E30:E32)</f>
        <v>0</v>
      </c>
      <c r="F34" s="280">
        <f>SUM(F30:F33)</f>
        <v>0</v>
      </c>
      <c r="G34" s="279">
        <f>SUM(G30:G32)</f>
        <v>0</v>
      </c>
      <c r="H34" s="279">
        <f t="shared" ref="H34:M34" si="6">SUM(H30:H31)</f>
        <v>0</v>
      </c>
      <c r="I34" s="279">
        <f>SUM(I30:I33)</f>
        <v>1658091.24</v>
      </c>
      <c r="J34" s="217">
        <f>SUM(J30:J33)</f>
        <v>1942727.52</v>
      </c>
      <c r="K34" s="217">
        <f>SUM(K30:K33)</f>
        <v>2227363.7999999998</v>
      </c>
      <c r="L34" s="217">
        <f>SUM(L30:L33)</f>
        <v>2524400.08</v>
      </c>
      <c r="M34" s="216">
        <f t="shared" si="6"/>
        <v>12400</v>
      </c>
      <c r="N34" s="217">
        <f>SUM(N30:N32)</f>
        <v>12400</v>
      </c>
      <c r="O34" s="217">
        <f>SUM(O30:O33)</f>
        <v>3378308.92</v>
      </c>
      <c r="P34" s="227"/>
      <c r="T34" s="290">
        <f t="shared" si="5"/>
        <v>563751.02160000009</v>
      </c>
    </row>
    <row r="35" spans="1:20">
      <c r="A35" s="278" t="s">
        <v>5226</v>
      </c>
      <c r="B35" s="194"/>
      <c r="C35" s="194"/>
      <c r="D35" s="273">
        <f t="shared" ref="D35:O35" si="7">D11+D28-D34</f>
        <v>1596160.169999999</v>
      </c>
      <c r="E35" s="273">
        <f t="shared" si="7"/>
        <v>3977211.27</v>
      </c>
      <c r="F35" s="277">
        <f>F11+F28-F34</f>
        <v>4611782.8400000092</v>
      </c>
      <c r="G35" s="276">
        <f t="shared" si="7"/>
        <v>5321816.8599999966</v>
      </c>
      <c r="H35" s="275">
        <f t="shared" si="7"/>
        <v>2996274.5599999987</v>
      </c>
      <c r="I35" s="274">
        <f t="shared" si="7"/>
        <v>4141334.5900000054</v>
      </c>
      <c r="J35" s="273">
        <f t="shared" si="7"/>
        <v>3243803.7400000072</v>
      </c>
      <c r="K35" s="273">
        <f t="shared" si="7"/>
        <v>3360900.9300000025</v>
      </c>
      <c r="L35" s="274">
        <f t="shared" si="7"/>
        <v>4035348.3100000136</v>
      </c>
      <c r="M35" s="273">
        <f t="shared" si="7"/>
        <v>2364928.1400000076</v>
      </c>
      <c r="N35" s="273">
        <f t="shared" si="7"/>
        <v>4047290.8599999952</v>
      </c>
      <c r="O35" s="272">
        <f t="shared" si="7"/>
        <v>-999747.63000000175</v>
      </c>
      <c r="T35" s="290"/>
    </row>
    <row r="36" spans="1:20" ht="17.45" thickBot="1">
      <c r="A36" s="185" t="s">
        <v>5227</v>
      </c>
      <c r="B36" s="185"/>
      <c r="C36" s="185"/>
      <c r="D36" s="174">
        <f t="shared" ref="D36:M36" si="8">-D35*30%</f>
        <v>-478848.05099999969</v>
      </c>
      <c r="E36" s="174">
        <f t="shared" si="8"/>
        <v>-1193163.3810000001</v>
      </c>
      <c r="F36" s="174">
        <f>-F35*30%</f>
        <v>-1383534.8520000027</v>
      </c>
      <c r="G36" s="174">
        <f t="shared" si="8"/>
        <v>-1596545.057999999</v>
      </c>
      <c r="H36" s="271">
        <f t="shared" si="8"/>
        <v>-898882.36799999955</v>
      </c>
      <c r="I36" s="174">
        <f t="shared" si="8"/>
        <v>-1242400.3770000015</v>
      </c>
      <c r="J36" s="174">
        <f t="shared" si="8"/>
        <v>-973141.12200000207</v>
      </c>
      <c r="K36" s="174">
        <f t="shared" si="8"/>
        <v>-1008270.2790000007</v>
      </c>
      <c r="L36" s="174">
        <f t="shared" si="8"/>
        <v>-1210604.493000004</v>
      </c>
      <c r="M36" s="174">
        <f t="shared" si="8"/>
        <v>-709478.44200000225</v>
      </c>
      <c r="N36" s="174">
        <f>-N35*30%</f>
        <v>-1214187.2579999985</v>
      </c>
      <c r="O36" s="174">
        <v>0</v>
      </c>
      <c r="T36" s="290"/>
    </row>
    <row r="37" spans="1:20" ht="17.45" thickBot="1">
      <c r="A37" s="1080" t="s">
        <v>5228</v>
      </c>
      <c r="B37" s="1081"/>
      <c r="C37" s="1082"/>
      <c r="D37" s="270">
        <f t="shared" ref="D37:O37" si="9">D35+D36</f>
        <v>1117312.1189999992</v>
      </c>
      <c r="E37" s="270">
        <f t="shared" si="9"/>
        <v>2784047.889</v>
      </c>
      <c r="F37" s="270">
        <f>F35+F36</f>
        <v>3228247.9880000064</v>
      </c>
      <c r="G37" s="193">
        <f t="shared" si="9"/>
        <v>3725271.8019999973</v>
      </c>
      <c r="H37" s="193">
        <f t="shared" si="9"/>
        <v>2097392.1919999989</v>
      </c>
      <c r="I37" s="193">
        <f t="shared" si="9"/>
        <v>2898934.2130000042</v>
      </c>
      <c r="J37" s="270">
        <f t="shared" si="9"/>
        <v>2270662.6180000054</v>
      </c>
      <c r="K37" s="270">
        <f t="shared" si="9"/>
        <v>2352630.6510000019</v>
      </c>
      <c r="L37" s="193">
        <f t="shared" si="9"/>
        <v>2824743.8170000096</v>
      </c>
      <c r="M37" s="270">
        <f t="shared" si="9"/>
        <v>1655449.6980000054</v>
      </c>
      <c r="N37" s="270">
        <f t="shared" si="9"/>
        <v>2833103.6019999967</v>
      </c>
      <c r="O37" s="270">
        <f t="shared" si="9"/>
        <v>-999747.63000000175</v>
      </c>
      <c r="T37" s="290"/>
    </row>
    <row r="38" spans="1:20" ht="17.45" thickBot="1">
      <c r="A38" s="1064" t="s">
        <v>5229</v>
      </c>
      <c r="B38" s="1065"/>
      <c r="C38" s="1066">
        <f>IF(C36&gt;0,C36*9%,0)</f>
        <v>0</v>
      </c>
      <c r="D38" s="240">
        <f t="shared" ref="D38:I38" si="10">IF(D37&gt;0,D37*0.09,0)</f>
        <v>100558.09070999993</v>
      </c>
      <c r="E38" s="269">
        <f t="shared" si="10"/>
        <v>250564.31000999999</v>
      </c>
      <c r="F38" s="268">
        <f>IF(F37&gt;0,F37*0.09,0)</f>
        <v>290542.31892000057</v>
      </c>
      <c r="G38" s="268">
        <f t="shared" si="10"/>
        <v>335274.46217999974</v>
      </c>
      <c r="H38" s="268">
        <f t="shared" si="10"/>
        <v>188765.29727999988</v>
      </c>
      <c r="I38" s="268">
        <f t="shared" si="10"/>
        <v>260904.07917000036</v>
      </c>
      <c r="J38" s="240">
        <f>IF(J37&gt;0,J37*0.09,0)</f>
        <v>204359.63562000048</v>
      </c>
      <c r="K38" s="240">
        <f t="shared" ref="K38:O38" si="11">IF(K37&gt;0,K37*0.09,0)</f>
        <v>211736.75859000016</v>
      </c>
      <c r="L38" s="240">
        <f t="shared" si="11"/>
        <v>254226.94353000086</v>
      </c>
      <c r="M38" s="240">
        <f t="shared" si="11"/>
        <v>148990.47282000049</v>
      </c>
      <c r="N38" s="240">
        <f t="shared" si="11"/>
        <v>254979.3241799997</v>
      </c>
      <c r="O38" s="240">
        <f t="shared" si="11"/>
        <v>0</v>
      </c>
      <c r="P38" s="151"/>
      <c r="Q38" s="152"/>
      <c r="T38" s="290"/>
    </row>
    <row r="39" spans="1:20">
      <c r="A39" s="185"/>
      <c r="B39" s="184"/>
      <c r="C39" s="184"/>
      <c r="D39" s="182"/>
      <c r="E39" s="182"/>
      <c r="F39" s="267"/>
      <c r="G39" s="182"/>
      <c r="H39" s="266"/>
      <c r="I39" s="182"/>
      <c r="J39" s="182"/>
      <c r="K39" s="182"/>
      <c r="L39" s="182"/>
      <c r="M39" s="182"/>
      <c r="N39" s="182"/>
      <c r="O39" s="182"/>
      <c r="T39" s="290"/>
    </row>
    <row r="40" spans="1:20">
      <c r="A40" s="1056" t="s">
        <v>5230</v>
      </c>
      <c r="B40" s="1057"/>
      <c r="C40" s="1058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T40" s="290"/>
    </row>
    <row r="41" spans="1:20">
      <c r="A41" s="185" t="s">
        <v>5231</v>
      </c>
      <c r="B41" s="184"/>
      <c r="C41" s="184">
        <v>0</v>
      </c>
      <c r="D41" s="190">
        <f>C46</f>
        <v>0</v>
      </c>
      <c r="E41" s="190">
        <f>D46</f>
        <v>100558.09070999993</v>
      </c>
      <c r="F41" s="190">
        <f>E44+E46</f>
        <v>250564.31000999999</v>
      </c>
      <c r="G41" s="190">
        <f>F44+F46</f>
        <v>290542.31892000057</v>
      </c>
      <c r="H41" s="190">
        <f>G44+G46</f>
        <v>335274.46217999974</v>
      </c>
      <c r="I41" s="190">
        <f>H44</f>
        <v>335274.46217999974</v>
      </c>
      <c r="J41" s="190">
        <f>I44</f>
        <v>335274.46217999974</v>
      </c>
      <c r="K41" s="190">
        <f>J44</f>
        <v>335274.46217999974</v>
      </c>
      <c r="L41" s="190">
        <f>K44</f>
        <v>335274.46217999974</v>
      </c>
      <c r="M41" s="190">
        <v>335274.46000000002</v>
      </c>
      <c r="N41" s="190">
        <v>335274.46000000002</v>
      </c>
      <c r="O41" s="190">
        <v>335274.46000000002</v>
      </c>
      <c r="T41" s="290">
        <f t="shared" si="5"/>
        <v>113993.31714119992</v>
      </c>
    </row>
    <row r="42" spans="1:20">
      <c r="A42" s="185" t="s">
        <v>5232</v>
      </c>
      <c r="B42" s="189"/>
      <c r="C42" s="189">
        <v>0</v>
      </c>
      <c r="D42" s="265">
        <v>0</v>
      </c>
      <c r="E42" s="182">
        <v>0</v>
      </c>
      <c r="F42" s="182">
        <v>0</v>
      </c>
      <c r="G42" s="182">
        <v>0</v>
      </c>
      <c r="H42" s="182">
        <v>0</v>
      </c>
      <c r="I42" s="182">
        <v>0</v>
      </c>
      <c r="J42" s="182">
        <v>0</v>
      </c>
      <c r="K42" s="182">
        <v>0</v>
      </c>
      <c r="L42" s="182">
        <v>0</v>
      </c>
      <c r="M42" s="182">
        <v>0</v>
      </c>
      <c r="N42" s="182">
        <v>0</v>
      </c>
      <c r="O42" s="182">
        <v>0</v>
      </c>
      <c r="T42" s="290"/>
    </row>
    <row r="43" spans="1:20" ht="17.45" thickBot="1">
      <c r="A43" s="185"/>
      <c r="B43" s="184"/>
      <c r="C43" s="184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T43" s="290"/>
    </row>
    <row r="44" spans="1:20" ht="17.45" thickBot="1">
      <c r="A44" s="1064" t="s">
        <v>5233</v>
      </c>
      <c r="B44" s="1065">
        <v>0</v>
      </c>
      <c r="C44" s="1066">
        <f t="shared" ref="C44:O44" si="12">SUM(C41:C43)</f>
        <v>0</v>
      </c>
      <c r="D44" s="240">
        <f t="shared" si="12"/>
        <v>0</v>
      </c>
      <c r="E44" s="240">
        <f t="shared" si="12"/>
        <v>100558.09070999993</v>
      </c>
      <c r="F44" s="240">
        <f>SUM(F41:F43)</f>
        <v>250564.31000999999</v>
      </c>
      <c r="G44" s="240">
        <f t="shared" si="12"/>
        <v>290542.31892000057</v>
      </c>
      <c r="H44" s="240">
        <f t="shared" si="12"/>
        <v>335274.46217999974</v>
      </c>
      <c r="I44" s="240">
        <f t="shared" si="12"/>
        <v>335274.46217999974</v>
      </c>
      <c r="J44" s="240">
        <f t="shared" si="12"/>
        <v>335274.46217999974</v>
      </c>
      <c r="K44" s="240">
        <f t="shared" si="12"/>
        <v>335274.46217999974</v>
      </c>
      <c r="L44" s="240">
        <f t="shared" si="12"/>
        <v>335274.46217999974</v>
      </c>
      <c r="M44" s="240">
        <f t="shared" si="12"/>
        <v>335274.46000000002</v>
      </c>
      <c r="N44" s="240">
        <f t="shared" si="12"/>
        <v>335274.46000000002</v>
      </c>
      <c r="O44" s="240">
        <f t="shared" si="12"/>
        <v>335274.46000000002</v>
      </c>
      <c r="T44" s="290">
        <f t="shared" si="5"/>
        <v>113993.31714119992</v>
      </c>
    </row>
    <row r="45" spans="1:20" ht="17.45" thickBot="1">
      <c r="A45" s="205"/>
      <c r="B45" s="204"/>
      <c r="C45" s="204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T45" s="290">
        <f t="shared" si="5"/>
        <v>0</v>
      </c>
    </row>
    <row r="46" spans="1:20" ht="21" thickBot="1">
      <c r="A46" s="1083" t="s">
        <v>5234</v>
      </c>
      <c r="B46" s="1084"/>
      <c r="C46" s="1085"/>
      <c r="D46" s="240">
        <f t="shared" ref="D46:O46" si="13">D38-D44</f>
        <v>100558.09070999993</v>
      </c>
      <c r="E46" s="240">
        <f t="shared" si="13"/>
        <v>150006.21930000006</v>
      </c>
      <c r="F46" s="240">
        <f t="shared" si="13"/>
        <v>39978.008910000586</v>
      </c>
      <c r="G46" s="240">
        <f t="shared" si="13"/>
        <v>44732.143259999168</v>
      </c>
      <c r="H46" s="240">
        <f t="shared" si="13"/>
        <v>-146509.16489999986</v>
      </c>
      <c r="I46" s="240">
        <f t="shared" si="13"/>
        <v>-74370.383009999379</v>
      </c>
      <c r="J46" s="240">
        <f t="shared" si="13"/>
        <v>-130914.82655999926</v>
      </c>
      <c r="K46" s="240">
        <f t="shared" si="13"/>
        <v>-123537.70358999958</v>
      </c>
      <c r="L46" s="240">
        <f t="shared" si="13"/>
        <v>-81047.518649998878</v>
      </c>
      <c r="M46" s="240">
        <f t="shared" si="13"/>
        <v>-186283.98717999953</v>
      </c>
      <c r="N46" s="240">
        <f t="shared" si="13"/>
        <v>-80295.135820000316</v>
      </c>
      <c r="O46" s="240">
        <f t="shared" si="13"/>
        <v>-335274.46000000002</v>
      </c>
      <c r="T46" s="290">
        <f t="shared" si="5"/>
        <v>-25285.930223399791</v>
      </c>
    </row>
    <row r="47" spans="1:20">
      <c r="D47" s="149"/>
      <c r="E47" s="149"/>
      <c r="T47" s="290"/>
    </row>
    <row r="48" spans="1:20">
      <c r="A48" s="264"/>
      <c r="B48" s="263"/>
      <c r="C48" s="263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T48" s="290"/>
    </row>
    <row r="49" spans="1:20">
      <c r="A49" s="261"/>
      <c r="B49" s="260"/>
      <c r="C49" s="260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T49" s="290"/>
    </row>
    <row r="50" spans="1:20">
      <c r="D50" s="149"/>
      <c r="E50" s="149"/>
      <c r="T50" s="290"/>
    </row>
    <row r="51" spans="1:20">
      <c r="A51" s="1059" t="s">
        <v>5235</v>
      </c>
      <c r="B51" s="258" t="s">
        <v>5194</v>
      </c>
      <c r="C51" s="257" t="s">
        <v>189</v>
      </c>
      <c r="D51" s="256" t="s">
        <v>5195</v>
      </c>
      <c r="E51" s="256" t="s">
        <v>5196</v>
      </c>
      <c r="F51" s="256" t="s">
        <v>5197</v>
      </c>
      <c r="G51" s="256" t="s">
        <v>5198</v>
      </c>
      <c r="H51" s="256" t="s">
        <v>5199</v>
      </c>
      <c r="I51" s="256" t="s">
        <v>5200</v>
      </c>
      <c r="J51" s="256" t="s">
        <v>5201</v>
      </c>
      <c r="K51" s="256" t="s">
        <v>5202</v>
      </c>
      <c r="L51" s="256" t="s">
        <v>5203</v>
      </c>
      <c r="M51" s="256" t="s">
        <v>5204</v>
      </c>
      <c r="N51" s="256" t="s">
        <v>5205</v>
      </c>
      <c r="O51" s="256" t="s">
        <v>5206</v>
      </c>
    </row>
    <row r="52" spans="1:20">
      <c r="A52" s="1060"/>
      <c r="B52" s="255">
        <v>3</v>
      </c>
      <c r="C52" s="185" t="s">
        <v>149</v>
      </c>
      <c r="D52" s="174">
        <f t="shared" ref="D52:N52" si="14">D7</f>
        <v>11891006.949999999</v>
      </c>
      <c r="E52" s="254">
        <f t="shared" si="14"/>
        <v>25385208.739999998</v>
      </c>
      <c r="F52" s="174">
        <f t="shared" si="14"/>
        <v>36035568.840000004</v>
      </c>
      <c r="G52" s="198">
        <f t="shared" si="14"/>
        <v>46564886.689999998</v>
      </c>
      <c r="H52" s="198">
        <f t="shared" si="14"/>
        <v>54608222.600000001</v>
      </c>
      <c r="I52" s="198">
        <f t="shared" si="14"/>
        <v>67524075.870000005</v>
      </c>
      <c r="J52" s="174">
        <f t="shared" si="14"/>
        <v>76558758.170000002</v>
      </c>
      <c r="K52" s="174">
        <f t="shared" si="14"/>
        <v>87037227.090000004</v>
      </c>
      <c r="L52" s="174">
        <f t="shared" si="14"/>
        <v>98576824.920000002</v>
      </c>
      <c r="M52" s="174">
        <f t="shared" si="14"/>
        <v>104783384.29000001</v>
      </c>
      <c r="N52" s="174">
        <f t="shared" si="14"/>
        <v>117963570.13</v>
      </c>
      <c r="O52" s="198">
        <f>O7</f>
        <v>127282200.45999999</v>
      </c>
    </row>
    <row r="53" spans="1:20">
      <c r="A53" s="253"/>
      <c r="B53" s="252">
        <v>4</v>
      </c>
      <c r="C53" s="205" t="s">
        <v>867</v>
      </c>
      <c r="D53" s="251">
        <f t="shared" ref="D53:O53" si="15">D8</f>
        <v>10339582.65</v>
      </c>
      <c r="E53" s="250">
        <f t="shared" si="15"/>
        <v>21832221.059999999</v>
      </c>
      <c r="F53" s="174">
        <f t="shared" si="15"/>
        <v>33887223.849999994</v>
      </c>
      <c r="G53" s="198">
        <f t="shared" si="15"/>
        <v>43920399.100000001</v>
      </c>
      <c r="H53" s="198">
        <f t="shared" si="15"/>
        <v>54450696.380000003</v>
      </c>
      <c r="I53" s="198">
        <f t="shared" si="15"/>
        <v>65538171.719999999</v>
      </c>
      <c r="J53" s="174">
        <f t="shared" si="15"/>
        <v>75625428.989999995</v>
      </c>
      <c r="K53" s="174">
        <f t="shared" si="15"/>
        <v>85928832.530000001</v>
      </c>
      <c r="L53" s="174">
        <f t="shared" si="15"/>
        <v>97429175.589999989</v>
      </c>
      <c r="M53" s="174">
        <f t="shared" si="15"/>
        <v>104743303.72</v>
      </c>
      <c r="N53" s="174">
        <f t="shared" si="15"/>
        <v>116378584.5</v>
      </c>
      <c r="O53" s="198">
        <f t="shared" si="15"/>
        <v>130040655.88</v>
      </c>
    </row>
    <row r="54" spans="1:20" ht="23.45" customHeight="1">
      <c r="A54" s="1086" t="s">
        <v>5236</v>
      </c>
      <c r="B54" s="1087"/>
      <c r="C54" s="1088"/>
      <c r="D54" s="248">
        <f t="shared" ref="D54:N54" si="16">D52-D53</f>
        <v>1551424.2999999989</v>
      </c>
      <c r="E54" s="248">
        <f t="shared" si="16"/>
        <v>3552987.6799999997</v>
      </c>
      <c r="F54" s="248">
        <f t="shared" si="16"/>
        <v>2148344.9900000095</v>
      </c>
      <c r="G54" s="247">
        <f t="shared" si="16"/>
        <v>2644487.5899999961</v>
      </c>
      <c r="H54" s="247">
        <f t="shared" si="16"/>
        <v>157526.21999999881</v>
      </c>
      <c r="I54" s="247">
        <f t="shared" si="16"/>
        <v>1985904.150000006</v>
      </c>
      <c r="J54" s="248">
        <f t="shared" si="16"/>
        <v>933329.18000000715</v>
      </c>
      <c r="K54" s="248">
        <f t="shared" si="16"/>
        <v>1108394.5600000024</v>
      </c>
      <c r="L54" s="248">
        <f t="shared" si="16"/>
        <v>1147649.3300000131</v>
      </c>
      <c r="M54" s="249">
        <f t="shared" si="16"/>
        <v>40080.570000007749</v>
      </c>
      <c r="N54" s="248">
        <f t="shared" si="16"/>
        <v>1584985.6299999952</v>
      </c>
      <c r="O54" s="247">
        <f>O52-O53</f>
        <v>-2758455.4200000018</v>
      </c>
    </row>
    <row r="55" spans="1:20" ht="17.45" thickBot="1">
      <c r="A55" s="246" t="s">
        <v>5237</v>
      </c>
      <c r="B55" s="245" t="s">
        <v>5209</v>
      </c>
      <c r="C55" s="213" t="s">
        <v>5210</v>
      </c>
      <c r="D55" s="243">
        <f t="shared" ref="D55:O55" si="17">D10</f>
        <v>0</v>
      </c>
      <c r="E55" s="243">
        <f t="shared" si="17"/>
        <v>353126.53</v>
      </c>
      <c r="F55" s="243">
        <f t="shared" si="17"/>
        <v>903156.74</v>
      </c>
      <c r="G55" s="243">
        <f t="shared" si="17"/>
        <v>1062826.6599999999</v>
      </c>
      <c r="H55" s="243">
        <f t="shared" si="17"/>
        <v>1177278.69</v>
      </c>
      <c r="I55" s="243">
        <f t="shared" si="17"/>
        <v>874334.08</v>
      </c>
      <c r="J55" s="243">
        <f t="shared" si="17"/>
        <v>874334.08</v>
      </c>
      <c r="K55" s="244">
        <f t="shared" si="17"/>
        <v>641593.48</v>
      </c>
      <c r="L55" s="243">
        <f t="shared" si="17"/>
        <v>755084.83000000007</v>
      </c>
      <c r="M55" s="243">
        <f t="shared" si="17"/>
        <v>354050.08999999997</v>
      </c>
      <c r="N55" s="243">
        <f t="shared" si="17"/>
        <v>354050.08999999997</v>
      </c>
      <c r="O55" s="243">
        <f t="shared" si="17"/>
        <v>0</v>
      </c>
    </row>
    <row r="56" spans="1:20" ht="17.45" thickBot="1">
      <c r="A56" s="1064" t="s">
        <v>5238</v>
      </c>
      <c r="B56" s="1065"/>
      <c r="C56" s="1066"/>
      <c r="D56" s="240">
        <f t="shared" ref="D56:O56" si="18">D54+D55</f>
        <v>1551424.2999999989</v>
      </c>
      <c r="E56" s="240">
        <f t="shared" si="18"/>
        <v>3906114.21</v>
      </c>
      <c r="F56" s="240">
        <f t="shared" si="18"/>
        <v>3051501.7300000098</v>
      </c>
      <c r="G56" s="242">
        <f t="shared" si="18"/>
        <v>3707314.2499999963</v>
      </c>
      <c r="H56" s="242">
        <f t="shared" si="18"/>
        <v>1334804.9099999988</v>
      </c>
      <c r="I56" s="242">
        <f t="shared" si="18"/>
        <v>2860238.230000006</v>
      </c>
      <c r="J56" s="240">
        <f t="shared" si="18"/>
        <v>1807663.2600000072</v>
      </c>
      <c r="K56" s="240">
        <f t="shared" si="18"/>
        <v>1749988.0400000024</v>
      </c>
      <c r="L56" s="240">
        <f t="shared" si="18"/>
        <v>1902734.1600000132</v>
      </c>
      <c r="M56" s="241">
        <f t="shared" si="18"/>
        <v>394130.66000000772</v>
      </c>
      <c r="N56" s="240">
        <f t="shared" si="18"/>
        <v>1939035.7199999951</v>
      </c>
      <c r="O56" s="240">
        <f t="shared" si="18"/>
        <v>-2758455.4200000018</v>
      </c>
      <c r="P56" s="152"/>
      <c r="Q56" s="151"/>
    </row>
    <row r="57" spans="1:20" s="196" customFormat="1" ht="17.45" thickBot="1">
      <c r="A57" s="1067" t="s">
        <v>5212</v>
      </c>
      <c r="B57" s="1068"/>
      <c r="C57" s="106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</row>
    <row r="58" spans="1:20">
      <c r="A58" s="1071" t="s">
        <v>5213</v>
      </c>
      <c r="B58" s="238">
        <v>411111</v>
      </c>
      <c r="C58" s="237" t="s">
        <v>5214</v>
      </c>
      <c r="D58" s="198">
        <f t="shared" ref="D58:O58" si="19">D13</f>
        <v>0</v>
      </c>
      <c r="E58" s="198">
        <f t="shared" si="19"/>
        <v>0</v>
      </c>
      <c r="F58" s="198">
        <f t="shared" si="19"/>
        <v>0</v>
      </c>
      <c r="G58" s="198">
        <f t="shared" si="19"/>
        <v>0</v>
      </c>
      <c r="H58" s="198">
        <f t="shared" si="19"/>
        <v>0</v>
      </c>
      <c r="I58" s="198">
        <f>I13</f>
        <v>0</v>
      </c>
      <c r="J58" s="178">
        <f t="shared" si="19"/>
        <v>15848.95</v>
      </c>
      <c r="K58" s="178">
        <f t="shared" si="19"/>
        <v>33396</v>
      </c>
      <c r="L58" s="178">
        <f t="shared" si="19"/>
        <v>33962.03</v>
      </c>
      <c r="M58" s="178">
        <f t="shared" si="19"/>
        <v>33962.03</v>
      </c>
      <c r="N58" s="178">
        <f t="shared" si="19"/>
        <v>55277.71</v>
      </c>
      <c r="O58" s="178">
        <f t="shared" si="19"/>
        <v>91751.42</v>
      </c>
    </row>
    <row r="59" spans="1:20">
      <c r="A59" s="1071"/>
      <c r="B59" s="200">
        <v>411113</v>
      </c>
      <c r="C59" s="199" t="s">
        <v>884</v>
      </c>
      <c r="D59" s="198">
        <f t="shared" ref="D59:O59" si="20">D14</f>
        <v>0</v>
      </c>
      <c r="E59" s="198">
        <f t="shared" si="20"/>
        <v>0</v>
      </c>
      <c r="F59" s="198">
        <f t="shared" si="20"/>
        <v>5034.72</v>
      </c>
      <c r="G59" s="178">
        <f t="shared" si="20"/>
        <v>28673.42</v>
      </c>
      <c r="H59" s="178">
        <f t="shared" si="20"/>
        <v>45057.66</v>
      </c>
      <c r="I59" s="198">
        <f t="shared" si="20"/>
        <v>51621.279999999999</v>
      </c>
      <c r="J59" s="178">
        <f t="shared" si="20"/>
        <v>51621.279999999999</v>
      </c>
      <c r="K59" s="178">
        <f t="shared" si="20"/>
        <v>59872.6</v>
      </c>
      <c r="L59" s="178">
        <f t="shared" si="20"/>
        <v>59872.6</v>
      </c>
      <c r="M59" s="178">
        <f t="shared" si="20"/>
        <v>68363.11</v>
      </c>
      <c r="N59" s="178">
        <f t="shared" si="20"/>
        <v>68363.11</v>
      </c>
      <c r="O59" s="178">
        <f t="shared" si="20"/>
        <v>75514.25</v>
      </c>
    </row>
    <row r="60" spans="1:20">
      <c r="A60" s="1071"/>
      <c r="B60" s="200">
        <v>411310</v>
      </c>
      <c r="C60" s="199" t="s">
        <v>909</v>
      </c>
      <c r="D60" s="174">
        <f t="shared" ref="D60:O60" si="21">D15</f>
        <v>340</v>
      </c>
      <c r="E60" s="178">
        <f t="shared" si="21"/>
        <v>680</v>
      </c>
      <c r="F60" s="174">
        <f t="shared" si="21"/>
        <v>1020</v>
      </c>
      <c r="G60" s="178">
        <f t="shared" si="21"/>
        <v>1360</v>
      </c>
      <c r="H60" s="178">
        <f t="shared" si="21"/>
        <v>1700</v>
      </c>
      <c r="I60" s="198">
        <f t="shared" si="21"/>
        <v>2030</v>
      </c>
      <c r="J60" s="178">
        <f t="shared" si="21"/>
        <v>2360</v>
      </c>
      <c r="K60" s="178">
        <f t="shared" si="21"/>
        <v>2690</v>
      </c>
      <c r="L60" s="178">
        <f t="shared" si="21"/>
        <v>3020</v>
      </c>
      <c r="M60" s="178">
        <f t="shared" si="21"/>
        <v>3350</v>
      </c>
      <c r="N60" s="178">
        <f t="shared" si="21"/>
        <v>3610</v>
      </c>
      <c r="O60" s="178">
        <f t="shared" si="21"/>
        <v>4310.38</v>
      </c>
    </row>
    <row r="61" spans="1:20">
      <c r="A61" s="1071"/>
      <c r="B61" s="200">
        <v>416211</v>
      </c>
      <c r="C61" s="199" t="s">
        <v>5215</v>
      </c>
      <c r="D61" s="198">
        <f t="shared" ref="D61:O61" si="22">D16</f>
        <v>0</v>
      </c>
      <c r="E61" s="198">
        <f t="shared" si="22"/>
        <v>0</v>
      </c>
      <c r="F61" s="198">
        <f t="shared" si="22"/>
        <v>0</v>
      </c>
      <c r="G61" s="198">
        <f t="shared" si="22"/>
        <v>0</v>
      </c>
      <c r="H61" s="198">
        <f t="shared" si="22"/>
        <v>0</v>
      </c>
      <c r="I61" s="198">
        <f t="shared" si="22"/>
        <v>0</v>
      </c>
      <c r="J61" s="198">
        <f t="shared" si="22"/>
        <v>0</v>
      </c>
      <c r="K61" s="198">
        <f t="shared" si="22"/>
        <v>0</v>
      </c>
      <c r="L61" s="198">
        <f t="shared" si="22"/>
        <v>0</v>
      </c>
      <c r="M61" s="198">
        <f t="shared" si="22"/>
        <v>0</v>
      </c>
      <c r="N61" s="198">
        <f t="shared" si="22"/>
        <v>0</v>
      </c>
      <c r="O61" s="198">
        <f t="shared" si="22"/>
        <v>0</v>
      </c>
    </row>
    <row r="62" spans="1:20">
      <c r="A62" s="1071"/>
      <c r="B62" s="200">
        <v>421110</v>
      </c>
      <c r="C62" s="199" t="s">
        <v>5214</v>
      </c>
      <c r="D62" s="174">
        <f t="shared" ref="D62:O62" si="23">D17</f>
        <v>18055.72</v>
      </c>
      <c r="E62" s="178">
        <f t="shared" si="23"/>
        <v>22715.26</v>
      </c>
      <c r="F62" s="174">
        <f t="shared" si="23"/>
        <v>22715.26</v>
      </c>
      <c r="G62" s="178">
        <f t="shared" si="23"/>
        <v>22715.26</v>
      </c>
      <c r="H62" s="178">
        <f t="shared" si="23"/>
        <v>22715.26</v>
      </c>
      <c r="I62" s="198">
        <f t="shared" si="23"/>
        <v>22715.26</v>
      </c>
      <c r="J62" s="178">
        <f t="shared" si="23"/>
        <v>27764.2</v>
      </c>
      <c r="K62" s="178">
        <f t="shared" si="23"/>
        <v>43415.91</v>
      </c>
      <c r="L62" s="178">
        <f t="shared" si="23"/>
        <v>53008.9</v>
      </c>
      <c r="M62" s="178">
        <f t="shared" si="23"/>
        <v>53008.9</v>
      </c>
      <c r="N62" s="178">
        <f t="shared" si="23"/>
        <v>53008.9</v>
      </c>
      <c r="O62" s="178">
        <f t="shared" si="23"/>
        <v>53008.9</v>
      </c>
    </row>
    <row r="63" spans="1:20">
      <c r="A63" s="1071"/>
      <c r="B63" s="200">
        <v>421112</v>
      </c>
      <c r="C63" s="199" t="s">
        <v>884</v>
      </c>
      <c r="D63" s="198">
        <f t="shared" ref="D63:O63" si="24">D18</f>
        <v>0</v>
      </c>
      <c r="E63" s="198">
        <f t="shared" si="24"/>
        <v>0</v>
      </c>
      <c r="F63" s="198">
        <f t="shared" si="24"/>
        <v>7573.41</v>
      </c>
      <c r="G63" s="178">
        <f t="shared" si="24"/>
        <v>7573.41</v>
      </c>
      <c r="H63" s="198">
        <f t="shared" si="24"/>
        <v>7573.41</v>
      </c>
      <c r="I63" s="198">
        <f t="shared" si="24"/>
        <v>7573.41</v>
      </c>
      <c r="J63" s="198">
        <f t="shared" si="24"/>
        <v>7573.41</v>
      </c>
      <c r="K63" s="198">
        <f t="shared" si="24"/>
        <v>7573.41</v>
      </c>
      <c r="L63" s="198">
        <f t="shared" si="24"/>
        <v>23536.07</v>
      </c>
      <c r="M63" s="198">
        <f t="shared" si="24"/>
        <v>23536.07</v>
      </c>
      <c r="N63" s="198">
        <f t="shared" si="24"/>
        <v>23536.07</v>
      </c>
      <c r="O63" s="236">
        <f t="shared" si="24"/>
        <v>23536.07</v>
      </c>
    </row>
    <row r="64" spans="1:20">
      <c r="A64" s="1071"/>
      <c r="B64" s="200">
        <v>421310</v>
      </c>
      <c r="C64" s="199" t="s">
        <v>909</v>
      </c>
      <c r="D64" s="174">
        <f t="shared" ref="D64:O64" si="25">D19</f>
        <v>624</v>
      </c>
      <c r="E64" s="178">
        <f t="shared" si="25"/>
        <v>1250</v>
      </c>
      <c r="F64" s="174">
        <f t="shared" si="25"/>
        <v>1876</v>
      </c>
      <c r="G64" s="178">
        <f t="shared" si="25"/>
        <v>2502</v>
      </c>
      <c r="H64" s="178">
        <f t="shared" si="25"/>
        <v>3128</v>
      </c>
      <c r="I64" s="198">
        <f t="shared" si="25"/>
        <v>3751</v>
      </c>
      <c r="J64" s="178">
        <f t="shared" si="25"/>
        <v>4374</v>
      </c>
      <c r="K64" s="178">
        <f t="shared" si="25"/>
        <v>4997</v>
      </c>
      <c r="L64" s="178">
        <f t="shared" si="25"/>
        <v>5622</v>
      </c>
      <c r="M64" s="178">
        <f t="shared" si="25"/>
        <v>6149</v>
      </c>
      <c r="N64" s="178">
        <f t="shared" si="25"/>
        <v>6711</v>
      </c>
      <c r="O64" s="178">
        <f t="shared" si="25"/>
        <v>8231.1200000000008</v>
      </c>
    </row>
    <row r="65" spans="1:17">
      <c r="A65" s="1071"/>
      <c r="B65" s="200">
        <v>42541</v>
      </c>
      <c r="C65" s="185" t="s">
        <v>5216</v>
      </c>
      <c r="D65" s="198">
        <f t="shared" ref="D65:O65" si="26">D20</f>
        <v>0</v>
      </c>
      <c r="E65" s="198">
        <f t="shared" si="26"/>
        <v>0</v>
      </c>
      <c r="F65" s="198">
        <f t="shared" si="26"/>
        <v>0</v>
      </c>
      <c r="G65" s="198">
        <f t="shared" si="26"/>
        <v>0</v>
      </c>
      <c r="H65" s="198">
        <f t="shared" si="26"/>
        <v>0</v>
      </c>
      <c r="I65" s="198">
        <f t="shared" si="26"/>
        <v>16350.89</v>
      </c>
      <c r="J65" s="178">
        <f t="shared" si="26"/>
        <v>16350.89</v>
      </c>
      <c r="K65" s="178">
        <f t="shared" si="26"/>
        <v>16350.89</v>
      </c>
      <c r="L65" s="178">
        <f t="shared" si="26"/>
        <v>16350.89</v>
      </c>
      <c r="M65" s="178">
        <f t="shared" si="26"/>
        <v>16350.89</v>
      </c>
      <c r="N65" s="178">
        <f t="shared" si="26"/>
        <v>16350.89</v>
      </c>
      <c r="O65" s="178">
        <f t="shared" si="26"/>
        <v>16350.89</v>
      </c>
    </row>
    <row r="66" spans="1:17">
      <c r="A66" s="1071"/>
      <c r="B66" s="200">
        <v>42542</v>
      </c>
      <c r="C66" s="199" t="s">
        <v>5217</v>
      </c>
      <c r="D66" s="198">
        <f t="shared" ref="D66:O66" si="27">D21</f>
        <v>0</v>
      </c>
      <c r="E66" s="198">
        <f t="shared" si="27"/>
        <v>0</v>
      </c>
      <c r="F66" s="198">
        <f t="shared" si="27"/>
        <v>0</v>
      </c>
      <c r="G66" s="198">
        <f t="shared" si="27"/>
        <v>0</v>
      </c>
      <c r="H66" s="198">
        <f t="shared" si="27"/>
        <v>0</v>
      </c>
      <c r="I66" s="198">
        <f t="shared" si="27"/>
        <v>0</v>
      </c>
      <c r="J66" s="198">
        <f t="shared" si="27"/>
        <v>0</v>
      </c>
      <c r="K66" s="198">
        <f t="shared" si="27"/>
        <v>0</v>
      </c>
      <c r="L66" s="198">
        <f t="shared" si="27"/>
        <v>0</v>
      </c>
      <c r="M66" s="198">
        <f t="shared" si="27"/>
        <v>0</v>
      </c>
      <c r="N66" s="198">
        <f t="shared" si="27"/>
        <v>0</v>
      </c>
      <c r="O66" s="198">
        <f t="shared" si="27"/>
        <v>0</v>
      </c>
    </row>
    <row r="67" spans="1:17">
      <c r="A67" s="1071"/>
      <c r="B67" s="200">
        <v>42543</v>
      </c>
      <c r="C67" s="185" t="s">
        <v>4776</v>
      </c>
      <c r="D67" s="198">
        <f t="shared" ref="D67:O67" si="28">D22</f>
        <v>0</v>
      </c>
      <c r="E67" s="198">
        <f t="shared" si="28"/>
        <v>0</v>
      </c>
      <c r="F67" s="198">
        <f t="shared" si="28"/>
        <v>0</v>
      </c>
      <c r="G67" s="198">
        <f t="shared" si="28"/>
        <v>0</v>
      </c>
      <c r="H67" s="198">
        <f t="shared" si="28"/>
        <v>0</v>
      </c>
      <c r="I67" s="198">
        <f t="shared" si="28"/>
        <v>0</v>
      </c>
      <c r="J67" s="198">
        <f t="shared" si="28"/>
        <v>0</v>
      </c>
      <c r="K67" s="198">
        <f t="shared" si="28"/>
        <v>0</v>
      </c>
      <c r="L67" s="178">
        <f t="shared" si="28"/>
        <v>0</v>
      </c>
      <c r="M67" s="178">
        <f t="shared" si="28"/>
        <v>0</v>
      </c>
      <c r="N67" s="178">
        <f t="shared" si="28"/>
        <v>0</v>
      </c>
      <c r="O67" s="178">
        <f t="shared" si="28"/>
        <v>0</v>
      </c>
    </row>
    <row r="68" spans="1:17">
      <c r="A68" s="1071"/>
      <c r="B68" s="200">
        <v>42544</v>
      </c>
      <c r="C68" s="185" t="s">
        <v>5239</v>
      </c>
      <c r="D68" s="198">
        <f>D23</f>
        <v>0</v>
      </c>
      <c r="E68" s="198">
        <v>0</v>
      </c>
      <c r="F68" s="198">
        <f>F23</f>
        <v>0</v>
      </c>
      <c r="G68" s="235">
        <v>0</v>
      </c>
      <c r="H68" s="235">
        <v>0</v>
      </c>
      <c r="I68" s="198">
        <f t="shared" ref="I68:I73" si="29">I23</f>
        <v>0</v>
      </c>
      <c r="J68" s="235">
        <v>0</v>
      </c>
      <c r="K68" s="235">
        <v>0</v>
      </c>
      <c r="L68" s="178">
        <f t="shared" ref="L68:O71" si="30">L23</f>
        <v>0</v>
      </c>
      <c r="M68" s="178">
        <f t="shared" si="30"/>
        <v>0</v>
      </c>
      <c r="N68" s="178">
        <f t="shared" si="30"/>
        <v>0</v>
      </c>
      <c r="O68" s="178">
        <f t="shared" si="30"/>
        <v>0</v>
      </c>
    </row>
    <row r="69" spans="1:17">
      <c r="A69" s="1071"/>
      <c r="B69" s="200">
        <v>42720</v>
      </c>
      <c r="C69" s="185" t="s">
        <v>5219</v>
      </c>
      <c r="D69" s="174">
        <f>D24</f>
        <v>20735.650000000001</v>
      </c>
      <c r="E69" s="178">
        <f>E24</f>
        <v>41471.300000000003</v>
      </c>
      <c r="F69" s="174">
        <f>F24</f>
        <v>1522061.72</v>
      </c>
      <c r="G69" s="178">
        <f t="shared" ref="G69:K71" si="31">G24</f>
        <v>1551678.52</v>
      </c>
      <c r="H69" s="178">
        <f t="shared" si="31"/>
        <v>1581295.32</v>
      </c>
      <c r="I69" s="198">
        <f t="shared" si="29"/>
        <v>962366.07</v>
      </c>
      <c r="J69" s="178">
        <f t="shared" si="31"/>
        <v>1070802.1399999999</v>
      </c>
      <c r="K69" s="178">
        <f t="shared" si="31"/>
        <v>1179238.45</v>
      </c>
      <c r="L69" s="178">
        <f t="shared" si="30"/>
        <v>1663157.5</v>
      </c>
      <c r="M69" s="178">
        <f t="shared" si="30"/>
        <v>1778477.48</v>
      </c>
      <c r="N69" s="178">
        <f t="shared" si="30"/>
        <v>1893797.46</v>
      </c>
      <c r="O69" s="178">
        <f t="shared" si="30"/>
        <v>1147602.73</v>
      </c>
    </row>
    <row r="70" spans="1:17">
      <c r="A70" s="1071"/>
      <c r="B70" s="200">
        <v>426213</v>
      </c>
      <c r="C70" s="199" t="s">
        <v>5215</v>
      </c>
      <c r="D70" s="174">
        <f>D25</f>
        <v>4980.5</v>
      </c>
      <c r="E70" s="178">
        <f>E25</f>
        <v>4980.5</v>
      </c>
      <c r="F70" s="198">
        <f>F25</f>
        <v>0</v>
      </c>
      <c r="G70" s="198">
        <f t="shared" si="31"/>
        <v>0</v>
      </c>
      <c r="H70" s="198">
        <f t="shared" si="31"/>
        <v>0</v>
      </c>
      <c r="I70" s="198">
        <f t="shared" si="29"/>
        <v>0</v>
      </c>
      <c r="J70" s="178">
        <f t="shared" si="31"/>
        <v>0</v>
      </c>
      <c r="K70" s="178">
        <f t="shared" si="31"/>
        <v>0</v>
      </c>
      <c r="L70" s="178">
        <f t="shared" si="30"/>
        <v>0</v>
      </c>
      <c r="M70" s="178">
        <f t="shared" si="30"/>
        <v>0</v>
      </c>
      <c r="N70" s="178">
        <f t="shared" si="30"/>
        <v>0</v>
      </c>
      <c r="O70" s="178">
        <f t="shared" si="30"/>
        <v>0</v>
      </c>
    </row>
    <row r="71" spans="1:17">
      <c r="A71" s="1071"/>
      <c r="B71" s="220">
        <v>427121</v>
      </c>
      <c r="C71" s="205" t="s">
        <v>4932</v>
      </c>
      <c r="D71" s="198">
        <f>D26</f>
        <v>0</v>
      </c>
      <c r="E71" s="198">
        <f>E26</f>
        <v>0</v>
      </c>
      <c r="F71" s="198"/>
      <c r="G71" s="198">
        <f t="shared" si="31"/>
        <v>0</v>
      </c>
      <c r="H71" s="198">
        <f t="shared" si="31"/>
        <v>0</v>
      </c>
      <c r="I71" s="198">
        <f t="shared" si="29"/>
        <v>510520.19</v>
      </c>
      <c r="J71" s="198">
        <f t="shared" si="31"/>
        <v>592870.38</v>
      </c>
      <c r="L71" s="198">
        <v>0</v>
      </c>
      <c r="M71" s="198">
        <f t="shared" si="30"/>
        <v>0</v>
      </c>
      <c r="N71" s="198">
        <f t="shared" si="30"/>
        <v>0</v>
      </c>
      <c r="O71" s="198">
        <f t="shared" si="30"/>
        <v>992191.95</v>
      </c>
    </row>
    <row r="72" spans="1:17">
      <c r="A72" s="234"/>
      <c r="B72" s="233">
        <v>427122</v>
      </c>
      <c r="C72" s="232" t="s">
        <v>5220</v>
      </c>
      <c r="D72" s="198">
        <v>0</v>
      </c>
      <c r="E72" s="198">
        <v>0</v>
      </c>
      <c r="F72" s="198">
        <f>F26</f>
        <v>0</v>
      </c>
      <c r="G72" s="198">
        <v>0</v>
      </c>
      <c r="H72" s="198">
        <v>0</v>
      </c>
      <c r="I72" s="198">
        <f t="shared" si="29"/>
        <v>1362259.5</v>
      </c>
      <c r="J72" s="968">
        <f>J27</f>
        <v>1589302.75</v>
      </c>
      <c r="K72" s="198">
        <f>K26</f>
        <v>674396.43</v>
      </c>
      <c r="L72" s="198">
        <f>L26</f>
        <v>755094.99</v>
      </c>
      <c r="M72" s="198">
        <v>0</v>
      </c>
      <c r="N72" s="198">
        <v>0</v>
      </c>
      <c r="O72" s="198">
        <f>O38</f>
        <v>0</v>
      </c>
    </row>
    <row r="73" spans="1:17" ht="17.45" thickBot="1">
      <c r="A73" s="234"/>
      <c r="B73" s="233">
        <v>426118</v>
      </c>
      <c r="C73" s="232" t="s">
        <v>375</v>
      </c>
      <c r="D73" s="198">
        <v>0</v>
      </c>
      <c r="E73" s="198">
        <v>0</v>
      </c>
      <c r="F73" s="198">
        <f>F27</f>
        <v>0</v>
      </c>
      <c r="G73" s="198">
        <v>0</v>
      </c>
      <c r="H73" s="198">
        <v>0</v>
      </c>
      <c r="I73" s="198">
        <f t="shared" si="29"/>
        <v>2939187.5999999996</v>
      </c>
      <c r="J73" s="198">
        <v>0</v>
      </c>
      <c r="K73" s="198">
        <f>K27</f>
        <v>1816346</v>
      </c>
      <c r="L73" s="198">
        <f>L27</f>
        <v>2043389.25</v>
      </c>
      <c r="M73" s="198">
        <v>0</v>
      </c>
      <c r="N73" s="198">
        <v>0</v>
      </c>
      <c r="O73" s="198">
        <v>2724519</v>
      </c>
    </row>
    <row r="74" spans="1:17" s="196" customFormat="1" ht="17.45" thickBot="1">
      <c r="A74" s="1067" t="s">
        <v>5221</v>
      </c>
      <c r="B74" s="1068"/>
      <c r="C74" s="1069"/>
      <c r="D74" s="230">
        <f t="shared" ref="D74:N74" si="32">SUM(D58:D72)</f>
        <v>44735.87</v>
      </c>
      <c r="E74" s="230">
        <f t="shared" si="32"/>
        <v>71097.06</v>
      </c>
      <c r="F74" s="231">
        <f>SUM(F58:F73)</f>
        <v>1560281.1099999999</v>
      </c>
      <c r="G74" s="230">
        <f t="shared" si="32"/>
        <v>1614502.61</v>
      </c>
      <c r="H74" s="230">
        <f t="shared" si="32"/>
        <v>1661469.6500000001</v>
      </c>
      <c r="I74" s="230">
        <f t="shared" si="32"/>
        <v>2939187.5999999996</v>
      </c>
      <c r="J74" s="229">
        <f t="shared" si="32"/>
        <v>3378868</v>
      </c>
      <c r="K74" s="229">
        <f>SUM(K58:K73)</f>
        <v>3838276.69</v>
      </c>
      <c r="L74" s="229">
        <f>SUM(L58:L73)</f>
        <v>4657014.2300000004</v>
      </c>
      <c r="M74" s="229">
        <f t="shared" si="32"/>
        <v>1983197.48</v>
      </c>
      <c r="N74" s="229">
        <f t="shared" si="32"/>
        <v>2120655.14</v>
      </c>
      <c r="O74" s="229">
        <f>SUM(O58:O73)</f>
        <v>5137016.71</v>
      </c>
      <c r="P74" s="228"/>
      <c r="Q74" s="227"/>
    </row>
    <row r="75" spans="1:17" s="196" customFormat="1" ht="17.45" thickBot="1">
      <c r="A75" s="1072" t="s">
        <v>5222</v>
      </c>
      <c r="B75" s="1073"/>
      <c r="C75" s="1074"/>
      <c r="D75" s="225"/>
      <c r="E75" s="225"/>
      <c r="F75" s="225"/>
      <c r="G75" s="226"/>
      <c r="H75" s="226"/>
      <c r="I75" s="225"/>
      <c r="J75" s="225"/>
      <c r="K75" s="225"/>
      <c r="L75" s="225"/>
      <c r="M75" s="225"/>
      <c r="N75" s="225"/>
      <c r="O75" s="225"/>
      <c r="Q75" s="197"/>
    </row>
    <row r="76" spans="1:17">
      <c r="A76" s="1089" t="s">
        <v>5223</v>
      </c>
      <c r="B76" s="224">
        <v>33611</v>
      </c>
      <c r="C76" s="223" t="s">
        <v>1557</v>
      </c>
      <c r="D76" s="198">
        <f>D30</f>
        <v>0</v>
      </c>
      <c r="E76" s="198">
        <v>0</v>
      </c>
      <c r="F76" s="198">
        <v>0</v>
      </c>
      <c r="G76" s="198">
        <f>G30</f>
        <v>0</v>
      </c>
      <c r="H76" s="198">
        <v>0</v>
      </c>
      <c r="I76" s="198">
        <f>I30</f>
        <v>0</v>
      </c>
      <c r="J76" s="198">
        <v>0</v>
      </c>
      <c r="K76" s="198">
        <f>[358]IRPJ_CSLL_2023!$K$73</f>
        <v>0</v>
      </c>
      <c r="L76" s="198">
        <f>L30</f>
        <v>12400</v>
      </c>
      <c r="M76" s="198">
        <v>0</v>
      </c>
      <c r="N76" s="198">
        <v>0</v>
      </c>
      <c r="O76" s="174">
        <f>O30</f>
        <v>12400</v>
      </c>
    </row>
    <row r="77" spans="1:17">
      <c r="A77" s="1089"/>
      <c r="B77" s="222">
        <v>33612</v>
      </c>
      <c r="C77" s="206" t="s">
        <v>1559</v>
      </c>
      <c r="D77" s="198">
        <f>D31</f>
        <v>0</v>
      </c>
      <c r="E77" s="198">
        <v>0</v>
      </c>
      <c r="F77" s="198">
        <f>F31</f>
        <v>0</v>
      </c>
      <c r="G77" s="198">
        <f>G31</f>
        <v>0</v>
      </c>
      <c r="H77" s="198">
        <f>H31</f>
        <v>0</v>
      </c>
      <c r="I77" s="198">
        <f t="shared" ref="I77:I79" si="33">I31</f>
        <v>0</v>
      </c>
      <c r="J77" s="174">
        <f>J31</f>
        <v>0</v>
      </c>
      <c r="K77" s="198">
        <f>[358]IRPJ_CSLL_2023!$K$74</f>
        <v>0</v>
      </c>
      <c r="L77" s="198">
        <f>L31</f>
        <v>0</v>
      </c>
      <c r="M77" s="174">
        <v>12400</v>
      </c>
      <c r="N77" s="174">
        <v>12400</v>
      </c>
      <c r="O77" s="174">
        <f>O31</f>
        <v>0</v>
      </c>
    </row>
    <row r="78" spans="1:17">
      <c r="A78" s="221"/>
      <c r="B78" s="220">
        <v>33613</v>
      </c>
      <c r="C78" s="205" t="s">
        <v>4630</v>
      </c>
      <c r="D78" s="198">
        <f>D32</f>
        <v>0</v>
      </c>
      <c r="E78" s="198">
        <v>0</v>
      </c>
      <c r="F78" s="198">
        <f>F32</f>
        <v>0</v>
      </c>
      <c r="G78" s="198">
        <f>G32</f>
        <v>0</v>
      </c>
      <c r="H78" s="198">
        <v>0</v>
      </c>
      <c r="I78" s="198">
        <f t="shared" si="33"/>
        <v>0</v>
      </c>
      <c r="J78" s="198">
        <v>0</v>
      </c>
      <c r="K78" s="198">
        <v>0</v>
      </c>
      <c r="L78" s="198">
        <f>L32</f>
        <v>0</v>
      </c>
      <c r="M78" s="198">
        <v>0</v>
      </c>
      <c r="N78" s="198">
        <v>0</v>
      </c>
      <c r="O78" s="198">
        <f>O32</f>
        <v>0</v>
      </c>
    </row>
    <row r="79" spans="1:17" ht="17.45" thickBot="1">
      <c r="A79" s="221"/>
      <c r="B79" s="220">
        <v>211161</v>
      </c>
      <c r="C79" s="205" t="s">
        <v>5224</v>
      </c>
      <c r="D79" s="198">
        <v>0</v>
      </c>
      <c r="E79" s="198">
        <v>0</v>
      </c>
      <c r="F79" s="198">
        <f>F33</f>
        <v>0</v>
      </c>
      <c r="G79" s="198">
        <v>0</v>
      </c>
      <c r="H79" s="198">
        <v>0</v>
      </c>
      <c r="I79" s="198">
        <f t="shared" si="33"/>
        <v>1658091.24</v>
      </c>
      <c r="J79" s="198">
        <f>J33</f>
        <v>1942727.52</v>
      </c>
      <c r="K79" s="198">
        <f>K33</f>
        <v>2227363.7999999998</v>
      </c>
      <c r="L79" s="198">
        <f>L33</f>
        <v>2512000.08</v>
      </c>
      <c r="M79" s="198">
        <v>0</v>
      </c>
      <c r="N79" s="198">
        <v>0</v>
      </c>
      <c r="O79" s="198">
        <v>3365908.92</v>
      </c>
    </row>
    <row r="80" spans="1:17" s="196" customFormat="1" ht="17.45" thickBot="1">
      <c r="A80" s="1077" t="s">
        <v>5225</v>
      </c>
      <c r="B80" s="1078"/>
      <c r="C80" s="1079"/>
      <c r="D80" s="219">
        <f>SUM(D76:D78)</f>
        <v>0</v>
      </c>
      <c r="E80" s="219">
        <f>SUM(E76:E78)</f>
        <v>0</v>
      </c>
      <c r="F80" s="219">
        <f>SUM(F76:F79)</f>
        <v>0</v>
      </c>
      <c r="G80" s="219">
        <f t="shared" ref="G80:N80" si="34">G76+G77</f>
        <v>0</v>
      </c>
      <c r="H80" s="218">
        <f t="shared" si="34"/>
        <v>0</v>
      </c>
      <c r="I80" s="218">
        <f>SUM(I76:I79)</f>
        <v>1658091.24</v>
      </c>
      <c r="J80" s="217">
        <f>SUM(J76:J79)</f>
        <v>1942727.52</v>
      </c>
      <c r="K80" s="217">
        <f>SUM(K76:K79)</f>
        <v>2227363.7999999998</v>
      </c>
      <c r="L80" s="217">
        <f>SUM(L76:L79)</f>
        <v>2524400.08</v>
      </c>
      <c r="M80" s="214">
        <f t="shared" si="34"/>
        <v>12400</v>
      </c>
      <c r="N80" s="215">
        <f t="shared" si="34"/>
        <v>12400</v>
      </c>
      <c r="O80" s="214">
        <f>SUM(O76:O79)</f>
        <v>3378308.92</v>
      </c>
    </row>
    <row r="81" spans="1:17" ht="17.45" thickBot="1">
      <c r="A81" s="213"/>
      <c r="B81" s="212"/>
      <c r="C81" s="21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</row>
    <row r="82" spans="1:17" s="206" customFormat="1" ht="17.45" thickBot="1">
      <c r="A82" s="1080" t="s">
        <v>5240</v>
      </c>
      <c r="B82" s="1081"/>
      <c r="C82" s="1082"/>
      <c r="D82" s="208">
        <f t="shared" ref="D82:O82" si="35">D56+D74-D80</f>
        <v>1596160.169999999</v>
      </c>
      <c r="E82" s="208">
        <f t="shared" si="35"/>
        <v>3977211.27</v>
      </c>
      <c r="F82" s="208">
        <f t="shared" si="35"/>
        <v>4611782.8400000092</v>
      </c>
      <c r="G82" s="209">
        <f t="shared" si="35"/>
        <v>5321816.8599999966</v>
      </c>
      <c r="H82" s="208">
        <f t="shared" si="35"/>
        <v>2996274.5599999987</v>
      </c>
      <c r="I82" s="209">
        <f t="shared" si="35"/>
        <v>4141334.5900000054</v>
      </c>
      <c r="J82" s="208">
        <f t="shared" si="35"/>
        <v>3243803.7400000072</v>
      </c>
      <c r="K82" s="208">
        <f t="shared" si="35"/>
        <v>3360900.9300000025</v>
      </c>
      <c r="L82" s="208">
        <f t="shared" si="35"/>
        <v>4035348.3100000136</v>
      </c>
      <c r="M82" s="208">
        <f t="shared" si="35"/>
        <v>2364928.1400000076</v>
      </c>
      <c r="N82" s="208">
        <f>N56+N74-N80</f>
        <v>4047290.8599999952</v>
      </c>
      <c r="O82" s="208">
        <f t="shared" si="35"/>
        <v>-999747.63000000175</v>
      </c>
    </row>
    <row r="83" spans="1:17" ht="17.45" thickBot="1">
      <c r="A83" s="203" t="s">
        <v>5241</v>
      </c>
      <c r="B83" s="202"/>
      <c r="C83" s="211"/>
      <c r="D83" s="210">
        <f t="shared" ref="D83:N83" si="36">D82*30%</f>
        <v>478848.05099999969</v>
      </c>
      <c r="E83" s="210">
        <f t="shared" si="36"/>
        <v>1193163.3810000001</v>
      </c>
      <c r="F83" s="210">
        <f t="shared" si="36"/>
        <v>1383534.8520000027</v>
      </c>
      <c r="G83" s="210">
        <f t="shared" si="36"/>
        <v>1596545.057999999</v>
      </c>
      <c r="H83" s="210">
        <f t="shared" si="36"/>
        <v>898882.36799999955</v>
      </c>
      <c r="I83" s="210">
        <f t="shared" si="36"/>
        <v>1242400.3770000015</v>
      </c>
      <c r="J83" s="210">
        <f t="shared" si="36"/>
        <v>973141.12200000207</v>
      </c>
      <c r="K83" s="210">
        <f t="shared" si="36"/>
        <v>1008270.2790000007</v>
      </c>
      <c r="L83" s="210">
        <f t="shared" si="36"/>
        <v>1210604.493000004</v>
      </c>
      <c r="M83" s="210">
        <f t="shared" si="36"/>
        <v>709478.44200000225</v>
      </c>
      <c r="N83" s="210">
        <f t="shared" si="36"/>
        <v>1214187.2579999985</v>
      </c>
      <c r="O83" s="210">
        <v>0</v>
      </c>
    </row>
    <row r="84" spans="1:17" s="206" customFormat="1" ht="17.45" thickBot="1">
      <c r="A84" s="1080" t="s">
        <v>5228</v>
      </c>
      <c r="B84" s="1081"/>
      <c r="C84" s="1082"/>
      <c r="D84" s="208">
        <f t="shared" ref="D84:O84" si="37">D82-D83</f>
        <v>1117312.1189999992</v>
      </c>
      <c r="E84" s="208">
        <f t="shared" si="37"/>
        <v>2784047.889</v>
      </c>
      <c r="F84" s="208">
        <f t="shared" si="37"/>
        <v>3228247.9880000064</v>
      </c>
      <c r="G84" s="209">
        <f t="shared" si="37"/>
        <v>3725271.8019999973</v>
      </c>
      <c r="H84" s="208">
        <f t="shared" si="37"/>
        <v>2097392.1919999989</v>
      </c>
      <c r="I84" s="209">
        <f t="shared" si="37"/>
        <v>2898934.2130000042</v>
      </c>
      <c r="J84" s="208">
        <f t="shared" si="37"/>
        <v>2270662.6180000054</v>
      </c>
      <c r="K84" s="208">
        <f t="shared" si="37"/>
        <v>2352630.6510000019</v>
      </c>
      <c r="L84" s="208">
        <f t="shared" si="37"/>
        <v>2824743.8170000096</v>
      </c>
      <c r="M84" s="208">
        <f t="shared" si="37"/>
        <v>1655449.6980000054</v>
      </c>
      <c r="N84" s="208">
        <f t="shared" si="37"/>
        <v>2833103.6019999967</v>
      </c>
      <c r="O84" s="208">
        <f t="shared" si="37"/>
        <v>-999747.63000000175</v>
      </c>
    </row>
    <row r="85" spans="1:17">
      <c r="A85" s="185" t="s">
        <v>5242</v>
      </c>
      <c r="B85" s="184"/>
      <c r="C85" s="184"/>
      <c r="D85" s="178">
        <f t="shared" ref="D85:O85" si="38">IF(D84&gt;0,D84*15%,0)</f>
        <v>167596.81784999988</v>
      </c>
      <c r="E85" s="174">
        <f t="shared" si="38"/>
        <v>417607.18335000001</v>
      </c>
      <c r="F85" s="174">
        <f t="shared" si="38"/>
        <v>484237.19820000092</v>
      </c>
      <c r="G85" s="174">
        <f t="shared" si="38"/>
        <v>558790.77029999963</v>
      </c>
      <c r="H85" s="174">
        <f t="shared" si="38"/>
        <v>314608.82879999984</v>
      </c>
      <c r="I85" s="174">
        <f t="shared" si="38"/>
        <v>434840.13195000059</v>
      </c>
      <c r="J85" s="174">
        <f t="shared" si="38"/>
        <v>340599.39270000078</v>
      </c>
      <c r="K85" s="174">
        <f t="shared" si="38"/>
        <v>352894.5976500003</v>
      </c>
      <c r="L85" s="174">
        <f t="shared" si="38"/>
        <v>423711.57255000144</v>
      </c>
      <c r="M85" s="174">
        <f t="shared" si="38"/>
        <v>248317.45470000082</v>
      </c>
      <c r="N85" s="174">
        <v>424965.54029999947</v>
      </c>
      <c r="O85" s="174">
        <f t="shared" si="38"/>
        <v>0</v>
      </c>
    </row>
    <row r="86" spans="1:17" ht="17.45" thickBot="1">
      <c r="A86" s="205" t="s">
        <v>5243</v>
      </c>
      <c r="B86" s="204"/>
      <c r="C86" s="204"/>
      <c r="D86" s="174">
        <f t="shared" ref="D86:O86" si="39">IF(D84&gt;D87,((D84-(D87*1))*0.1),0)</f>
        <v>109731.21189999994</v>
      </c>
      <c r="E86" s="174">
        <f t="shared" si="39"/>
        <v>274404.78889999999</v>
      </c>
      <c r="F86" s="174">
        <f t="shared" si="39"/>
        <v>316824.79880000069</v>
      </c>
      <c r="G86" s="174">
        <f t="shared" si="39"/>
        <v>364527.18019999977</v>
      </c>
      <c r="H86" s="174">
        <f t="shared" si="39"/>
        <v>199739.2191999999</v>
      </c>
      <c r="I86" s="174">
        <f t="shared" si="39"/>
        <v>277893.42130000045</v>
      </c>
      <c r="J86" s="174">
        <f t="shared" si="39"/>
        <v>213066.26180000056</v>
      </c>
      <c r="K86" s="174">
        <f t="shared" si="39"/>
        <v>219263.06510000021</v>
      </c>
      <c r="L86" s="174">
        <f t="shared" si="39"/>
        <v>264474.38170000096</v>
      </c>
      <c r="M86" s="174">
        <f t="shared" si="39"/>
        <v>145544.96980000054</v>
      </c>
      <c r="N86" s="174">
        <v>261310.36019999968</v>
      </c>
      <c r="O86" s="174">
        <f t="shared" si="39"/>
        <v>0</v>
      </c>
    </row>
    <row r="87" spans="1:17" ht="17.45" hidden="1" thickBot="1">
      <c r="B87" s="181"/>
      <c r="C87" s="181"/>
      <c r="D87" s="151">
        <f t="shared" ref="D87:O87" si="40">20000*D5</f>
        <v>20000</v>
      </c>
      <c r="E87" s="151">
        <f t="shared" si="40"/>
        <v>40000</v>
      </c>
      <c r="F87" s="151">
        <f t="shared" si="40"/>
        <v>60000</v>
      </c>
      <c r="G87" s="151">
        <f t="shared" si="40"/>
        <v>80000</v>
      </c>
      <c r="H87" s="151">
        <f t="shared" si="40"/>
        <v>100000</v>
      </c>
      <c r="I87" s="151">
        <f t="shared" si="40"/>
        <v>120000</v>
      </c>
      <c r="J87" s="151">
        <f t="shared" si="40"/>
        <v>140000</v>
      </c>
      <c r="K87" s="151">
        <f t="shared" si="40"/>
        <v>160000</v>
      </c>
      <c r="L87" s="151">
        <f t="shared" si="40"/>
        <v>180000</v>
      </c>
      <c r="M87" s="151">
        <f t="shared" si="40"/>
        <v>200000</v>
      </c>
      <c r="N87" s="151">
        <f t="shared" si="40"/>
        <v>220000</v>
      </c>
      <c r="O87" s="151">
        <f t="shared" si="40"/>
        <v>240000</v>
      </c>
    </row>
    <row r="88" spans="1:17" ht="17.45" thickBot="1">
      <c r="A88" s="1090" t="s">
        <v>5244</v>
      </c>
      <c r="B88" s="1091"/>
      <c r="C88" s="1096"/>
      <c r="D88" s="180">
        <f t="shared" ref="D88:O88" si="41">D85+D86</f>
        <v>277328.02974999981</v>
      </c>
      <c r="E88" s="180">
        <f t="shared" si="41"/>
        <v>692011.97224999999</v>
      </c>
      <c r="F88" s="180">
        <f t="shared" si="41"/>
        <v>801061.9970000016</v>
      </c>
      <c r="G88" s="180">
        <f t="shared" si="41"/>
        <v>923317.95049999934</v>
      </c>
      <c r="H88" s="180">
        <f t="shared" si="41"/>
        <v>514348.04799999972</v>
      </c>
      <c r="I88" s="180">
        <f t="shared" si="41"/>
        <v>712733.55325000104</v>
      </c>
      <c r="J88" s="180">
        <f t="shared" si="41"/>
        <v>553665.65450000134</v>
      </c>
      <c r="K88" s="180">
        <f t="shared" si="41"/>
        <v>572157.66275000048</v>
      </c>
      <c r="L88" s="180">
        <f t="shared" si="41"/>
        <v>688185.9542500024</v>
      </c>
      <c r="M88" s="180">
        <f t="shared" si="41"/>
        <v>393862.42450000136</v>
      </c>
      <c r="N88" s="180">
        <f t="shared" si="41"/>
        <v>686275.90049999917</v>
      </c>
      <c r="O88" s="180">
        <f t="shared" si="41"/>
        <v>0</v>
      </c>
      <c r="Q88" s="151"/>
    </row>
    <row r="89" spans="1:17">
      <c r="A89" s="203"/>
      <c r="B89" s="202"/>
      <c r="C89" s="20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Q89" s="151"/>
    </row>
    <row r="90" spans="1:17">
      <c r="A90" s="194" t="s">
        <v>5245</v>
      </c>
      <c r="B90" s="193"/>
      <c r="C90" s="184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Q90" s="151"/>
    </row>
    <row r="91" spans="1:17">
      <c r="A91" s="201" t="s">
        <v>5246</v>
      </c>
      <c r="B91" s="184"/>
      <c r="C91" s="184">
        <f>C85*4%</f>
        <v>0</v>
      </c>
      <c r="D91" s="187">
        <f t="shared" ref="D91:H91" si="42">IF(D117&gt;D115,D115*-1,D117*-1)*-1</f>
        <v>6703.8727139999955</v>
      </c>
      <c r="E91" s="187">
        <f t="shared" si="42"/>
        <v>16704.287334000001</v>
      </c>
      <c r="F91" s="187">
        <f t="shared" si="42"/>
        <v>19369.487928000039</v>
      </c>
      <c r="G91" s="187">
        <f t="shared" si="42"/>
        <v>22351.630811999985</v>
      </c>
      <c r="H91" s="187">
        <f t="shared" si="42"/>
        <v>12584.353151999994</v>
      </c>
      <c r="I91" s="187">
        <v>17393.605278000006</v>
      </c>
      <c r="J91" s="187">
        <f>[358]IRPJ_CSLL_2023!$J$87</f>
        <v>13623.975708000029</v>
      </c>
      <c r="K91" s="187">
        <f>[358]IRPJ_CSLL_2023!$K$87</f>
        <v>14115.783906000055</v>
      </c>
      <c r="L91" s="187">
        <f>[358]IRPJ_CSLL_2023!$L$87</f>
        <v>16948.462902000003</v>
      </c>
      <c r="M91" s="187">
        <v>9932.698188000033</v>
      </c>
      <c r="N91" s="187">
        <v>16998.621611999981</v>
      </c>
      <c r="O91" s="187">
        <v>0</v>
      </c>
    </row>
    <row r="92" spans="1:17" s="196" customFormat="1">
      <c r="A92" s="199" t="s">
        <v>5214</v>
      </c>
      <c r="B92" s="200">
        <v>411111</v>
      </c>
      <c r="C92" s="199" t="str">
        <f>A92</f>
        <v>Salario Maternidade  - Prorrogação</v>
      </c>
      <c r="D92" s="187">
        <f>D58</f>
        <v>0</v>
      </c>
      <c r="E92" s="187">
        <v>0</v>
      </c>
      <c r="F92" s="187">
        <f>F58</f>
        <v>0</v>
      </c>
      <c r="G92" s="187">
        <f>G13</f>
        <v>0</v>
      </c>
      <c r="H92" s="187">
        <v>0</v>
      </c>
      <c r="I92" s="187">
        <v>0</v>
      </c>
      <c r="J92" s="198">
        <f>[358]IRPJ_CSLL_2023!$J$88</f>
        <v>15848.95</v>
      </c>
      <c r="K92" s="198">
        <f>[358]IRPJ_CSLL_2023!$K$88</f>
        <v>33396</v>
      </c>
      <c r="L92" s="198">
        <f>[358]IRPJ_CSLL_2023!$L$88</f>
        <v>33962.03</v>
      </c>
      <c r="M92" s="174">
        <v>33962.03</v>
      </c>
      <c r="N92" s="174">
        <v>55277.71</v>
      </c>
      <c r="O92" s="198">
        <v>91751.42</v>
      </c>
    </row>
    <row r="93" spans="1:17" s="196" customFormat="1">
      <c r="A93" s="199" t="s">
        <v>884</v>
      </c>
      <c r="B93" s="200">
        <v>411113</v>
      </c>
      <c r="C93" s="199" t="str">
        <f>A93</f>
        <v>Licença Paternidade Prorrogação</v>
      </c>
      <c r="D93" s="187">
        <f>D59</f>
        <v>0</v>
      </c>
      <c r="E93" s="187">
        <v>0</v>
      </c>
      <c r="F93" s="187">
        <f>F59</f>
        <v>5034.72</v>
      </c>
      <c r="G93" s="174">
        <f>G59</f>
        <v>28673.42</v>
      </c>
      <c r="H93" s="174">
        <f>'[357]05.2023'!H223</f>
        <v>45057.66</v>
      </c>
      <c r="I93" s="198">
        <v>51621.279999999999</v>
      </c>
      <c r="J93" s="198">
        <f>[358]IRPJ_CSLL_2023!$J$89</f>
        <v>51621.279999999999</v>
      </c>
      <c r="K93" s="198">
        <f>[358]IRPJ_CSLL_2023!$K$89</f>
        <v>59872.6</v>
      </c>
      <c r="L93" s="198">
        <f>[358]IRPJ_CSLL_2023!$L$89</f>
        <v>59872.6</v>
      </c>
      <c r="M93" s="174">
        <v>68363.11</v>
      </c>
      <c r="N93" s="174">
        <v>68363.11</v>
      </c>
      <c r="O93" s="198">
        <v>75514.25</v>
      </c>
    </row>
    <row r="94" spans="1:17" s="196" customFormat="1">
      <c r="A94" s="199" t="s">
        <v>5214</v>
      </c>
      <c r="B94" s="200">
        <v>421110</v>
      </c>
      <c r="C94" s="199" t="str">
        <f>A94</f>
        <v>Salario Maternidade  - Prorrogação</v>
      </c>
      <c r="D94" s="187">
        <f>D62</f>
        <v>18055.72</v>
      </c>
      <c r="E94" s="187">
        <f>'[357]02.2023'!H264</f>
        <v>22715.26</v>
      </c>
      <c r="F94" s="187">
        <f t="shared" ref="F94:H95" si="43">F62</f>
        <v>22715.26</v>
      </c>
      <c r="G94" s="174">
        <f t="shared" si="43"/>
        <v>22715.26</v>
      </c>
      <c r="H94" s="174">
        <f t="shared" si="43"/>
        <v>22715.26</v>
      </c>
      <c r="I94" s="198">
        <v>22715.26</v>
      </c>
      <c r="J94" s="174">
        <f>[358]IRPJ_CSLL_2023!$J$90</f>
        <v>27764.2</v>
      </c>
      <c r="K94" s="198">
        <f>[358]IRPJ_CSLL_2023!$K$90</f>
        <v>43415.91</v>
      </c>
      <c r="L94" s="198">
        <f>[358]IRPJ_CSLL_2023!$L$90</f>
        <v>53008.9</v>
      </c>
      <c r="M94" s="174">
        <v>53008.9</v>
      </c>
      <c r="N94" s="174">
        <v>53008.9</v>
      </c>
      <c r="O94" s="198">
        <v>53008.9</v>
      </c>
    </row>
    <row r="95" spans="1:17" s="196" customFormat="1" ht="17.45" thickBot="1">
      <c r="A95" s="199" t="s">
        <v>884</v>
      </c>
      <c r="B95" s="200">
        <v>421112</v>
      </c>
      <c r="C95" s="199" t="str">
        <f>A95</f>
        <v>Licença Paternidade Prorrogação</v>
      </c>
      <c r="D95" s="187">
        <f>D63</f>
        <v>0</v>
      </c>
      <c r="E95" s="187">
        <v>0</v>
      </c>
      <c r="F95" s="187">
        <f t="shared" si="43"/>
        <v>7573.41</v>
      </c>
      <c r="G95" s="182">
        <f t="shared" si="43"/>
        <v>7573.41</v>
      </c>
      <c r="H95" s="184">
        <f t="shared" si="43"/>
        <v>7573.41</v>
      </c>
      <c r="I95" s="174">
        <v>7573.41</v>
      </c>
      <c r="J95" s="174">
        <f>[358]IRPJ_CSLL_2023!$J$91</f>
        <v>7573.41</v>
      </c>
      <c r="K95" s="198">
        <f>[358]IRPJ_CSLL_2023!$K$91</f>
        <v>7573.41</v>
      </c>
      <c r="L95" s="198">
        <f>[358]IRPJ_CSLL_2023!$L$91</f>
        <v>23536.07</v>
      </c>
      <c r="M95" s="198">
        <v>23536.07</v>
      </c>
      <c r="N95" s="198">
        <v>23536.07</v>
      </c>
      <c r="O95" s="198">
        <v>23536.07</v>
      </c>
    </row>
    <row r="96" spans="1:17" ht="17.45" thickBot="1">
      <c r="A96" s="1090" t="s">
        <v>5247</v>
      </c>
      <c r="B96" s="1091"/>
      <c r="C96" s="1096">
        <f>SUM(C91:C94)</f>
        <v>0</v>
      </c>
      <c r="D96" s="195">
        <f t="shared" ref="D96:I96" si="44">SUM(D91:D95)</f>
        <v>24759.592713999999</v>
      </c>
      <c r="E96" s="180">
        <f t="shared" si="44"/>
        <v>39419.547334000003</v>
      </c>
      <c r="F96" s="195">
        <f>SUM(F91:F95)</f>
        <v>54692.877928000045</v>
      </c>
      <c r="G96" s="195">
        <f t="shared" si="44"/>
        <v>81313.720811999985</v>
      </c>
      <c r="H96" s="195">
        <f t="shared" si="44"/>
        <v>87930.683151999998</v>
      </c>
      <c r="I96" s="195">
        <f t="shared" si="44"/>
        <v>99303.555278</v>
      </c>
      <c r="J96" s="195">
        <f>SUM(J91:J95)</f>
        <v>116431.81570800002</v>
      </c>
      <c r="K96" s="195">
        <f>SUM(K91:K95)</f>
        <v>158373.70390600007</v>
      </c>
      <c r="L96" s="195">
        <f>SUM(L91:L95)</f>
        <v>187328.06290200001</v>
      </c>
      <c r="M96" s="195">
        <f t="shared" ref="M96:N96" si="45">SUM(M91:M95)</f>
        <v>188802.80818800002</v>
      </c>
      <c r="N96" s="195">
        <f t="shared" si="45"/>
        <v>217184.411612</v>
      </c>
      <c r="O96" s="195">
        <f>SUM(O91:O95)</f>
        <v>243810.63999999998</v>
      </c>
    </row>
    <row r="97" spans="1:16" ht="17.45" thickBot="1">
      <c r="A97" s="185"/>
      <c r="B97" s="184"/>
      <c r="C97" s="184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</row>
    <row r="98" spans="1:16" ht="17.45" thickBot="1">
      <c r="A98" s="1090" t="s">
        <v>5248</v>
      </c>
      <c r="B98" s="1091"/>
      <c r="C98" s="1096">
        <f>C88-C96</f>
        <v>0</v>
      </c>
      <c r="D98" s="180">
        <f>D88-D96</f>
        <v>252568.43703599981</v>
      </c>
      <c r="E98" s="180">
        <f>E88-E96</f>
        <v>652592.42491599999</v>
      </c>
      <c r="F98" s="180">
        <f>F88-F96</f>
        <v>746369.11907200154</v>
      </c>
      <c r="G98" s="180">
        <f t="shared" ref="G98:O98" si="46">IF(G88-G96&gt;0,G88-G96,0)</f>
        <v>842004.22968799935</v>
      </c>
      <c r="H98" s="180">
        <f t="shared" si="46"/>
        <v>426417.36484799971</v>
      </c>
      <c r="I98" s="180">
        <f t="shared" si="46"/>
        <v>613429.99797200109</v>
      </c>
      <c r="J98" s="180">
        <f t="shared" si="46"/>
        <v>437233.8387920013</v>
      </c>
      <c r="K98" s="180">
        <f t="shared" si="46"/>
        <v>413783.95884400042</v>
      </c>
      <c r="L98" s="180">
        <f t="shared" si="46"/>
        <v>500857.89134800236</v>
      </c>
      <c r="M98" s="180">
        <f t="shared" si="46"/>
        <v>205059.61631200134</v>
      </c>
      <c r="N98" s="180">
        <f t="shared" si="46"/>
        <v>469091.48888799921</v>
      </c>
      <c r="O98" s="180">
        <f t="shared" si="46"/>
        <v>0</v>
      </c>
    </row>
    <row r="99" spans="1:16">
      <c r="A99" s="194" t="s">
        <v>5249</v>
      </c>
      <c r="B99" s="193"/>
      <c r="C99" s="184"/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</row>
    <row r="100" spans="1:16">
      <c r="A100" s="185" t="s">
        <v>5250</v>
      </c>
      <c r="B100" s="192"/>
      <c r="C100" s="191">
        <v>0</v>
      </c>
      <c r="D100" s="187">
        <f>C104</f>
        <v>0</v>
      </c>
      <c r="E100" s="190">
        <f>D104</f>
        <v>252568.43703599981</v>
      </c>
      <c r="F100" s="190">
        <f>E102+E104</f>
        <v>652592.42491599999</v>
      </c>
      <c r="G100" s="190">
        <f>F102+F104</f>
        <v>746369.11907200154</v>
      </c>
      <c r="H100" s="190">
        <f>G102+G104</f>
        <v>842004.22968799935</v>
      </c>
      <c r="I100" s="191">
        <f t="shared" ref="I100:O100" si="47">H102</f>
        <v>842004.22968799935</v>
      </c>
      <c r="J100" s="190">
        <f t="shared" si="47"/>
        <v>842004.22968799935</v>
      </c>
      <c r="K100" s="190">
        <f t="shared" si="47"/>
        <v>842004.22968799935</v>
      </c>
      <c r="L100" s="190">
        <f t="shared" si="47"/>
        <v>842004.22968799935</v>
      </c>
      <c r="M100" s="190">
        <f t="shared" si="47"/>
        <v>842004.22968799935</v>
      </c>
      <c r="N100" s="190">
        <f t="shared" si="47"/>
        <v>842004.22968799935</v>
      </c>
      <c r="O100" s="190">
        <f t="shared" si="47"/>
        <v>842004.22968799935</v>
      </c>
    </row>
    <row r="101" spans="1:16" ht="17.45" thickBot="1">
      <c r="A101" s="185" t="s">
        <v>5251</v>
      </c>
      <c r="B101" s="189"/>
      <c r="C101" s="188"/>
      <c r="D101" s="187">
        <v>0</v>
      </c>
      <c r="E101" s="187">
        <v>0</v>
      </c>
      <c r="F101" s="187">
        <v>0</v>
      </c>
      <c r="G101" s="187">
        <v>0</v>
      </c>
      <c r="H101" s="187">
        <v>0</v>
      </c>
      <c r="I101" s="187">
        <v>0</v>
      </c>
      <c r="J101" s="182">
        <v>0</v>
      </c>
      <c r="K101" s="182">
        <v>0</v>
      </c>
      <c r="L101" s="182">
        <v>0</v>
      </c>
      <c r="M101" s="182">
        <v>0</v>
      </c>
      <c r="N101" s="182">
        <v>0</v>
      </c>
      <c r="O101" s="187">
        <v>0</v>
      </c>
      <c r="P101" s="151"/>
    </row>
    <row r="102" spans="1:16" ht="17.45" thickBot="1">
      <c r="A102" s="1090" t="s">
        <v>5252</v>
      </c>
      <c r="B102" s="1091">
        <v>0</v>
      </c>
      <c r="C102" s="1096">
        <f t="shared" ref="C102:O102" si="48">SUM(C100:C101)</f>
        <v>0</v>
      </c>
      <c r="D102" s="180">
        <f t="shared" si="48"/>
        <v>0</v>
      </c>
      <c r="E102" s="180">
        <f t="shared" si="48"/>
        <v>252568.43703599981</v>
      </c>
      <c r="F102" s="180">
        <f t="shared" si="48"/>
        <v>652592.42491599999</v>
      </c>
      <c r="G102" s="180">
        <f t="shared" si="48"/>
        <v>746369.11907200154</v>
      </c>
      <c r="H102" s="186">
        <f t="shared" si="48"/>
        <v>842004.22968799935</v>
      </c>
      <c r="I102" s="186">
        <f t="shared" si="48"/>
        <v>842004.22968799935</v>
      </c>
      <c r="J102" s="180">
        <f t="shared" si="48"/>
        <v>842004.22968799935</v>
      </c>
      <c r="K102" s="180">
        <f t="shared" si="48"/>
        <v>842004.22968799935</v>
      </c>
      <c r="L102" s="180">
        <f t="shared" si="48"/>
        <v>842004.22968799935</v>
      </c>
      <c r="M102" s="180">
        <f t="shared" si="48"/>
        <v>842004.22968799935</v>
      </c>
      <c r="N102" s="180">
        <f t="shared" si="48"/>
        <v>842004.22968799935</v>
      </c>
      <c r="O102" s="180">
        <f t="shared" si="48"/>
        <v>842004.22968799935</v>
      </c>
      <c r="P102" s="151"/>
    </row>
    <row r="103" spans="1:16" ht="17.45" thickBot="1">
      <c r="A103" s="185"/>
      <c r="B103" s="184"/>
      <c r="C103" s="184"/>
      <c r="D103" s="183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</row>
    <row r="104" spans="1:16" ht="17.45" thickBot="1">
      <c r="A104" s="1090" t="s">
        <v>5253</v>
      </c>
      <c r="B104" s="1091"/>
      <c r="C104" s="1096">
        <f t="shared" ref="C104:O104" si="49">C98-C102</f>
        <v>0</v>
      </c>
      <c r="D104" s="180">
        <f t="shared" si="49"/>
        <v>252568.43703599981</v>
      </c>
      <c r="E104" s="180">
        <f t="shared" si="49"/>
        <v>400023.98788000015</v>
      </c>
      <c r="F104" s="180">
        <f t="shared" si="49"/>
        <v>93776.694156001555</v>
      </c>
      <c r="G104" s="180">
        <f t="shared" si="49"/>
        <v>95635.110615997808</v>
      </c>
      <c r="H104" s="180">
        <f t="shared" si="49"/>
        <v>-415586.86483999965</v>
      </c>
      <c r="I104" s="180">
        <f t="shared" si="49"/>
        <v>-228574.23171599826</v>
      </c>
      <c r="J104" s="180">
        <f t="shared" si="49"/>
        <v>-404770.39089599805</v>
      </c>
      <c r="K104" s="180">
        <f t="shared" si="49"/>
        <v>-428220.27084399894</v>
      </c>
      <c r="L104" s="180">
        <f t="shared" si="49"/>
        <v>-341146.33833999699</v>
      </c>
      <c r="M104" s="180">
        <f t="shared" si="49"/>
        <v>-636944.61337599799</v>
      </c>
      <c r="N104" s="180">
        <f t="shared" si="49"/>
        <v>-372912.74080000015</v>
      </c>
      <c r="O104" s="180">
        <f t="shared" si="49"/>
        <v>-842004.22968799935</v>
      </c>
    </row>
    <row r="105" spans="1:16" ht="17.45" thickBot="1"/>
    <row r="106" spans="1:16" ht="17.45" thickBot="1">
      <c r="A106" s="1090" t="s">
        <v>5254</v>
      </c>
      <c r="B106" s="1091"/>
      <c r="C106" s="1091"/>
      <c r="D106" s="179" t="s">
        <v>5195</v>
      </c>
      <c r="E106" s="179" t="s">
        <v>5196</v>
      </c>
      <c r="F106" s="179" t="s">
        <v>5197</v>
      </c>
      <c r="G106" s="179" t="s">
        <v>5198</v>
      </c>
      <c r="H106" s="179" t="s">
        <v>5199</v>
      </c>
      <c r="I106" s="179" t="s">
        <v>5200</v>
      </c>
      <c r="J106" s="179" t="s">
        <v>5201</v>
      </c>
      <c r="K106" s="179" t="s">
        <v>5202</v>
      </c>
      <c r="L106" s="179" t="s">
        <v>5203</v>
      </c>
      <c r="M106" s="179" t="s">
        <v>5204</v>
      </c>
      <c r="N106" s="179" t="s">
        <v>5205</v>
      </c>
      <c r="O106" s="179" t="s">
        <v>5206</v>
      </c>
    </row>
    <row r="107" spans="1:16">
      <c r="A107" s="176" t="s">
        <v>5255</v>
      </c>
      <c r="B107" s="175"/>
      <c r="C107" s="175"/>
      <c r="D107" s="178">
        <f>[357]IRPJ_CSLL_2022!O103-[357]IRPJ_CSLL_2022!O78</f>
        <v>4403156.1400000025</v>
      </c>
      <c r="E107" s="178">
        <f>IF(E82&lt;0, D107+E82, D107)</f>
        <v>4403156.1400000025</v>
      </c>
      <c r="F107" s="178">
        <f>IF(F82&lt;0, E107+F82, E107)</f>
        <v>4403156.1400000025</v>
      </c>
      <c r="G107" s="178">
        <f>IF(G82&lt;0, F107+G82, F107)</f>
        <v>4403156.1400000025</v>
      </c>
      <c r="H107" s="178">
        <f>IF(H82&lt;0, G107+H82, G107)</f>
        <v>4403156.1400000025</v>
      </c>
      <c r="I107" s="178">
        <f t="shared" ref="I107:O107" si="50">H107+H82</f>
        <v>7399430.7000000011</v>
      </c>
      <c r="J107" s="178">
        <f>[358]IRPJ_CSLL_2023!$J$103</f>
        <v>4403156.1400000025</v>
      </c>
      <c r="K107" s="178">
        <f>[358]IRPJ_CSLL_2023!$K$103</f>
        <v>4403156.1400000025</v>
      </c>
      <c r="L107" s="178">
        <f>[358]IRPJ_CSLL_2023!$L$103</f>
        <v>4403156.1399999997</v>
      </c>
      <c r="M107" s="178">
        <f t="shared" si="50"/>
        <v>8438504.4500000142</v>
      </c>
      <c r="N107" s="178">
        <f t="shared" si="50"/>
        <v>10803432.590000022</v>
      </c>
      <c r="O107" s="178">
        <f t="shared" si="50"/>
        <v>14850723.450000018</v>
      </c>
    </row>
    <row r="108" spans="1:16">
      <c r="A108" s="176" t="s">
        <v>5256</v>
      </c>
      <c r="B108" s="175"/>
      <c r="C108" s="175"/>
      <c r="D108" s="177">
        <f t="shared" ref="D108:L108" si="51">D83</f>
        <v>478848.05099999969</v>
      </c>
      <c r="E108" s="177">
        <f t="shared" si="51"/>
        <v>1193163.3810000001</v>
      </c>
      <c r="F108" s="177">
        <f t="shared" si="51"/>
        <v>1383534.8520000027</v>
      </c>
      <c r="G108" s="177">
        <f t="shared" si="51"/>
        <v>1596545.057999999</v>
      </c>
      <c r="H108" s="177">
        <f t="shared" si="51"/>
        <v>898882.36799999955</v>
      </c>
      <c r="I108" s="177">
        <f t="shared" si="51"/>
        <v>1242400.3770000015</v>
      </c>
      <c r="J108" s="177">
        <f t="shared" si="51"/>
        <v>973141.12200000207</v>
      </c>
      <c r="K108" s="177">
        <f t="shared" si="51"/>
        <v>1008270.2790000007</v>
      </c>
      <c r="L108" s="177">
        <f t="shared" si="51"/>
        <v>1210604.493000004</v>
      </c>
      <c r="M108" s="174">
        <f t="shared" ref="M108:O109" si="52">L108</f>
        <v>1210604.493000004</v>
      </c>
      <c r="N108" s="174">
        <f t="shared" si="52"/>
        <v>1210604.493000004</v>
      </c>
      <c r="O108" s="174">
        <f t="shared" si="52"/>
        <v>1210604.493000004</v>
      </c>
    </row>
    <row r="109" spans="1:16">
      <c r="A109" s="176" t="s">
        <v>5257</v>
      </c>
      <c r="B109" s="175"/>
      <c r="C109" s="175"/>
      <c r="D109" s="174">
        <f t="shared" ref="D109:L109" si="53">D107-D108</f>
        <v>3924308.0890000029</v>
      </c>
      <c r="E109" s="174">
        <f t="shared" si="53"/>
        <v>3209992.7590000024</v>
      </c>
      <c r="F109" s="174">
        <f t="shared" si="53"/>
        <v>3019621.2879999997</v>
      </c>
      <c r="G109" s="174">
        <f t="shared" si="53"/>
        <v>2806611.0820000032</v>
      </c>
      <c r="H109" s="174">
        <f t="shared" si="53"/>
        <v>3504273.7720000027</v>
      </c>
      <c r="I109" s="174">
        <f t="shared" si="53"/>
        <v>6157030.3229999999</v>
      </c>
      <c r="J109" s="174">
        <f t="shared" si="53"/>
        <v>3430015.0180000002</v>
      </c>
      <c r="K109" s="174">
        <f t="shared" si="53"/>
        <v>3394885.8610000019</v>
      </c>
      <c r="L109" s="174">
        <f t="shared" si="53"/>
        <v>3192551.6469999957</v>
      </c>
      <c r="M109" s="174">
        <f t="shared" si="52"/>
        <v>3192551.6469999957</v>
      </c>
      <c r="N109" s="174">
        <f t="shared" si="52"/>
        <v>3192551.6469999957</v>
      </c>
      <c r="O109" s="174">
        <f t="shared" si="52"/>
        <v>3192551.6469999957</v>
      </c>
    </row>
    <row r="111" spans="1:16" ht="17.45" thickBot="1">
      <c r="C111" s="173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</row>
    <row r="112" spans="1:16" ht="17.45" thickBot="1">
      <c r="B112" s="171" t="s">
        <v>5258</v>
      </c>
      <c r="C112" s="170"/>
      <c r="D112" s="169" t="s">
        <v>5195</v>
      </c>
      <c r="E112" s="169" t="s">
        <v>5196</v>
      </c>
      <c r="F112" s="169" t="s">
        <v>5197</v>
      </c>
      <c r="G112" s="169" t="s">
        <v>5198</v>
      </c>
      <c r="H112" s="169" t="s">
        <v>5199</v>
      </c>
      <c r="I112" s="169" t="s">
        <v>5200</v>
      </c>
      <c r="J112" s="169" t="s">
        <v>5201</v>
      </c>
      <c r="K112" s="169" t="s">
        <v>5202</v>
      </c>
      <c r="L112" s="169" t="s">
        <v>5203</v>
      </c>
      <c r="M112" s="169" t="s">
        <v>5204</v>
      </c>
      <c r="N112" s="169" t="s">
        <v>5205</v>
      </c>
      <c r="O112" s="169" t="s">
        <v>5206</v>
      </c>
    </row>
    <row r="113" spans="2:15">
      <c r="B113" s="162" t="s">
        <v>5259</v>
      </c>
      <c r="C113" s="168">
        <v>41132</v>
      </c>
      <c r="D113" s="165">
        <f>'[357]01.2023'!H216</f>
        <v>18143.32</v>
      </c>
      <c r="E113" s="165">
        <f>'[357]02.2023'!H222</f>
        <v>170709.37</v>
      </c>
      <c r="F113" s="165">
        <f>'[357]03.2023'!H226</f>
        <v>323722.11</v>
      </c>
      <c r="G113" s="164">
        <f>'[357]04.2023'!H222</f>
        <v>476365.6</v>
      </c>
      <c r="H113" s="164">
        <f>'[357]05.2023'!H233</f>
        <v>629009.09</v>
      </c>
      <c r="I113" s="164">
        <f>'[357]06.2023'!H228</f>
        <v>779436.96</v>
      </c>
      <c r="J113" s="164">
        <f>[358]IRPJ_CSLL_2023!$J$109</f>
        <v>928611.32</v>
      </c>
      <c r="K113" s="164">
        <f>[358]IRPJ_CSLL_2023!$K$109</f>
        <v>1078374.54</v>
      </c>
      <c r="L113" s="164">
        <f>[358]IRPJ_CSLL_2023!$L$109</f>
        <v>1233061.29</v>
      </c>
      <c r="M113" s="164">
        <f>'[357]10.2022'!G235</f>
        <v>1461175.56</v>
      </c>
      <c r="N113" s="164">
        <f>VLOOKUP(C113,'[357]11.2022'!B:G,6,0)</f>
        <v>1603684.86</v>
      </c>
      <c r="O113" s="164">
        <f>'[357]12.2022'!H263</f>
        <v>1886772.51</v>
      </c>
    </row>
    <row r="114" spans="2:15" ht="17.45" thickBot="1">
      <c r="B114" s="167" t="s">
        <v>5259</v>
      </c>
      <c r="C114" s="166">
        <v>42132</v>
      </c>
      <c r="D114" s="165">
        <f>'[357]01.2023'!H263</f>
        <v>7947.77</v>
      </c>
      <c r="E114" s="165">
        <f>'[357]02.2023'!H274</f>
        <v>77794.039999999994</v>
      </c>
      <c r="F114" s="165">
        <f>'[357]03.2023'!H280</f>
        <v>77794.039999999994</v>
      </c>
      <c r="G114" s="164">
        <f>'[357]04.2023'!H276</f>
        <v>218348.03</v>
      </c>
      <c r="H114" s="164">
        <f>'[357]05.2023'!H287</f>
        <v>288540.13</v>
      </c>
      <c r="I114" s="164">
        <f>'[357]06.2023'!H282</f>
        <v>357713.39</v>
      </c>
      <c r="J114" s="164">
        <f>[358]IRPJ_CSLL_2023!$J$110</f>
        <v>426343.29</v>
      </c>
      <c r="K114" s="164">
        <f>[358]IRPJ_CSLL_2023!$K$110</f>
        <v>495210.91</v>
      </c>
      <c r="L114" s="164">
        <f>[358]IRPJ_CSLL_2023!$L$110</f>
        <v>565875.39</v>
      </c>
      <c r="M114" s="164">
        <f>'[357]10.2022'!G288</f>
        <v>670023.73</v>
      </c>
      <c r="N114" s="164">
        <f>VLOOKUP(C114,'[357]11.2022'!B:G,6,0)</f>
        <v>735754</v>
      </c>
      <c r="O114" s="164">
        <f>'[357]12.2022'!H318</f>
        <v>866557.95</v>
      </c>
    </row>
    <row r="115" spans="2:15" ht="17.45" thickBot="1">
      <c r="B115" s="1092" t="s">
        <v>5260</v>
      </c>
      <c r="C115" s="1093"/>
      <c r="D115" s="163">
        <f t="shared" ref="D115:O115" si="54">SUM(D113:D114)</f>
        <v>26091.09</v>
      </c>
      <c r="E115" s="163">
        <f t="shared" si="54"/>
        <v>248503.40999999997</v>
      </c>
      <c r="F115" s="163">
        <f t="shared" si="54"/>
        <v>401516.14999999997</v>
      </c>
      <c r="G115" s="163">
        <f t="shared" si="54"/>
        <v>694713.63</v>
      </c>
      <c r="H115" s="163">
        <f t="shared" si="54"/>
        <v>917549.22</v>
      </c>
      <c r="I115" s="163">
        <f t="shared" si="54"/>
        <v>1137150.3500000001</v>
      </c>
      <c r="J115" s="163">
        <f>SUM(J113:J114)</f>
        <v>1354954.6099999999</v>
      </c>
      <c r="K115" s="163">
        <f>SUM(K113:K114)</f>
        <v>1573585.45</v>
      </c>
      <c r="L115" s="163">
        <f t="shared" si="54"/>
        <v>1798936.6800000002</v>
      </c>
      <c r="M115" s="163">
        <f t="shared" si="54"/>
        <v>2131199.29</v>
      </c>
      <c r="N115" s="163">
        <f t="shared" si="54"/>
        <v>2339438.8600000003</v>
      </c>
      <c r="O115" s="163">
        <f t="shared" si="54"/>
        <v>2753330.46</v>
      </c>
    </row>
    <row r="116" spans="2:15">
      <c r="B116" s="1094" t="s">
        <v>5261</v>
      </c>
      <c r="C116" s="1095"/>
      <c r="D116" s="161">
        <f t="shared" ref="D116:O116" si="55">D115*0.15</f>
        <v>3913.6634999999997</v>
      </c>
      <c r="E116" s="161">
        <f t="shared" si="55"/>
        <v>37275.511499999993</v>
      </c>
      <c r="F116" s="161">
        <f t="shared" si="55"/>
        <v>60227.422499999993</v>
      </c>
      <c r="G116" s="161">
        <f t="shared" si="55"/>
        <v>104207.0445</v>
      </c>
      <c r="H116" s="161">
        <f t="shared" si="55"/>
        <v>137632.383</v>
      </c>
      <c r="I116" s="161">
        <f t="shared" si="55"/>
        <v>170572.55250000002</v>
      </c>
      <c r="J116" s="161">
        <f>J115*0.15</f>
        <v>203243.19149999999</v>
      </c>
      <c r="K116" s="161">
        <f t="shared" si="55"/>
        <v>236037.81749999998</v>
      </c>
      <c r="L116" s="161">
        <f t="shared" si="55"/>
        <v>269840.50200000004</v>
      </c>
      <c r="M116" s="161">
        <f t="shared" si="55"/>
        <v>319679.89350000001</v>
      </c>
      <c r="N116" s="161">
        <f t="shared" si="55"/>
        <v>350915.82900000003</v>
      </c>
      <c r="O116" s="161">
        <f t="shared" si="55"/>
        <v>412999.56899999996</v>
      </c>
    </row>
    <row r="117" spans="2:15">
      <c r="B117" s="162" t="s">
        <v>5262</v>
      </c>
      <c r="C117" s="159"/>
      <c r="D117" s="161">
        <f t="shared" ref="D117:O117" si="56">D85*0.04</f>
        <v>6703.8727139999955</v>
      </c>
      <c r="E117" s="161">
        <f t="shared" si="56"/>
        <v>16704.287334000001</v>
      </c>
      <c r="F117" s="161">
        <f t="shared" si="56"/>
        <v>19369.487928000039</v>
      </c>
      <c r="G117" s="161">
        <f t="shared" si="56"/>
        <v>22351.630811999985</v>
      </c>
      <c r="H117" s="161">
        <f t="shared" si="56"/>
        <v>12584.353151999994</v>
      </c>
      <c r="I117" s="161">
        <f t="shared" si="56"/>
        <v>17393.605278000025</v>
      </c>
      <c r="J117" s="161">
        <f>J85*0.04</f>
        <v>13623.975708000031</v>
      </c>
      <c r="K117" s="161">
        <f t="shared" si="56"/>
        <v>14115.783906000011</v>
      </c>
      <c r="L117" s="161">
        <f>L85*0.04</f>
        <v>16948.462902000058</v>
      </c>
      <c r="M117" s="161">
        <f t="shared" si="56"/>
        <v>9932.698188000033</v>
      </c>
      <c r="N117" s="161">
        <f t="shared" si="56"/>
        <v>16998.621611999981</v>
      </c>
      <c r="O117" s="161">
        <f t="shared" si="56"/>
        <v>0</v>
      </c>
    </row>
    <row r="118" spans="2:15">
      <c r="B118" s="160" t="s">
        <v>5263</v>
      </c>
      <c r="C118" s="159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</row>
    <row r="119" spans="2:15" ht="17.45" thickBot="1">
      <c r="B119" s="157" t="s">
        <v>5264</v>
      </c>
      <c r="C119" s="156"/>
      <c r="D119" s="155">
        <f t="shared" ref="D119:O119" si="57">IF(D117&gt;0,(D116-D117),0)</f>
        <v>-2790.2092139999959</v>
      </c>
      <c r="E119" s="155">
        <f t="shared" si="57"/>
        <v>20571.224165999993</v>
      </c>
      <c r="F119" s="155">
        <f t="shared" si="57"/>
        <v>40857.934571999955</v>
      </c>
      <c r="G119" s="155">
        <f t="shared" si="57"/>
        <v>81855.413688000015</v>
      </c>
      <c r="H119" s="155">
        <f t="shared" si="57"/>
        <v>125048.02984800001</v>
      </c>
      <c r="I119" s="155">
        <f t="shared" si="57"/>
        <v>153178.94722199999</v>
      </c>
      <c r="J119" s="155">
        <f t="shared" si="57"/>
        <v>189619.21579199994</v>
      </c>
      <c r="K119" s="155">
        <f t="shared" si="57"/>
        <v>221922.03359399998</v>
      </c>
      <c r="L119" s="155">
        <f t="shared" si="57"/>
        <v>252892.03909799998</v>
      </c>
      <c r="M119" s="155">
        <f t="shared" si="57"/>
        <v>309747.195312</v>
      </c>
      <c r="N119" s="155">
        <f t="shared" si="57"/>
        <v>333917.20738800004</v>
      </c>
      <c r="O119" s="155">
        <f t="shared" si="57"/>
        <v>0</v>
      </c>
    </row>
    <row r="120" spans="2:15">
      <c r="B120" s="153"/>
      <c r="C120" s="154"/>
      <c r="D120" s="153"/>
      <c r="E120" s="153"/>
    </row>
    <row r="121" spans="2:15">
      <c r="K121" s="152"/>
    </row>
    <row r="123" spans="2:15">
      <c r="K123" s="151"/>
    </row>
    <row r="129" spans="2:6">
      <c r="B129" s="149" t="s">
        <v>5265</v>
      </c>
    </row>
    <row r="130" spans="2:6">
      <c r="B130" s="149" t="s">
        <v>5266</v>
      </c>
    </row>
    <row r="131" spans="2:6">
      <c r="B131" s="149" t="s">
        <v>5267</v>
      </c>
      <c r="F131" s="151">
        <f>+F38+F98</f>
        <v>1036911.4379920021</v>
      </c>
    </row>
    <row r="132" spans="2:6">
      <c r="F132" s="152" t="e">
        <f>-#REF!</f>
        <v>#REF!</v>
      </c>
    </row>
    <row r="133" spans="2:6">
      <c r="B133" s="149" t="s">
        <v>350</v>
      </c>
      <c r="F133" s="151" t="e">
        <f>+F132-F131</f>
        <v>#REF!</v>
      </c>
    </row>
    <row r="134" spans="2:6">
      <c r="B134" s="149" t="s">
        <v>5268</v>
      </c>
    </row>
    <row r="135" spans="2:6">
      <c r="B135" s="149" t="s">
        <v>5269</v>
      </c>
    </row>
  </sheetData>
  <autoFilter ref="A6:I7" xr:uid="{00000000-0009-0000-0000-000016000000}"/>
  <mergeCells count="33">
    <mergeCell ref="A106:C106"/>
    <mergeCell ref="B115:C115"/>
    <mergeCell ref="B116:C116"/>
    <mergeCell ref="A84:C84"/>
    <mergeCell ref="A88:C88"/>
    <mergeCell ref="A96:C96"/>
    <mergeCell ref="A98:C98"/>
    <mergeCell ref="A102:C102"/>
    <mergeCell ref="A104:C104"/>
    <mergeCell ref="A82:C82"/>
    <mergeCell ref="A44:C44"/>
    <mergeCell ref="A46:C46"/>
    <mergeCell ref="A51:A52"/>
    <mergeCell ref="A54:C54"/>
    <mergeCell ref="A56:C56"/>
    <mergeCell ref="A57:C57"/>
    <mergeCell ref="A58:A71"/>
    <mergeCell ref="A74:C74"/>
    <mergeCell ref="A75:C75"/>
    <mergeCell ref="A80:C80"/>
    <mergeCell ref="A76:A77"/>
    <mergeCell ref="A40:C40"/>
    <mergeCell ref="A6:A7"/>
    <mergeCell ref="A9:C9"/>
    <mergeCell ref="A11:C11"/>
    <mergeCell ref="A12:C12"/>
    <mergeCell ref="A13:A26"/>
    <mergeCell ref="A28:C28"/>
    <mergeCell ref="A29:C29"/>
    <mergeCell ref="A30:A31"/>
    <mergeCell ref="A34:C34"/>
    <mergeCell ref="A37:C37"/>
    <mergeCell ref="A38:C38"/>
  </mergeCells>
  <conditionalFormatting sqref="B100">
    <cfRule type="cellIs" dxfId="3" priority="13" operator="lessThan">
      <formula>0</formula>
    </cfRule>
  </conditionalFormatting>
  <conditionalFormatting sqref="D35:O35">
    <cfRule type="cellIs" dxfId="2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2" fitToHeight="0" orientation="landscape" r:id="rId1"/>
  <rowBreaks count="1" manualBreakCount="1">
    <brk id="49" max="14" man="1"/>
  </rowBreaks>
  <colBreaks count="1" manualBreakCount="1">
    <brk id="11" max="108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</sheetPr>
  <dimension ref="A1:T138"/>
  <sheetViews>
    <sheetView showGridLines="0" zoomScale="70" zoomScaleNormal="70" workbookViewId="0">
      <pane xSplit="3" ySplit="6" topLeftCell="L37" activePane="bottomRight" state="frozen"/>
      <selection pane="bottomRight" activeCell="Q32" sqref="Q32"/>
      <selection pane="bottomLeft"/>
      <selection pane="topRight"/>
    </sheetView>
  </sheetViews>
  <sheetFormatPr defaultColWidth="9.28515625" defaultRowHeight="16.899999999999999"/>
  <cols>
    <col min="1" max="1" width="50.7109375" style="149" customWidth="1"/>
    <col min="2" max="2" width="38.7109375" style="149" customWidth="1"/>
    <col min="3" max="3" width="39.42578125" style="149" customWidth="1"/>
    <col min="4" max="4" width="18.28515625" style="151" customWidth="1"/>
    <col min="5" max="5" width="20.28515625" style="151" customWidth="1"/>
    <col min="6" max="11" width="18.28515625" style="149" customWidth="1"/>
    <col min="12" max="12" width="20.7109375" style="149" customWidth="1"/>
    <col min="13" max="13" width="20.7109375" style="149" hidden="1" customWidth="1"/>
    <col min="14" max="14" width="19.42578125" style="149" hidden="1" customWidth="1"/>
    <col min="15" max="15" width="18.28515625" style="149" hidden="1" customWidth="1"/>
    <col min="16" max="16" width="17.42578125" style="150" bestFit="1" customWidth="1"/>
    <col min="17" max="17" width="15.28515625" style="149" customWidth="1"/>
    <col min="18" max="18" width="18.28515625" style="149" bestFit="1" customWidth="1"/>
    <col min="19" max="19" width="16.42578125" style="149" bestFit="1" customWidth="1"/>
    <col min="20" max="16384" width="9.28515625" style="149"/>
  </cols>
  <sheetData>
    <row r="1" spans="1:18" s="300" customFormat="1">
      <c r="D1" s="305"/>
      <c r="E1" s="305"/>
      <c r="P1" s="301"/>
    </row>
    <row r="2" spans="1:18" s="300" customFormat="1" ht="20.45">
      <c r="B2" s="304" t="s">
        <v>5190</v>
      </c>
      <c r="D2" s="304"/>
      <c r="E2" s="303"/>
      <c r="P2" s="301"/>
    </row>
    <row r="3" spans="1:18" s="300" customFormat="1" ht="20.45">
      <c r="B3" s="302" t="s">
        <v>5270</v>
      </c>
      <c r="D3" s="302"/>
      <c r="E3" s="302"/>
      <c r="P3" s="301"/>
    </row>
    <row r="4" spans="1:18" ht="20.45">
      <c r="B4" s="299" t="s">
        <v>5192</v>
      </c>
      <c r="D4" s="299"/>
      <c r="E4" s="299"/>
    </row>
    <row r="5" spans="1:18" ht="20.45">
      <c r="B5" s="299"/>
      <c r="D5" s="299">
        <v>1</v>
      </c>
      <c r="E5" s="299">
        <v>2</v>
      </c>
      <c r="F5" s="149">
        <v>3</v>
      </c>
      <c r="G5" s="299">
        <v>4</v>
      </c>
      <c r="H5" s="299">
        <v>5</v>
      </c>
      <c r="I5" s="149">
        <v>6</v>
      </c>
      <c r="J5" s="299">
        <v>7</v>
      </c>
      <c r="K5" s="299">
        <v>8</v>
      </c>
      <c r="L5" s="149">
        <v>9</v>
      </c>
      <c r="M5" s="299">
        <v>10</v>
      </c>
      <c r="N5" s="299">
        <v>11</v>
      </c>
      <c r="O5" s="149">
        <v>12</v>
      </c>
    </row>
    <row r="6" spans="1:18" s="297" customFormat="1" ht="33" customHeight="1">
      <c r="A6" s="1059" t="s">
        <v>5193</v>
      </c>
      <c r="B6" s="258" t="s">
        <v>5194</v>
      </c>
      <c r="C6" s="257" t="s">
        <v>189</v>
      </c>
      <c r="D6" s="256" t="s">
        <v>5195</v>
      </c>
      <c r="E6" s="256" t="s">
        <v>5196</v>
      </c>
      <c r="F6" s="256" t="s">
        <v>5197</v>
      </c>
      <c r="G6" s="256" t="s">
        <v>5198</v>
      </c>
      <c r="H6" s="256" t="s">
        <v>5199</v>
      </c>
      <c r="I6" s="256" t="s">
        <v>5200</v>
      </c>
      <c r="J6" s="256" t="s">
        <v>5201</v>
      </c>
      <c r="K6" s="256" t="s">
        <v>5202</v>
      </c>
      <c r="L6" s="256" t="s">
        <v>5203</v>
      </c>
      <c r="M6" s="256" t="s">
        <v>5204</v>
      </c>
      <c r="N6" s="256" t="s">
        <v>5205</v>
      </c>
      <c r="O6" s="256" t="s">
        <v>5206</v>
      </c>
      <c r="P6" s="298"/>
    </row>
    <row r="7" spans="1:18">
      <c r="A7" s="1060"/>
      <c r="B7" s="255">
        <v>3</v>
      </c>
      <c r="C7" s="185" t="s">
        <v>149</v>
      </c>
      <c r="D7" s="198">
        <v>14109063.560000001</v>
      </c>
      <c r="E7" s="254">
        <v>32923756.68</v>
      </c>
      <c r="F7" s="254">
        <v>45722408.590000004</v>
      </c>
      <c r="G7" s="198">
        <v>59167087.32</v>
      </c>
      <c r="H7" s="198">
        <v>73946967.659999996</v>
      </c>
      <c r="I7" s="198">
        <v>90061194.299999997</v>
      </c>
      <c r="J7" s="198">
        <v>102518466</v>
      </c>
      <c r="K7" s="198">
        <v>116326095.18000001</v>
      </c>
      <c r="L7" s="296">
        <v>126725465.31999999</v>
      </c>
      <c r="M7" s="296"/>
      <c r="N7" s="174"/>
      <c r="O7" s="198"/>
      <c r="P7" s="207"/>
    </row>
    <row r="8" spans="1:18" ht="34.15" thickBot="1">
      <c r="A8" s="246" t="s">
        <v>5207</v>
      </c>
      <c r="B8" s="252">
        <v>4</v>
      </c>
      <c r="C8" s="205" t="s">
        <v>867</v>
      </c>
      <c r="D8" s="198">
        <v>10285496.51</v>
      </c>
      <c r="E8" s="250">
        <v>25945822.260000002</v>
      </c>
      <c r="F8" s="254">
        <v>39165279.759999998</v>
      </c>
      <c r="G8" s="198">
        <v>50691186.770000003</v>
      </c>
      <c r="H8" s="198">
        <v>67438461.099999994</v>
      </c>
      <c r="I8" s="198">
        <v>80211183.340000004</v>
      </c>
      <c r="J8" s="198">
        <v>92109124.689999998</v>
      </c>
      <c r="K8" s="198">
        <v>107662482.73</v>
      </c>
      <c r="L8" s="296">
        <v>119537743.27</v>
      </c>
      <c r="M8" s="174"/>
      <c r="N8" s="174"/>
      <c r="O8" s="198"/>
      <c r="P8" s="207"/>
    </row>
    <row r="9" spans="1:18" ht="17.45" thickBot="1">
      <c r="A9" s="1061" t="s">
        <v>5208</v>
      </c>
      <c r="B9" s="1062"/>
      <c r="C9" s="1063"/>
      <c r="D9" s="208">
        <f t="shared" ref="D9:O9" si="0">D7-D8</f>
        <v>3823567.0500000007</v>
      </c>
      <c r="E9" s="295">
        <f t="shared" si="0"/>
        <v>6977934.4199999981</v>
      </c>
      <c r="F9" s="294">
        <f t="shared" si="0"/>
        <v>6557128.8300000057</v>
      </c>
      <c r="G9" s="209">
        <f t="shared" si="0"/>
        <v>8475900.549999997</v>
      </c>
      <c r="H9" s="209">
        <f t="shared" si="0"/>
        <v>6508506.5600000024</v>
      </c>
      <c r="I9" s="209">
        <f t="shared" si="0"/>
        <v>9850010.9599999934</v>
      </c>
      <c r="J9" s="208">
        <f t="shared" si="0"/>
        <v>10409341.310000002</v>
      </c>
      <c r="K9" s="208">
        <f t="shared" si="0"/>
        <v>8663612.450000003</v>
      </c>
      <c r="L9" s="208">
        <f t="shared" si="0"/>
        <v>7187722.049999997</v>
      </c>
      <c r="M9" s="208">
        <f t="shared" si="0"/>
        <v>0</v>
      </c>
      <c r="N9" s="208">
        <f t="shared" si="0"/>
        <v>0</v>
      </c>
      <c r="O9" s="208">
        <f t="shared" si="0"/>
        <v>0</v>
      </c>
      <c r="P9" s="207"/>
    </row>
    <row r="10" spans="1:18" ht="17.45" thickBot="1">
      <c r="A10" s="293"/>
      <c r="B10" s="292" t="s">
        <v>5209</v>
      </c>
      <c r="C10" s="203" t="s">
        <v>5210</v>
      </c>
      <c r="D10" s="235">
        <v>0</v>
      </c>
      <c r="E10" s="235">
        <v>909859.47</v>
      </c>
      <c r="F10" s="198">
        <v>1950432.45</v>
      </c>
      <c r="G10" s="198">
        <v>1988364.19</v>
      </c>
      <c r="H10" s="198">
        <v>2505301.91</v>
      </c>
      <c r="I10" s="198">
        <v>2962923.74</v>
      </c>
      <c r="J10" s="198">
        <v>2962923.74</v>
      </c>
      <c r="K10" s="198">
        <v>3113135.06</v>
      </c>
      <c r="L10" s="198">
        <v>2909643.85</v>
      </c>
      <c r="M10" s="198"/>
      <c r="N10" s="198"/>
      <c r="O10" s="198"/>
      <c r="P10" s="207"/>
    </row>
    <row r="11" spans="1:18" ht="17.45" thickBot="1">
      <c r="A11" s="1064" t="s">
        <v>5211</v>
      </c>
      <c r="B11" s="1065"/>
      <c r="C11" s="1066"/>
      <c r="D11" s="240">
        <f t="shared" ref="D11:O11" si="1">D9+D10</f>
        <v>3823567.0500000007</v>
      </c>
      <c r="E11" s="240">
        <f t="shared" si="1"/>
        <v>7887793.8899999978</v>
      </c>
      <c r="F11" s="291">
        <f t="shared" si="1"/>
        <v>8507561.2800000049</v>
      </c>
      <c r="G11" s="242">
        <f t="shared" si="1"/>
        <v>10464264.739999996</v>
      </c>
      <c r="H11" s="242">
        <f t="shared" si="1"/>
        <v>9013808.4700000025</v>
      </c>
      <c r="I11" s="242">
        <f t="shared" si="1"/>
        <v>12812934.699999994</v>
      </c>
      <c r="J11" s="240">
        <f t="shared" si="1"/>
        <v>13372265.050000003</v>
      </c>
      <c r="K11" s="240">
        <f t="shared" si="1"/>
        <v>11776747.510000004</v>
      </c>
      <c r="L11" s="240">
        <f t="shared" si="1"/>
        <v>10097365.899999997</v>
      </c>
      <c r="M11" s="240">
        <f t="shared" si="1"/>
        <v>0</v>
      </c>
      <c r="N11" s="240">
        <f t="shared" si="1"/>
        <v>0</v>
      </c>
      <c r="O11" s="240">
        <f t="shared" si="1"/>
        <v>0</v>
      </c>
      <c r="P11" s="207">
        <f>L11/1000</f>
        <v>10097.365899999997</v>
      </c>
      <c r="Q11" s="152">
        <f>L11*34%</f>
        <v>3433104.405999999</v>
      </c>
      <c r="R11" s="290">
        <f>ROUND(Q11,0)</f>
        <v>3433104</v>
      </c>
    </row>
    <row r="12" spans="1:18" s="196" customFormat="1" ht="17.45" thickBot="1">
      <c r="A12" s="1067" t="s">
        <v>5212</v>
      </c>
      <c r="B12" s="1068"/>
      <c r="C12" s="106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07">
        <f t="shared" ref="P12:P34" si="2">L12/1000</f>
        <v>0</v>
      </c>
      <c r="Q12" s="152">
        <f>L12*34%</f>
        <v>0</v>
      </c>
      <c r="R12" s="290">
        <f t="shared" ref="R12:R75" si="3">ROUND(Q12,0)</f>
        <v>0</v>
      </c>
    </row>
    <row r="13" spans="1:18" s="196" customFormat="1">
      <c r="A13" s="1070" t="s">
        <v>5213</v>
      </c>
      <c r="B13" s="200">
        <v>411111</v>
      </c>
      <c r="C13" s="199" t="s">
        <v>5214</v>
      </c>
      <c r="D13" s="198">
        <v>15645.08</v>
      </c>
      <c r="E13" s="198">
        <v>16974.7</v>
      </c>
      <c r="F13" s="198">
        <v>16974.7</v>
      </c>
      <c r="G13" s="198">
        <v>16974.7</v>
      </c>
      <c r="H13" s="198">
        <v>28951.56</v>
      </c>
      <c r="I13" s="198">
        <v>42771.01</v>
      </c>
      <c r="J13" s="198">
        <v>44613.599999999999</v>
      </c>
      <c r="K13" s="198">
        <v>61890.36</v>
      </c>
      <c r="L13" s="198">
        <v>79762.87</v>
      </c>
      <c r="M13" s="174"/>
      <c r="N13" s="174"/>
      <c r="O13" s="198"/>
      <c r="P13" s="207">
        <f t="shared" si="2"/>
        <v>79.762869999999992</v>
      </c>
      <c r="Q13" s="975">
        <f>L13*34%</f>
        <v>27119.375800000002</v>
      </c>
      <c r="R13" s="290">
        <f t="shared" si="3"/>
        <v>27119</v>
      </c>
    </row>
    <row r="14" spans="1:18" s="196" customFormat="1">
      <c r="A14" s="1071"/>
      <c r="B14" s="200">
        <v>411113</v>
      </c>
      <c r="C14" s="199" t="s">
        <v>884</v>
      </c>
      <c r="D14" s="198">
        <v>1100.18</v>
      </c>
      <c r="E14" s="198">
        <v>2788.91</v>
      </c>
      <c r="F14" s="198">
        <v>2788.91</v>
      </c>
      <c r="G14" s="198">
        <v>12156.4</v>
      </c>
      <c r="H14" s="198">
        <v>12156.4</v>
      </c>
      <c r="I14" s="198">
        <v>12156.4</v>
      </c>
      <c r="J14" s="198">
        <v>18144.830000000002</v>
      </c>
      <c r="K14" s="198">
        <v>26594.34</v>
      </c>
      <c r="L14" s="198">
        <v>26594.34</v>
      </c>
      <c r="M14" s="174"/>
      <c r="N14" s="174"/>
      <c r="O14" s="198"/>
      <c r="P14" s="207">
        <f t="shared" si="2"/>
        <v>26.594339999999999</v>
      </c>
      <c r="Q14" s="975">
        <f t="shared" ref="Q14:Q75" si="4">L14*34%</f>
        <v>9042.0756000000001</v>
      </c>
      <c r="R14" s="290">
        <f t="shared" si="3"/>
        <v>9042</v>
      </c>
    </row>
    <row r="15" spans="1:18" s="196" customFormat="1">
      <c r="A15" s="1071"/>
      <c r="B15" s="200">
        <v>411310</v>
      </c>
      <c r="C15" s="199" t="s">
        <v>909</v>
      </c>
      <c r="D15" s="198">
        <v>366.38</v>
      </c>
      <c r="E15" s="254">
        <v>156.91999999999999</v>
      </c>
      <c r="F15" s="198">
        <v>430.96</v>
      </c>
      <c r="G15" s="198">
        <v>705</v>
      </c>
      <c r="H15" s="198">
        <v>1019.19</v>
      </c>
      <c r="I15" s="198">
        <v>1284.3800000000001</v>
      </c>
      <c r="J15" s="198">
        <v>1567.07</v>
      </c>
      <c r="K15" s="198">
        <v>1832.26</v>
      </c>
      <c r="L15" s="198">
        <v>2076.3000000000002</v>
      </c>
      <c r="M15" s="174"/>
      <c r="N15" s="174"/>
      <c r="O15" s="198"/>
      <c r="P15" s="207">
        <f t="shared" si="2"/>
        <v>2.0763000000000003</v>
      </c>
      <c r="Q15" s="975">
        <f t="shared" si="4"/>
        <v>705.94200000000012</v>
      </c>
      <c r="R15" s="290">
        <f t="shared" si="3"/>
        <v>706</v>
      </c>
    </row>
    <row r="16" spans="1:18" s="196" customFormat="1">
      <c r="A16" s="1071"/>
      <c r="B16" s="200">
        <v>416211</v>
      </c>
      <c r="C16" s="199" t="s">
        <v>5215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/>
      <c r="N16" s="198"/>
      <c r="O16" s="198"/>
      <c r="P16" s="207">
        <f t="shared" si="2"/>
        <v>0</v>
      </c>
      <c r="Q16" s="152">
        <f t="shared" si="4"/>
        <v>0</v>
      </c>
      <c r="R16" s="290">
        <f t="shared" si="3"/>
        <v>0</v>
      </c>
    </row>
    <row r="17" spans="1:20">
      <c r="A17" s="1071"/>
      <c r="B17" s="200">
        <v>421110</v>
      </c>
      <c r="C17" s="199" t="s">
        <v>5214</v>
      </c>
      <c r="D17" s="198">
        <v>0</v>
      </c>
      <c r="E17" s="254">
        <v>0</v>
      </c>
      <c r="F17" s="198">
        <v>0</v>
      </c>
      <c r="G17" s="198">
        <v>36693.199999999997</v>
      </c>
      <c r="H17" s="198">
        <v>99485.73</v>
      </c>
      <c r="I17" s="198">
        <v>121190.09</v>
      </c>
      <c r="J17" s="198">
        <v>121190.09</v>
      </c>
      <c r="K17" s="198">
        <v>121190.09</v>
      </c>
      <c r="L17" s="198">
        <v>121190.09</v>
      </c>
      <c r="M17" s="174"/>
      <c r="N17" s="174"/>
      <c r="O17" s="198"/>
      <c r="P17" s="207">
        <f t="shared" si="2"/>
        <v>121.19009</v>
      </c>
      <c r="Q17" s="975">
        <f t="shared" si="4"/>
        <v>41204.630600000004</v>
      </c>
      <c r="R17" s="290">
        <f t="shared" si="3"/>
        <v>41205</v>
      </c>
    </row>
    <row r="18" spans="1:20">
      <c r="A18" s="1071"/>
      <c r="B18" s="200">
        <v>421112</v>
      </c>
      <c r="C18" s="199" t="s">
        <v>884</v>
      </c>
      <c r="D18" s="198">
        <v>0</v>
      </c>
      <c r="E18" s="198">
        <v>2934.49</v>
      </c>
      <c r="F18" s="198">
        <v>2934.49</v>
      </c>
      <c r="G18" s="198">
        <v>2934.49</v>
      </c>
      <c r="H18" s="198">
        <v>2934.49</v>
      </c>
      <c r="I18" s="198">
        <v>2934.49</v>
      </c>
      <c r="J18" s="198">
        <v>2934.49</v>
      </c>
      <c r="K18" s="198">
        <v>2934.49</v>
      </c>
      <c r="L18" s="198">
        <v>2934.49</v>
      </c>
      <c r="M18" s="198"/>
      <c r="N18" s="198"/>
      <c r="O18" s="198"/>
      <c r="P18" s="207">
        <f t="shared" si="2"/>
        <v>2.9344899999999998</v>
      </c>
      <c r="Q18" s="975">
        <f t="shared" si="4"/>
        <v>997.72659999999996</v>
      </c>
      <c r="R18" s="290">
        <f t="shared" si="3"/>
        <v>998</v>
      </c>
    </row>
    <row r="19" spans="1:20">
      <c r="A19" s="1071"/>
      <c r="B19" s="200">
        <v>421310</v>
      </c>
      <c r="C19" s="199" t="s">
        <v>909</v>
      </c>
      <c r="D19" s="198">
        <v>1186.1199999999999</v>
      </c>
      <c r="E19" s="254">
        <v>2210.58</v>
      </c>
      <c r="F19" s="198">
        <v>3377.54</v>
      </c>
      <c r="G19" s="198">
        <v>4544.5</v>
      </c>
      <c r="H19" s="198">
        <v>5697.81</v>
      </c>
      <c r="I19" s="198">
        <v>6851.12</v>
      </c>
      <c r="J19" s="198">
        <v>8004.43</v>
      </c>
      <c r="K19" s="198">
        <v>9157.74</v>
      </c>
      <c r="L19" s="198">
        <v>10282.200000000001</v>
      </c>
      <c r="M19" s="174"/>
      <c r="N19" s="174"/>
      <c r="O19" s="198"/>
      <c r="P19" s="207">
        <f t="shared" si="2"/>
        <v>10.282200000000001</v>
      </c>
      <c r="Q19" s="975">
        <f t="shared" si="4"/>
        <v>3495.9480000000003</v>
      </c>
      <c r="R19" s="290">
        <f t="shared" si="3"/>
        <v>3496</v>
      </c>
    </row>
    <row r="20" spans="1:20">
      <c r="A20" s="1071"/>
      <c r="B20" s="200">
        <v>42541</v>
      </c>
      <c r="C20" s="185" t="s">
        <v>5216</v>
      </c>
      <c r="D20" s="198">
        <v>0</v>
      </c>
      <c r="E20" s="198">
        <v>0</v>
      </c>
      <c r="F20" s="198">
        <v>0</v>
      </c>
      <c r="G20" s="198">
        <v>0</v>
      </c>
      <c r="H20" s="198">
        <v>0</v>
      </c>
      <c r="I20" s="198">
        <v>0</v>
      </c>
      <c r="J20" s="198">
        <v>0</v>
      </c>
      <c r="K20" s="198">
        <v>0</v>
      </c>
      <c r="L20" s="198">
        <v>21188.62</v>
      </c>
      <c r="M20" s="174"/>
      <c r="N20" s="174"/>
      <c r="O20" s="198"/>
      <c r="P20" s="207">
        <f t="shared" si="2"/>
        <v>21.18862</v>
      </c>
      <c r="Q20" s="975">
        <f t="shared" si="4"/>
        <v>7204.1307999999999</v>
      </c>
      <c r="R20" s="290">
        <f t="shared" si="3"/>
        <v>7204</v>
      </c>
    </row>
    <row r="21" spans="1:20">
      <c r="A21" s="1071"/>
      <c r="B21" s="200">
        <v>42542</v>
      </c>
      <c r="C21" s="199" t="s">
        <v>5217</v>
      </c>
      <c r="D21" s="198">
        <v>0</v>
      </c>
      <c r="E21" s="198">
        <v>0</v>
      </c>
      <c r="F21" s="198">
        <v>0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/>
      <c r="N21" s="198"/>
      <c r="O21" s="198"/>
      <c r="P21" s="207">
        <f t="shared" si="2"/>
        <v>0</v>
      </c>
      <c r="Q21" s="152">
        <f t="shared" si="4"/>
        <v>0</v>
      </c>
      <c r="R21" s="290">
        <f t="shared" si="3"/>
        <v>0</v>
      </c>
      <c r="T21" s="149">
        <v>11</v>
      </c>
    </row>
    <row r="22" spans="1:20">
      <c r="A22" s="1071"/>
      <c r="B22" s="200">
        <v>42543</v>
      </c>
      <c r="C22" s="185" t="s">
        <v>4776</v>
      </c>
      <c r="D22" s="198">
        <v>0</v>
      </c>
      <c r="E22" s="198">
        <v>0</v>
      </c>
      <c r="F22" s="198">
        <v>0</v>
      </c>
      <c r="G22" s="198">
        <v>0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74"/>
      <c r="N22" s="174"/>
      <c r="O22" s="198"/>
      <c r="P22" s="207">
        <f t="shared" si="2"/>
        <v>0</v>
      </c>
      <c r="Q22" s="152">
        <f t="shared" si="4"/>
        <v>0</v>
      </c>
      <c r="R22" s="290">
        <f t="shared" si="3"/>
        <v>0</v>
      </c>
    </row>
    <row r="23" spans="1:20">
      <c r="A23" s="1071"/>
      <c r="B23" s="200">
        <v>42544</v>
      </c>
      <c r="C23" s="185" t="s">
        <v>170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1442391.85</v>
      </c>
      <c r="L23" s="198">
        <v>483375.19</v>
      </c>
      <c r="M23" s="174"/>
      <c r="N23" s="174"/>
      <c r="O23" s="198"/>
      <c r="P23" s="207">
        <f t="shared" si="2"/>
        <v>483.37518999999998</v>
      </c>
      <c r="Q23" s="975">
        <f t="shared" si="4"/>
        <v>164347.56460000001</v>
      </c>
      <c r="R23" s="290">
        <f t="shared" si="3"/>
        <v>164348</v>
      </c>
    </row>
    <row r="24" spans="1:20">
      <c r="A24" s="1071"/>
      <c r="B24" s="200">
        <v>42720</v>
      </c>
      <c r="C24" s="185" t="s">
        <v>5219</v>
      </c>
      <c r="D24" s="198">
        <v>110164.44</v>
      </c>
      <c r="E24" s="254">
        <v>220328.88</v>
      </c>
      <c r="F24" s="254">
        <v>249763.72</v>
      </c>
      <c r="G24" s="198">
        <v>360292.98</v>
      </c>
      <c r="H24" s="198">
        <v>470822.24</v>
      </c>
      <c r="I24" s="198">
        <v>331669.01</v>
      </c>
      <c r="J24" s="198">
        <v>443480.07</v>
      </c>
      <c r="K24" s="198">
        <v>555291.13</v>
      </c>
      <c r="L24" s="198">
        <v>928751.87</v>
      </c>
      <c r="M24" s="174"/>
      <c r="N24" s="174"/>
      <c r="O24" s="198"/>
      <c r="P24" s="207">
        <f t="shared" si="2"/>
        <v>928.75186999999994</v>
      </c>
      <c r="Q24" s="975">
        <f t="shared" si="4"/>
        <v>315775.63580000005</v>
      </c>
      <c r="R24" s="290">
        <f t="shared" si="3"/>
        <v>315776</v>
      </c>
      <c r="S24" s="152"/>
    </row>
    <row r="25" spans="1:20">
      <c r="A25" s="1071"/>
      <c r="B25" s="200">
        <v>426213</v>
      </c>
      <c r="C25" s="199" t="s">
        <v>5215</v>
      </c>
      <c r="D25" s="198">
        <v>0</v>
      </c>
      <c r="E25" s="254">
        <v>0</v>
      </c>
      <c r="F25" s="198">
        <v>0</v>
      </c>
      <c r="G25" s="198">
        <v>0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74"/>
      <c r="N25" s="174"/>
      <c r="O25" s="198"/>
      <c r="P25" s="207">
        <f t="shared" si="2"/>
        <v>0</v>
      </c>
      <c r="Q25" s="152">
        <f t="shared" si="4"/>
        <v>0</v>
      </c>
      <c r="R25" s="290">
        <f t="shared" si="3"/>
        <v>0</v>
      </c>
    </row>
    <row r="26" spans="1:20">
      <c r="A26" s="1071"/>
      <c r="B26" s="200">
        <v>424110</v>
      </c>
      <c r="C26" s="199" t="s">
        <v>5271</v>
      </c>
      <c r="D26" s="198">
        <v>0</v>
      </c>
      <c r="E26" s="198">
        <v>0</v>
      </c>
      <c r="F26" s="198">
        <v>0</v>
      </c>
      <c r="G26" s="198">
        <v>0</v>
      </c>
      <c r="H26" s="198">
        <v>219439.62</v>
      </c>
      <c r="I26" s="198">
        <v>219439.62</v>
      </c>
      <c r="J26" s="198">
        <v>219439.62</v>
      </c>
      <c r="K26" s="198">
        <v>219439.62</v>
      </c>
      <c r="L26" s="198">
        <v>219439.62</v>
      </c>
      <c r="M26" s="174"/>
      <c r="N26" s="174"/>
      <c r="O26" s="198"/>
      <c r="P26" s="207">
        <f t="shared" si="2"/>
        <v>219.43961999999999</v>
      </c>
      <c r="Q26" s="975">
        <f t="shared" si="4"/>
        <v>74609.47080000001</v>
      </c>
      <c r="R26" s="290">
        <f t="shared" si="3"/>
        <v>74609</v>
      </c>
    </row>
    <row r="27" spans="1:20">
      <c r="A27" s="1071"/>
      <c r="B27" s="200">
        <v>427122</v>
      </c>
      <c r="C27" s="185" t="s">
        <v>5220</v>
      </c>
      <c r="D27" s="198">
        <v>77354.75</v>
      </c>
      <c r="E27" s="198">
        <v>153865.01</v>
      </c>
      <c r="F27" s="198">
        <v>229527.34</v>
      </c>
      <c r="G27" s="198">
        <v>304338.28999999998</v>
      </c>
      <c r="H27" s="198">
        <v>378294.39</v>
      </c>
      <c r="I27" s="198">
        <v>451392.16</v>
      </c>
      <c r="J27" s="198">
        <v>523628.1</v>
      </c>
      <c r="K27" s="198">
        <v>594998.69999999995</v>
      </c>
      <c r="L27" s="198">
        <v>665500.43999999994</v>
      </c>
      <c r="M27" s="198"/>
      <c r="N27" s="198"/>
      <c r="O27" s="198"/>
      <c r="P27" s="207">
        <f t="shared" si="2"/>
        <v>665.50043999999991</v>
      </c>
      <c r="Q27" s="975">
        <f t="shared" si="4"/>
        <v>226270.1496</v>
      </c>
      <c r="R27" s="290">
        <f t="shared" si="3"/>
        <v>226270</v>
      </c>
    </row>
    <row r="28" spans="1:20" ht="17.45" thickBot="1">
      <c r="A28" s="234"/>
      <c r="B28" s="200">
        <v>426118</v>
      </c>
      <c r="C28" s="185" t="s">
        <v>375</v>
      </c>
      <c r="D28" s="198">
        <v>227043.25</v>
      </c>
      <c r="E28" s="198">
        <v>454086.5</v>
      </c>
      <c r="F28" s="198">
        <v>681129.75</v>
      </c>
      <c r="G28" s="198">
        <v>908173</v>
      </c>
      <c r="H28" s="198">
        <v>1135216.25</v>
      </c>
      <c r="I28" s="198">
        <v>1362259.5</v>
      </c>
      <c r="J28" s="198">
        <v>1589302.75</v>
      </c>
      <c r="K28" s="198">
        <v>1816346</v>
      </c>
      <c r="L28" s="198">
        <v>2043389.25</v>
      </c>
      <c r="M28" s="198"/>
      <c r="N28" s="198"/>
      <c r="O28" s="198"/>
      <c r="P28" s="207">
        <f t="shared" si="2"/>
        <v>2043.3892499999999</v>
      </c>
      <c r="Q28" s="975">
        <f t="shared" si="4"/>
        <v>694752.34500000009</v>
      </c>
      <c r="R28" s="290">
        <f t="shared" si="3"/>
        <v>694752</v>
      </c>
    </row>
    <row r="29" spans="1:20" s="196" customFormat="1" ht="17.45" thickBot="1">
      <c r="A29" s="1067" t="s">
        <v>5221</v>
      </c>
      <c r="B29" s="1068"/>
      <c r="C29" s="1069"/>
      <c r="D29" s="289">
        <f t="shared" ref="D29:I29" si="5">SUM(D13:D28)</f>
        <v>432860.2</v>
      </c>
      <c r="E29" s="289">
        <f t="shared" si="5"/>
        <v>853345.99</v>
      </c>
      <c r="F29" s="289">
        <f t="shared" si="5"/>
        <v>1186927.4100000001</v>
      </c>
      <c r="G29" s="289">
        <f t="shared" si="5"/>
        <v>1646812.56</v>
      </c>
      <c r="H29" s="289">
        <f t="shared" si="5"/>
        <v>2354017.6799999997</v>
      </c>
      <c r="I29" s="289">
        <f t="shared" si="5"/>
        <v>2551947.7800000003</v>
      </c>
      <c r="J29" s="289">
        <f>SUM(J13:J28)</f>
        <v>2972305.05</v>
      </c>
      <c r="K29" s="289">
        <f>SUM(K13:K28)</f>
        <v>4852066.58</v>
      </c>
      <c r="L29" s="289">
        <f>SUM(L13:O28)</f>
        <v>4604485.2799999993</v>
      </c>
      <c r="M29" s="289">
        <f>SUM(M13:M28)</f>
        <v>0</v>
      </c>
      <c r="N29" s="289">
        <f>SUM(N13:N28)</f>
        <v>0</v>
      </c>
      <c r="O29" s="289">
        <f>SUM(O13:O28)</f>
        <v>0</v>
      </c>
      <c r="P29" s="207">
        <f t="shared" si="2"/>
        <v>4604.485279999999</v>
      </c>
      <c r="Q29" s="152">
        <f>L29*34%</f>
        <v>1565524.9951999998</v>
      </c>
      <c r="R29" s="290">
        <f t="shared" si="3"/>
        <v>1565525</v>
      </c>
      <c r="S29" s="288"/>
    </row>
    <row r="30" spans="1:20" s="196" customFormat="1" ht="17.45" thickBot="1">
      <c r="A30" s="1072" t="s">
        <v>5222</v>
      </c>
      <c r="B30" s="1073"/>
      <c r="C30" s="1074"/>
      <c r="D30" s="225"/>
      <c r="E30" s="225"/>
      <c r="F30" s="226"/>
      <c r="G30" s="287"/>
      <c r="H30" s="287"/>
      <c r="I30" s="225"/>
      <c r="J30" s="225"/>
      <c r="K30" s="225"/>
      <c r="L30" s="225"/>
      <c r="M30" s="225"/>
      <c r="N30" s="225"/>
      <c r="O30" s="225"/>
      <c r="P30" s="207">
        <f t="shared" si="2"/>
        <v>0</v>
      </c>
      <c r="Q30" s="152">
        <f t="shared" si="4"/>
        <v>0</v>
      </c>
      <c r="R30" s="290">
        <f t="shared" si="3"/>
        <v>0</v>
      </c>
    </row>
    <row r="31" spans="1:20" s="281" customFormat="1" ht="15.95" customHeight="1">
      <c r="A31" s="1097" t="s">
        <v>5223</v>
      </c>
      <c r="B31" s="200">
        <v>33611</v>
      </c>
      <c r="C31" s="185" t="s">
        <v>1557</v>
      </c>
      <c r="D31" s="282">
        <f>'[357]01.2022'!G1398</f>
        <v>0</v>
      </c>
      <c r="E31" s="282"/>
      <c r="F31" s="282">
        <v>4097.53</v>
      </c>
      <c r="G31" s="198">
        <v>853908.84</v>
      </c>
      <c r="H31" s="191">
        <v>1423181.4</v>
      </c>
      <c r="I31" s="191">
        <v>0</v>
      </c>
      <c r="J31" s="282">
        <f>[358]IRPJ_CSLL_2023!$J$29</f>
        <v>0</v>
      </c>
      <c r="K31" s="282">
        <v>0</v>
      </c>
      <c r="L31" s="282">
        <v>395364.68</v>
      </c>
      <c r="M31" s="282"/>
      <c r="N31" s="282"/>
      <c r="O31" s="282"/>
      <c r="P31" s="207">
        <f t="shared" si="2"/>
        <v>395.36468000000002</v>
      </c>
      <c r="Q31" s="152">
        <f t="shared" si="4"/>
        <v>134423.99120000002</v>
      </c>
      <c r="R31" s="290">
        <f t="shared" si="3"/>
        <v>134424</v>
      </c>
    </row>
    <row r="32" spans="1:20" s="281" customFormat="1" ht="18" customHeight="1">
      <c r="A32" s="1098"/>
      <c r="B32" s="220">
        <v>33612</v>
      </c>
      <c r="C32" s="205" t="s">
        <v>1559</v>
      </c>
      <c r="D32" s="282">
        <f>'[357]01.2022'!G1399</f>
        <v>0</v>
      </c>
      <c r="E32" s="282">
        <v>0</v>
      </c>
      <c r="F32" s="282">
        <v>0</v>
      </c>
      <c r="G32" s="198">
        <v>4097.53</v>
      </c>
      <c r="H32" s="198">
        <v>4097.53</v>
      </c>
      <c r="I32" s="191">
        <v>167006.07999999999</v>
      </c>
      <c r="J32" s="191">
        <v>167006.07999999999</v>
      </c>
      <c r="K32" s="191">
        <v>907863.88</v>
      </c>
      <c r="L32" s="191">
        <v>2494.36</v>
      </c>
      <c r="M32" s="286"/>
      <c r="N32" s="285"/>
      <c r="O32" s="284"/>
      <c r="P32" s="207">
        <f t="shared" si="2"/>
        <v>2.4943599999999999</v>
      </c>
      <c r="Q32" s="975">
        <f t="shared" si="4"/>
        <v>848.08240000000012</v>
      </c>
      <c r="R32" s="290">
        <f t="shared" si="3"/>
        <v>848</v>
      </c>
    </row>
    <row r="33" spans="1:18" s="281" customFormat="1" ht="18" customHeight="1">
      <c r="A33" s="1098"/>
      <c r="B33" s="220">
        <v>33613</v>
      </c>
      <c r="C33" s="205" t="s">
        <v>4630</v>
      </c>
      <c r="D33" s="282">
        <f>'[357]01.2022'!G1400</f>
        <v>0</v>
      </c>
      <c r="E33" s="282">
        <v>0</v>
      </c>
      <c r="F33" s="282">
        <v>0</v>
      </c>
      <c r="G33" s="198">
        <v>0</v>
      </c>
      <c r="H33" s="198">
        <v>0</v>
      </c>
      <c r="I33" s="191">
        <v>0</v>
      </c>
      <c r="J33" s="191">
        <f>[358]IRPJ_CSLL_2023!$J$31</f>
        <v>0</v>
      </c>
      <c r="K33" s="191">
        <v>0</v>
      </c>
      <c r="L33" s="191"/>
      <c r="M33" s="191"/>
      <c r="N33" s="191"/>
      <c r="O33" s="191"/>
      <c r="P33" s="207">
        <f t="shared" si="2"/>
        <v>0</v>
      </c>
      <c r="Q33" s="152">
        <f t="shared" si="4"/>
        <v>0</v>
      </c>
      <c r="R33" s="290">
        <f t="shared" si="3"/>
        <v>0</v>
      </c>
    </row>
    <row r="34" spans="1:18" s="281" customFormat="1" ht="18" customHeight="1" thickBot="1">
      <c r="A34" s="1099"/>
      <c r="B34" s="252">
        <v>211161</v>
      </c>
      <c r="C34" s="205" t="s">
        <v>5224</v>
      </c>
      <c r="D34" s="282">
        <v>284636.28000000003</v>
      </c>
      <c r="E34" s="282">
        <v>284636.28000000003</v>
      </c>
      <c r="F34" s="191">
        <v>853908.84</v>
      </c>
      <c r="G34" s="198">
        <v>0</v>
      </c>
      <c r="H34" s="198">
        <v>0</v>
      </c>
      <c r="I34" s="191">
        <v>1707817.68</v>
      </c>
      <c r="J34" s="191">
        <v>2002978.65</v>
      </c>
      <c r="K34" s="282">
        <v>2298139.62</v>
      </c>
      <c r="L34" s="198">
        <v>2593300.59</v>
      </c>
      <c r="M34" s="198"/>
      <c r="N34" s="198"/>
      <c r="O34" s="191"/>
      <c r="P34" s="207">
        <f t="shared" si="2"/>
        <v>2593.3005899999998</v>
      </c>
      <c r="Q34" s="152">
        <f t="shared" si="4"/>
        <v>881722.20059999998</v>
      </c>
      <c r="R34" s="290">
        <f t="shared" si="3"/>
        <v>881722</v>
      </c>
    </row>
    <row r="35" spans="1:18" s="281" customFormat="1" ht="18" customHeight="1" thickBot="1">
      <c r="A35" s="283"/>
      <c r="B35" s="220">
        <v>33614</v>
      </c>
      <c r="C35" s="205" t="s">
        <v>5272</v>
      </c>
      <c r="D35" s="282">
        <v>0</v>
      </c>
      <c r="E35" s="282">
        <v>0</v>
      </c>
      <c r="F35" s="282">
        <v>209184.26</v>
      </c>
      <c r="G35" s="198">
        <v>209184.26</v>
      </c>
      <c r="H35" s="198">
        <v>209184.26</v>
      </c>
      <c r="I35" s="191">
        <v>0</v>
      </c>
      <c r="J35" s="191"/>
      <c r="K35" s="191">
        <v>0</v>
      </c>
      <c r="L35" s="198"/>
      <c r="M35" s="152"/>
      <c r="N35" s="152"/>
      <c r="O35" s="661"/>
      <c r="P35" s="207"/>
      <c r="Q35" s="152">
        <f t="shared" si="4"/>
        <v>0</v>
      </c>
      <c r="R35" s="290">
        <f t="shared" si="3"/>
        <v>0</v>
      </c>
    </row>
    <row r="36" spans="1:18" s="196" customFormat="1" ht="17.45" thickBot="1">
      <c r="A36" s="1077" t="s">
        <v>5225</v>
      </c>
      <c r="B36" s="1078"/>
      <c r="C36" s="1079"/>
      <c r="D36" s="218">
        <f>SUM(D31:D34)</f>
        <v>284636.28000000003</v>
      </c>
      <c r="E36" s="218">
        <f>SUM(E31:E35)</f>
        <v>284636.28000000003</v>
      </c>
      <c r="F36" s="280">
        <f>SUM(F31:F35)</f>
        <v>1067190.6299999999</v>
      </c>
      <c r="G36" s="279">
        <f>SUM(G31:G35)</f>
        <v>1067190.6299999999</v>
      </c>
      <c r="H36" s="279">
        <f>SUM(H31:H35)</f>
        <v>1636463.19</v>
      </c>
      <c r="I36" s="279">
        <f>SUM(I31:I35)</f>
        <v>1874823.76</v>
      </c>
      <c r="J36" s="217">
        <f>SUM(J31:J34)</f>
        <v>2169984.73</v>
      </c>
      <c r="K36" s="217">
        <f>SUM(K31:K35)</f>
        <v>3206003.5</v>
      </c>
      <c r="L36" s="217">
        <f>SUM(L31:L35)</f>
        <v>2991159.63</v>
      </c>
      <c r="M36" s="216">
        <f t="shared" ref="M36" si="6">SUM(M31:M32)</f>
        <v>0</v>
      </c>
      <c r="N36" s="217">
        <f>SUM(N31:N33)</f>
        <v>0</v>
      </c>
      <c r="O36" s="217">
        <f>SUM(O31:O34)</f>
        <v>0</v>
      </c>
      <c r="P36" s="207">
        <f t="shared" ref="P36:P77" si="7">D36/1000</f>
        <v>284.63628000000006</v>
      </c>
      <c r="Q36" s="152">
        <f t="shared" si="4"/>
        <v>1016994.2742</v>
      </c>
      <c r="R36" s="290">
        <f t="shared" si="3"/>
        <v>1016994</v>
      </c>
    </row>
    <row r="37" spans="1:18">
      <c r="A37" s="278" t="s">
        <v>5226</v>
      </c>
      <c r="B37" s="194"/>
      <c r="C37" s="194"/>
      <c r="D37" s="273">
        <f t="shared" ref="D37:O37" si="8">D11+D29-D36</f>
        <v>3971790.9700000007</v>
      </c>
      <c r="E37" s="273">
        <f t="shared" si="8"/>
        <v>8456503.5999999978</v>
      </c>
      <c r="F37" s="277">
        <f t="shared" si="8"/>
        <v>8627298.0600000061</v>
      </c>
      <c r="G37" s="276">
        <f t="shared" si="8"/>
        <v>11043886.669999998</v>
      </c>
      <c r="H37" s="275">
        <f t="shared" si="8"/>
        <v>9731362.9600000028</v>
      </c>
      <c r="I37" s="274">
        <f t="shared" si="8"/>
        <v>13490058.719999993</v>
      </c>
      <c r="J37" s="273">
        <f t="shared" si="8"/>
        <v>14174585.370000001</v>
      </c>
      <c r="K37" s="273">
        <f t="shared" si="8"/>
        <v>13422810.590000004</v>
      </c>
      <c r="L37" s="274">
        <f t="shared" si="8"/>
        <v>11710691.549999997</v>
      </c>
      <c r="M37" s="273">
        <f t="shared" si="8"/>
        <v>0</v>
      </c>
      <c r="N37" s="273">
        <f t="shared" si="8"/>
        <v>0</v>
      </c>
      <c r="O37" s="272">
        <f t="shared" si="8"/>
        <v>0</v>
      </c>
      <c r="P37" s="207">
        <f>E37/1000</f>
        <v>8456.5035999999982</v>
      </c>
      <c r="Q37" s="152">
        <f t="shared" si="4"/>
        <v>3981635.1269999994</v>
      </c>
      <c r="R37" s="290">
        <f t="shared" si="3"/>
        <v>3981635</v>
      </c>
    </row>
    <row r="38" spans="1:18" ht="17.45" thickBot="1">
      <c r="A38" s="185" t="s">
        <v>5227</v>
      </c>
      <c r="B38" s="185"/>
      <c r="C38" s="185"/>
      <c r="D38" s="174">
        <f t="shared" ref="D38:M38" si="9">-D37*30%</f>
        <v>-1191537.2910000002</v>
      </c>
      <c r="E38" s="174">
        <f t="shared" si="9"/>
        <v>-2536951.0799999991</v>
      </c>
      <c r="F38" s="174">
        <f t="shared" si="9"/>
        <v>-2588189.4180000019</v>
      </c>
      <c r="G38" s="174">
        <f t="shared" si="9"/>
        <v>-3313166.0009999992</v>
      </c>
      <c r="H38" s="271">
        <f t="shared" si="9"/>
        <v>-2919408.8880000007</v>
      </c>
      <c r="I38" s="174">
        <f t="shared" si="9"/>
        <v>-4047017.6159999976</v>
      </c>
      <c r="J38" s="174">
        <f t="shared" si="9"/>
        <v>-4252375.6110000005</v>
      </c>
      <c r="K38" s="174">
        <f t="shared" si="9"/>
        <v>-4026843.1770000011</v>
      </c>
      <c r="L38" s="174">
        <f t="shared" si="9"/>
        <v>-3513207.4649999989</v>
      </c>
      <c r="M38" s="174">
        <f t="shared" si="9"/>
        <v>0</v>
      </c>
      <c r="N38" s="174">
        <f>-N37*30%</f>
        <v>0</v>
      </c>
      <c r="O38" s="174">
        <v>0</v>
      </c>
      <c r="P38" s="207">
        <f>E38/1000</f>
        <v>-2536.9510799999994</v>
      </c>
      <c r="Q38" s="152">
        <f t="shared" si="4"/>
        <v>-1194490.5380999998</v>
      </c>
      <c r="R38" s="290">
        <f t="shared" si="3"/>
        <v>-1194491</v>
      </c>
    </row>
    <row r="39" spans="1:18" ht="17.45" thickBot="1">
      <c r="A39" s="1080" t="s">
        <v>5228</v>
      </c>
      <c r="B39" s="1081"/>
      <c r="C39" s="1082"/>
      <c r="D39" s="270">
        <f t="shared" ref="D39:O39" si="10">D37+D38</f>
        <v>2780253.6790000005</v>
      </c>
      <c r="E39" s="270">
        <f t="shared" si="10"/>
        <v>5919552.5199999986</v>
      </c>
      <c r="F39" s="270">
        <f t="shared" si="10"/>
        <v>6039108.6420000046</v>
      </c>
      <c r="G39" s="193">
        <f t="shared" si="10"/>
        <v>7730720.6689999988</v>
      </c>
      <c r="H39" s="193">
        <f t="shared" si="10"/>
        <v>6811954.0720000025</v>
      </c>
      <c r="I39" s="193">
        <f t="shared" si="10"/>
        <v>9443041.1039999947</v>
      </c>
      <c r="J39" s="270">
        <f t="shared" si="10"/>
        <v>9922209.7589999996</v>
      </c>
      <c r="K39" s="270">
        <f t="shared" si="10"/>
        <v>9395967.4130000025</v>
      </c>
      <c r="L39" s="193">
        <f t="shared" si="10"/>
        <v>8197484.0849999981</v>
      </c>
      <c r="M39" s="270">
        <f t="shared" si="10"/>
        <v>0</v>
      </c>
      <c r="N39" s="270">
        <f t="shared" si="10"/>
        <v>0</v>
      </c>
      <c r="O39" s="270">
        <f t="shared" si="10"/>
        <v>0</v>
      </c>
      <c r="P39" s="207">
        <f>E39/1000</f>
        <v>5919.5525199999984</v>
      </c>
      <c r="Q39" s="152">
        <f t="shared" si="4"/>
        <v>2787144.5888999994</v>
      </c>
      <c r="R39" s="290">
        <f t="shared" si="3"/>
        <v>2787145</v>
      </c>
    </row>
    <row r="40" spans="1:18" ht="17.45" thickBot="1">
      <c r="A40" s="1064" t="s">
        <v>5229</v>
      </c>
      <c r="B40" s="1065"/>
      <c r="C40" s="1066">
        <f>IF(C38&gt;0,C38*9%,0)</f>
        <v>0</v>
      </c>
      <c r="D40" s="240">
        <f t="shared" ref="D40:I40" si="11">IF(D39&gt;0,D39*0.09,0)</f>
        <v>250222.83111000003</v>
      </c>
      <c r="E40" s="269">
        <f t="shared" si="11"/>
        <v>532759.72679999983</v>
      </c>
      <c r="F40" s="268">
        <f t="shared" si="11"/>
        <v>543519.77778000035</v>
      </c>
      <c r="G40" s="268">
        <f t="shared" si="11"/>
        <v>695764.86020999984</v>
      </c>
      <c r="H40" s="268">
        <f t="shared" si="11"/>
        <v>613075.8664800002</v>
      </c>
      <c r="I40" s="268">
        <f t="shared" si="11"/>
        <v>849873.6993599995</v>
      </c>
      <c r="J40" s="240">
        <f>IF(J39&gt;0,J39*0.09,0)</f>
        <v>892998.87830999994</v>
      </c>
      <c r="K40" s="240">
        <f t="shared" ref="K40:O40" si="12">IF(K39&gt;0,K39*0.09,0)</f>
        <v>845637.06717000017</v>
      </c>
      <c r="L40" s="240">
        <f t="shared" si="12"/>
        <v>737773.56764999975</v>
      </c>
      <c r="M40" s="240">
        <f t="shared" si="12"/>
        <v>0</v>
      </c>
      <c r="N40" s="240">
        <f t="shared" si="12"/>
        <v>0</v>
      </c>
      <c r="O40" s="240">
        <f t="shared" si="12"/>
        <v>0</v>
      </c>
      <c r="P40" s="207">
        <f>E40/1000</f>
        <v>532.75972679999984</v>
      </c>
      <c r="Q40" s="152">
        <f t="shared" si="4"/>
        <v>250843.01300099993</v>
      </c>
      <c r="R40" s="290">
        <f t="shared" si="3"/>
        <v>250843</v>
      </c>
    </row>
    <row r="41" spans="1:18">
      <c r="A41" s="185"/>
      <c r="B41" s="184"/>
      <c r="C41" s="184"/>
      <c r="D41" s="182"/>
      <c r="E41" s="182"/>
      <c r="F41" s="267"/>
      <c r="G41" s="182"/>
      <c r="H41" s="266"/>
      <c r="I41" s="182"/>
      <c r="J41" s="182"/>
      <c r="K41" s="182"/>
      <c r="L41" s="182"/>
      <c r="M41" s="182"/>
      <c r="N41" s="182"/>
      <c r="O41" s="182"/>
      <c r="P41" s="207">
        <f t="shared" si="7"/>
        <v>0</v>
      </c>
      <c r="Q41" s="152">
        <f t="shared" si="4"/>
        <v>0</v>
      </c>
      <c r="R41" s="290">
        <f t="shared" si="3"/>
        <v>0</v>
      </c>
    </row>
    <row r="42" spans="1:18">
      <c r="A42" s="1056" t="s">
        <v>5230</v>
      </c>
      <c r="B42" s="1057"/>
      <c r="C42" s="1058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207">
        <f t="shared" si="7"/>
        <v>0</v>
      </c>
      <c r="Q42" s="152">
        <f t="shared" si="4"/>
        <v>0</v>
      </c>
      <c r="R42" s="290">
        <f t="shared" si="3"/>
        <v>0</v>
      </c>
    </row>
    <row r="43" spans="1:18">
      <c r="A43" s="185" t="s">
        <v>5231</v>
      </c>
      <c r="B43" s="184"/>
      <c r="C43" s="184">
        <v>0</v>
      </c>
      <c r="D43" s="190">
        <f>C48</f>
        <v>0</v>
      </c>
      <c r="E43" s="190">
        <f>D48</f>
        <v>250222.83111000003</v>
      </c>
      <c r="F43" s="190">
        <f>E46+E48</f>
        <v>532759.72679999983</v>
      </c>
      <c r="G43" s="190">
        <f>F46+F48</f>
        <v>543519.77778000035</v>
      </c>
      <c r="H43" s="190">
        <f>G46+G48</f>
        <v>695764.86020999984</v>
      </c>
      <c r="I43" s="190">
        <f>H46</f>
        <v>695764.86020999984</v>
      </c>
      <c r="J43" s="190">
        <f>I46+I48</f>
        <v>849873.6993599995</v>
      </c>
      <c r="K43" s="190">
        <f>J43+J48</f>
        <v>892998.87830999994</v>
      </c>
      <c r="L43" s="190">
        <f>K46</f>
        <v>892998.87830999994</v>
      </c>
      <c r="M43" s="190">
        <v>335274.46000000002</v>
      </c>
      <c r="N43" s="190">
        <v>335274.46000000002</v>
      </c>
      <c r="O43" s="190">
        <v>335274.46000000002</v>
      </c>
      <c r="P43" s="207">
        <f t="shared" si="7"/>
        <v>0</v>
      </c>
      <c r="Q43" s="152">
        <f t="shared" si="4"/>
        <v>303619.61862540001</v>
      </c>
      <c r="R43" s="290">
        <f t="shared" si="3"/>
        <v>303620</v>
      </c>
    </row>
    <row r="44" spans="1:18">
      <c r="A44" s="185" t="s">
        <v>5232</v>
      </c>
      <c r="B44" s="189"/>
      <c r="C44" s="189">
        <v>0</v>
      </c>
      <c r="D44" s="265">
        <v>0</v>
      </c>
      <c r="E44" s="182">
        <v>0</v>
      </c>
      <c r="F44" s="182">
        <v>0</v>
      </c>
      <c r="G44" s="182">
        <v>0</v>
      </c>
      <c r="H44" s="182">
        <v>0</v>
      </c>
      <c r="I44" s="182">
        <v>0</v>
      </c>
      <c r="J44" s="182">
        <v>0</v>
      </c>
      <c r="K44" s="182">
        <v>0</v>
      </c>
      <c r="L44" s="182">
        <v>0</v>
      </c>
      <c r="M44" s="182">
        <v>0</v>
      </c>
      <c r="N44" s="182">
        <v>0</v>
      </c>
      <c r="O44" s="182">
        <v>0</v>
      </c>
      <c r="P44" s="207">
        <f t="shared" si="7"/>
        <v>0</v>
      </c>
      <c r="Q44" s="152">
        <f t="shared" si="4"/>
        <v>0</v>
      </c>
      <c r="R44" s="290">
        <f t="shared" si="3"/>
        <v>0</v>
      </c>
    </row>
    <row r="45" spans="1:18" ht="17.45" thickBot="1">
      <c r="A45" s="185"/>
      <c r="B45" s="184"/>
      <c r="C45" s="184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207">
        <f t="shared" si="7"/>
        <v>0</v>
      </c>
      <c r="Q45" s="152">
        <f t="shared" si="4"/>
        <v>0</v>
      </c>
      <c r="R45" s="290">
        <f t="shared" si="3"/>
        <v>0</v>
      </c>
    </row>
    <row r="46" spans="1:18" ht="17.45" thickBot="1">
      <c r="A46" s="1064" t="s">
        <v>5233</v>
      </c>
      <c r="B46" s="1065">
        <v>0</v>
      </c>
      <c r="C46" s="1066">
        <f t="shared" ref="C46:O46" si="13">SUM(C43:C45)</f>
        <v>0</v>
      </c>
      <c r="D46" s="240">
        <f t="shared" si="13"/>
        <v>0</v>
      </c>
      <c r="E46" s="240">
        <f t="shared" si="13"/>
        <v>250222.83111000003</v>
      </c>
      <c r="F46" s="240">
        <f t="shared" si="13"/>
        <v>532759.72679999983</v>
      </c>
      <c r="G46" s="240">
        <f t="shared" si="13"/>
        <v>543519.77778000035</v>
      </c>
      <c r="H46" s="240">
        <f t="shared" si="13"/>
        <v>695764.86020999984</v>
      </c>
      <c r="I46" s="240">
        <f t="shared" si="13"/>
        <v>695764.86020999984</v>
      </c>
      <c r="J46" s="240">
        <f t="shared" si="13"/>
        <v>849873.6993599995</v>
      </c>
      <c r="K46" s="240">
        <f t="shared" si="13"/>
        <v>892998.87830999994</v>
      </c>
      <c r="L46" s="240">
        <f t="shared" si="13"/>
        <v>892998.87830999994</v>
      </c>
      <c r="M46" s="240">
        <f t="shared" si="13"/>
        <v>335274.46000000002</v>
      </c>
      <c r="N46" s="240">
        <f t="shared" si="13"/>
        <v>335274.46000000002</v>
      </c>
      <c r="O46" s="240">
        <f t="shared" si="13"/>
        <v>335274.46000000002</v>
      </c>
      <c r="P46" s="207">
        <f t="shared" si="7"/>
        <v>0</v>
      </c>
      <c r="Q46" s="152">
        <f t="shared" si="4"/>
        <v>303619.61862540001</v>
      </c>
      <c r="R46" s="290">
        <f t="shared" si="3"/>
        <v>303620</v>
      </c>
    </row>
    <row r="47" spans="1:18" ht="17.45" thickBot="1">
      <c r="A47" s="205"/>
      <c r="B47" s="204"/>
      <c r="C47" s="204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207">
        <f t="shared" si="7"/>
        <v>0</v>
      </c>
      <c r="Q47" s="152">
        <f t="shared" si="4"/>
        <v>0</v>
      </c>
      <c r="R47" s="290">
        <f t="shared" si="3"/>
        <v>0</v>
      </c>
    </row>
    <row r="48" spans="1:18" ht="21" thickBot="1">
      <c r="A48" s="1083" t="s">
        <v>5234</v>
      </c>
      <c r="B48" s="1084"/>
      <c r="C48" s="1085"/>
      <c r="D48" s="240">
        <f t="shared" ref="D48:O48" si="14">D40-D46</f>
        <v>250222.83111000003</v>
      </c>
      <c r="E48" s="240">
        <f t="shared" si="14"/>
        <v>282536.8956899998</v>
      </c>
      <c r="F48" s="240">
        <f t="shared" si="14"/>
        <v>10760.050980000524</v>
      </c>
      <c r="G48" s="240">
        <f t="shared" si="14"/>
        <v>152245.08242999949</v>
      </c>
      <c r="H48" s="240">
        <f t="shared" si="14"/>
        <v>-82688.993729999638</v>
      </c>
      <c r="I48" s="240">
        <f t="shared" si="14"/>
        <v>154108.83914999967</v>
      </c>
      <c r="J48" s="240">
        <f t="shared" si="14"/>
        <v>43125.178950000438</v>
      </c>
      <c r="K48" s="240">
        <f t="shared" si="14"/>
        <v>-47361.811139999772</v>
      </c>
      <c r="L48" s="240">
        <f t="shared" si="14"/>
        <v>-155225.31066000019</v>
      </c>
      <c r="M48" s="240">
        <f t="shared" si="14"/>
        <v>-335274.46000000002</v>
      </c>
      <c r="N48" s="240">
        <f t="shared" si="14"/>
        <v>-335274.46000000002</v>
      </c>
      <c r="O48" s="240">
        <f t="shared" si="14"/>
        <v>-335274.46000000002</v>
      </c>
      <c r="P48" s="207">
        <f>E48/1000</f>
        <v>282.53689568999982</v>
      </c>
      <c r="Q48" s="152">
        <f t="shared" si="4"/>
        <v>-52776.605624400072</v>
      </c>
      <c r="R48" s="290">
        <f t="shared" si="3"/>
        <v>-52777</v>
      </c>
    </row>
    <row r="49" spans="1:18">
      <c r="D49" s="149"/>
      <c r="E49" s="149"/>
      <c r="P49" s="207">
        <f t="shared" si="7"/>
        <v>0</v>
      </c>
      <c r="Q49" s="152">
        <f t="shared" si="4"/>
        <v>0</v>
      </c>
      <c r="R49" s="290">
        <f t="shared" si="3"/>
        <v>0</v>
      </c>
    </row>
    <row r="50" spans="1:18">
      <c r="A50" s="264"/>
      <c r="B50" s="263"/>
      <c r="C50" s="263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07">
        <f t="shared" si="7"/>
        <v>0</v>
      </c>
      <c r="Q50" s="152">
        <f t="shared" si="4"/>
        <v>0</v>
      </c>
      <c r="R50" s="290">
        <f t="shared" si="3"/>
        <v>0</v>
      </c>
    </row>
    <row r="51" spans="1:18">
      <c r="A51" s="261"/>
      <c r="B51" s="260"/>
      <c r="C51" s="260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07">
        <f t="shared" si="7"/>
        <v>0</v>
      </c>
      <c r="Q51" s="152">
        <f t="shared" si="4"/>
        <v>0</v>
      </c>
      <c r="R51" s="290">
        <f t="shared" si="3"/>
        <v>0</v>
      </c>
    </row>
    <row r="52" spans="1:18">
      <c r="D52" s="149"/>
      <c r="E52" s="149"/>
      <c r="P52" s="207">
        <f t="shared" si="7"/>
        <v>0</v>
      </c>
      <c r="Q52" s="152">
        <f t="shared" si="4"/>
        <v>0</v>
      </c>
      <c r="R52" s="290">
        <f t="shared" si="3"/>
        <v>0</v>
      </c>
    </row>
    <row r="53" spans="1:18">
      <c r="A53" s="1059" t="s">
        <v>5235</v>
      </c>
      <c r="B53" s="258" t="s">
        <v>5194</v>
      </c>
      <c r="C53" s="257" t="s">
        <v>189</v>
      </c>
      <c r="D53" s="256" t="s">
        <v>5195</v>
      </c>
      <c r="E53" s="256" t="s">
        <v>5196</v>
      </c>
      <c r="F53" s="256" t="s">
        <v>5197</v>
      </c>
      <c r="G53" s="256" t="s">
        <v>5198</v>
      </c>
      <c r="H53" s="256" t="s">
        <v>5199</v>
      </c>
      <c r="I53" s="256" t="s">
        <v>5200</v>
      </c>
      <c r="J53" s="256" t="s">
        <v>5201</v>
      </c>
      <c r="K53" s="256" t="s">
        <v>5202</v>
      </c>
      <c r="L53" s="256" t="s">
        <v>5203</v>
      </c>
      <c r="M53" s="256" t="s">
        <v>5204</v>
      </c>
      <c r="N53" s="256" t="s">
        <v>5205</v>
      </c>
      <c r="O53" s="256" t="s">
        <v>5206</v>
      </c>
      <c r="P53" s="660"/>
      <c r="Q53" s="152" t="e">
        <f t="shared" si="4"/>
        <v>#VALUE!</v>
      </c>
      <c r="R53" s="290" t="e">
        <f t="shared" si="3"/>
        <v>#VALUE!</v>
      </c>
    </row>
    <row r="54" spans="1:18">
      <c r="A54" s="1060"/>
      <c r="B54" s="255">
        <v>3</v>
      </c>
      <c r="C54" s="185" t="s">
        <v>149</v>
      </c>
      <c r="D54" s="174">
        <f t="shared" ref="D54:O54" si="15">D7</f>
        <v>14109063.560000001</v>
      </c>
      <c r="E54" s="254">
        <f t="shared" si="15"/>
        <v>32923756.68</v>
      </c>
      <c r="F54" s="174">
        <f t="shared" si="15"/>
        <v>45722408.590000004</v>
      </c>
      <c r="G54" s="198">
        <f t="shared" si="15"/>
        <v>59167087.32</v>
      </c>
      <c r="H54" s="198">
        <f t="shared" si="15"/>
        <v>73946967.659999996</v>
      </c>
      <c r="I54" s="198">
        <f t="shared" si="15"/>
        <v>90061194.299999997</v>
      </c>
      <c r="J54" s="174">
        <f t="shared" si="15"/>
        <v>102518466</v>
      </c>
      <c r="K54" s="174">
        <f t="shared" si="15"/>
        <v>116326095.18000001</v>
      </c>
      <c r="L54" s="174">
        <f t="shared" si="15"/>
        <v>126725465.31999999</v>
      </c>
      <c r="M54" s="174">
        <f t="shared" si="15"/>
        <v>0</v>
      </c>
      <c r="N54" s="174">
        <f t="shared" si="15"/>
        <v>0</v>
      </c>
      <c r="O54" s="198">
        <f t="shared" si="15"/>
        <v>0</v>
      </c>
      <c r="P54" s="207">
        <f>E54/1000</f>
        <v>32923.756679999999</v>
      </c>
      <c r="Q54" s="152">
        <f t="shared" si="4"/>
        <v>43086658.208800003</v>
      </c>
      <c r="R54" s="290">
        <f t="shared" si="3"/>
        <v>43086658</v>
      </c>
    </row>
    <row r="55" spans="1:18">
      <c r="A55" s="253"/>
      <c r="B55" s="252">
        <v>4</v>
      </c>
      <c r="C55" s="205" t="s">
        <v>867</v>
      </c>
      <c r="D55" s="251">
        <f t="shared" ref="D55:O55" si="16">D8</f>
        <v>10285496.51</v>
      </c>
      <c r="E55" s="250">
        <f t="shared" si="16"/>
        <v>25945822.260000002</v>
      </c>
      <c r="F55" s="174">
        <f t="shared" si="16"/>
        <v>39165279.759999998</v>
      </c>
      <c r="G55" s="198">
        <f t="shared" si="16"/>
        <v>50691186.770000003</v>
      </c>
      <c r="H55" s="198">
        <f t="shared" si="16"/>
        <v>67438461.099999994</v>
      </c>
      <c r="I55" s="198">
        <f t="shared" si="16"/>
        <v>80211183.340000004</v>
      </c>
      <c r="J55" s="174">
        <f t="shared" si="16"/>
        <v>92109124.689999998</v>
      </c>
      <c r="K55" s="174">
        <f t="shared" si="16"/>
        <v>107662482.73</v>
      </c>
      <c r="L55" s="174">
        <f t="shared" si="16"/>
        <v>119537743.27</v>
      </c>
      <c r="M55" s="174">
        <f t="shared" si="16"/>
        <v>0</v>
      </c>
      <c r="N55" s="174">
        <f t="shared" si="16"/>
        <v>0</v>
      </c>
      <c r="O55" s="198">
        <f t="shared" si="16"/>
        <v>0</v>
      </c>
      <c r="P55" s="207">
        <f>E55/1000</f>
        <v>25945.822260000001</v>
      </c>
      <c r="Q55" s="152">
        <f t="shared" si="4"/>
        <v>40642832.711800002</v>
      </c>
      <c r="R55" s="290">
        <f t="shared" si="3"/>
        <v>40642833</v>
      </c>
    </row>
    <row r="56" spans="1:18" ht="23.45" customHeight="1">
      <c r="A56" s="1086" t="s">
        <v>5236</v>
      </c>
      <c r="B56" s="1087"/>
      <c r="C56" s="1088"/>
      <c r="D56" s="248">
        <f t="shared" ref="D56:N56" si="17">D54-D55</f>
        <v>3823567.0500000007</v>
      </c>
      <c r="E56" s="248">
        <f t="shared" si="17"/>
        <v>6977934.4199999981</v>
      </c>
      <c r="F56" s="248">
        <f t="shared" si="17"/>
        <v>6557128.8300000057</v>
      </c>
      <c r="G56" s="247">
        <f t="shared" si="17"/>
        <v>8475900.549999997</v>
      </c>
      <c r="H56" s="247">
        <f t="shared" si="17"/>
        <v>6508506.5600000024</v>
      </c>
      <c r="I56" s="247">
        <f t="shared" si="17"/>
        <v>9850010.9599999934</v>
      </c>
      <c r="J56" s="248">
        <f t="shared" si="17"/>
        <v>10409341.310000002</v>
      </c>
      <c r="K56" s="248">
        <f t="shared" si="17"/>
        <v>8663612.450000003</v>
      </c>
      <c r="L56" s="248">
        <f t="shared" si="17"/>
        <v>7187722.049999997</v>
      </c>
      <c r="M56" s="249">
        <f t="shared" si="17"/>
        <v>0</v>
      </c>
      <c r="N56" s="248">
        <f t="shared" si="17"/>
        <v>0</v>
      </c>
      <c r="O56" s="247">
        <f>O54-O55</f>
        <v>0</v>
      </c>
      <c r="P56" s="207">
        <f>E56/1000</f>
        <v>6977.9344199999978</v>
      </c>
      <c r="Q56" s="152">
        <f t="shared" si="4"/>
        <v>2443825.496999999</v>
      </c>
      <c r="R56" s="290">
        <f t="shared" si="3"/>
        <v>2443825</v>
      </c>
    </row>
    <row r="57" spans="1:18" ht="17.45" thickBot="1">
      <c r="A57" s="246" t="s">
        <v>5237</v>
      </c>
      <c r="B57" s="245" t="s">
        <v>5209</v>
      </c>
      <c r="C57" s="213" t="s">
        <v>5210</v>
      </c>
      <c r="D57" s="243">
        <f t="shared" ref="D57:O57" si="18">D10</f>
        <v>0</v>
      </c>
      <c r="E57" s="243">
        <f t="shared" si="18"/>
        <v>909859.47</v>
      </c>
      <c r="F57" s="243">
        <f t="shared" si="18"/>
        <v>1950432.45</v>
      </c>
      <c r="G57" s="243">
        <f t="shared" si="18"/>
        <v>1988364.19</v>
      </c>
      <c r="H57" s="243">
        <f t="shared" si="18"/>
        <v>2505301.91</v>
      </c>
      <c r="I57" s="243">
        <f t="shared" si="18"/>
        <v>2962923.74</v>
      </c>
      <c r="J57" s="243">
        <f t="shared" si="18"/>
        <v>2962923.74</v>
      </c>
      <c r="K57" s="244">
        <f t="shared" si="18"/>
        <v>3113135.06</v>
      </c>
      <c r="L57" s="243">
        <f t="shared" si="18"/>
        <v>2909643.85</v>
      </c>
      <c r="M57" s="243">
        <f t="shared" si="18"/>
        <v>0</v>
      </c>
      <c r="N57" s="243">
        <f t="shared" si="18"/>
        <v>0</v>
      </c>
      <c r="O57" s="243">
        <f t="shared" si="18"/>
        <v>0</v>
      </c>
      <c r="P57" s="207">
        <f>E57/1000</f>
        <v>909.85946999999999</v>
      </c>
      <c r="Q57" s="152">
        <f t="shared" si="4"/>
        <v>989278.9090000001</v>
      </c>
      <c r="R57" s="290">
        <f t="shared" si="3"/>
        <v>989279</v>
      </c>
    </row>
    <row r="58" spans="1:18" ht="17.45" thickBot="1">
      <c r="A58" s="1064" t="s">
        <v>5238</v>
      </c>
      <c r="B58" s="1065"/>
      <c r="C58" s="1066"/>
      <c r="D58" s="240">
        <f t="shared" ref="D58:O58" si="19">D56+D57</f>
        <v>3823567.0500000007</v>
      </c>
      <c r="E58" s="240">
        <f t="shared" si="19"/>
        <v>7887793.8899999978</v>
      </c>
      <c r="F58" s="240">
        <f t="shared" si="19"/>
        <v>8507561.2800000049</v>
      </c>
      <c r="G58" s="242">
        <f t="shared" si="19"/>
        <v>10464264.739999996</v>
      </c>
      <c r="H58" s="242">
        <f t="shared" si="19"/>
        <v>9013808.4700000025</v>
      </c>
      <c r="I58" s="242">
        <f t="shared" si="19"/>
        <v>12812934.699999994</v>
      </c>
      <c r="J58" s="240">
        <f t="shared" si="19"/>
        <v>13372265.050000003</v>
      </c>
      <c r="K58" s="240">
        <f t="shared" si="19"/>
        <v>11776747.510000004</v>
      </c>
      <c r="L58" s="240">
        <f t="shared" si="19"/>
        <v>10097365.899999997</v>
      </c>
      <c r="M58" s="241">
        <f t="shared" si="19"/>
        <v>0</v>
      </c>
      <c r="N58" s="240">
        <f t="shared" si="19"/>
        <v>0</v>
      </c>
      <c r="O58" s="240">
        <f t="shared" si="19"/>
        <v>0</v>
      </c>
      <c r="P58" s="207">
        <f>E58/1000</f>
        <v>7887.7938899999981</v>
      </c>
      <c r="Q58" s="152">
        <f t="shared" si="4"/>
        <v>3433104.405999999</v>
      </c>
      <c r="R58" s="290">
        <f t="shared" si="3"/>
        <v>3433104</v>
      </c>
    </row>
    <row r="59" spans="1:18" s="196" customFormat="1" ht="17.45" thickBot="1">
      <c r="A59" s="1067" t="s">
        <v>5212</v>
      </c>
      <c r="B59" s="1068"/>
      <c r="C59" s="106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07">
        <f t="shared" si="7"/>
        <v>0</v>
      </c>
      <c r="Q59" s="152">
        <f t="shared" si="4"/>
        <v>0</v>
      </c>
      <c r="R59" s="290">
        <f t="shared" si="3"/>
        <v>0</v>
      </c>
    </row>
    <row r="60" spans="1:18">
      <c r="A60" s="1071" t="s">
        <v>5213</v>
      </c>
      <c r="B60" s="238">
        <v>411111</v>
      </c>
      <c r="C60" s="237" t="s">
        <v>5214</v>
      </c>
      <c r="D60" s="198">
        <f t="shared" ref="D60:O60" si="20">D13</f>
        <v>15645.08</v>
      </c>
      <c r="E60" s="198">
        <f t="shared" si="20"/>
        <v>16974.7</v>
      </c>
      <c r="F60" s="198">
        <f t="shared" si="20"/>
        <v>16974.7</v>
      </c>
      <c r="G60" s="198">
        <f>G13</f>
        <v>16974.7</v>
      </c>
      <c r="H60" s="198">
        <f>H13</f>
        <v>28951.56</v>
      </c>
      <c r="I60" s="198">
        <f>I13</f>
        <v>42771.01</v>
      </c>
      <c r="J60" s="178">
        <f t="shared" si="20"/>
        <v>44613.599999999999</v>
      </c>
      <c r="K60" s="178">
        <f t="shared" si="20"/>
        <v>61890.36</v>
      </c>
      <c r="L60" s="178">
        <f t="shared" si="20"/>
        <v>79762.87</v>
      </c>
      <c r="M60" s="178">
        <f t="shared" si="20"/>
        <v>0</v>
      </c>
      <c r="N60" s="178">
        <f t="shared" si="20"/>
        <v>0</v>
      </c>
      <c r="O60" s="178">
        <f t="shared" si="20"/>
        <v>0</v>
      </c>
      <c r="P60" s="207">
        <f t="shared" ref="P60:P76" si="21">E60/1000</f>
        <v>16.974700000000002</v>
      </c>
      <c r="Q60" s="152">
        <f t="shared" si="4"/>
        <v>27119.375800000002</v>
      </c>
      <c r="R60" s="290">
        <f t="shared" si="3"/>
        <v>27119</v>
      </c>
    </row>
    <row r="61" spans="1:18">
      <c r="A61" s="1071"/>
      <c r="B61" s="200">
        <v>411113</v>
      </c>
      <c r="C61" s="199" t="s">
        <v>884</v>
      </c>
      <c r="D61" s="198">
        <f t="shared" ref="D61:O61" si="22">D14</f>
        <v>1100.18</v>
      </c>
      <c r="E61" s="198">
        <f t="shared" si="22"/>
        <v>2788.91</v>
      </c>
      <c r="F61" s="198">
        <f t="shared" si="22"/>
        <v>2788.91</v>
      </c>
      <c r="G61" s="198">
        <f t="shared" si="22"/>
        <v>12156.4</v>
      </c>
      <c r="H61" s="198">
        <f t="shared" si="22"/>
        <v>12156.4</v>
      </c>
      <c r="I61" s="198">
        <f t="shared" si="22"/>
        <v>12156.4</v>
      </c>
      <c r="J61" s="178">
        <f t="shared" si="22"/>
        <v>18144.830000000002</v>
      </c>
      <c r="K61" s="178">
        <f t="shared" si="22"/>
        <v>26594.34</v>
      </c>
      <c r="L61" s="178">
        <f t="shared" si="22"/>
        <v>26594.34</v>
      </c>
      <c r="M61" s="178">
        <f t="shared" si="22"/>
        <v>0</v>
      </c>
      <c r="N61" s="178">
        <f t="shared" si="22"/>
        <v>0</v>
      </c>
      <c r="O61" s="178">
        <f t="shared" si="22"/>
        <v>0</v>
      </c>
      <c r="P61" s="207">
        <f t="shared" si="21"/>
        <v>2.78891</v>
      </c>
      <c r="Q61" s="152">
        <f t="shared" si="4"/>
        <v>9042.0756000000001</v>
      </c>
      <c r="R61" s="290">
        <f t="shared" si="3"/>
        <v>9042</v>
      </c>
    </row>
    <row r="62" spans="1:18">
      <c r="A62" s="1071"/>
      <c r="B62" s="200">
        <v>411310</v>
      </c>
      <c r="C62" s="199" t="s">
        <v>909</v>
      </c>
      <c r="D62" s="198">
        <f t="shared" ref="D62:O62" si="23">D15</f>
        <v>366.38</v>
      </c>
      <c r="E62" s="178">
        <f t="shared" si="23"/>
        <v>156.91999999999999</v>
      </c>
      <c r="F62" s="174">
        <f t="shared" si="23"/>
        <v>430.96</v>
      </c>
      <c r="G62" s="198">
        <f t="shared" si="23"/>
        <v>705</v>
      </c>
      <c r="H62" s="198">
        <f t="shared" si="23"/>
        <v>1019.19</v>
      </c>
      <c r="I62" s="198">
        <f t="shared" si="23"/>
        <v>1284.3800000000001</v>
      </c>
      <c r="J62" s="178">
        <f t="shared" si="23"/>
        <v>1567.07</v>
      </c>
      <c r="K62" s="178">
        <f t="shared" si="23"/>
        <v>1832.26</v>
      </c>
      <c r="L62" s="178">
        <f t="shared" si="23"/>
        <v>2076.3000000000002</v>
      </c>
      <c r="M62" s="178">
        <f t="shared" si="23"/>
        <v>0</v>
      </c>
      <c r="N62" s="178">
        <f t="shared" si="23"/>
        <v>0</v>
      </c>
      <c r="O62" s="178">
        <f t="shared" si="23"/>
        <v>0</v>
      </c>
      <c r="P62" s="207">
        <f t="shared" si="21"/>
        <v>0.15691999999999998</v>
      </c>
      <c r="Q62" s="152">
        <f t="shared" si="4"/>
        <v>705.94200000000012</v>
      </c>
      <c r="R62" s="290">
        <f t="shared" si="3"/>
        <v>706</v>
      </c>
    </row>
    <row r="63" spans="1:18">
      <c r="A63" s="1071"/>
      <c r="B63" s="200">
        <v>416211</v>
      </c>
      <c r="C63" s="199" t="s">
        <v>5215</v>
      </c>
      <c r="D63" s="198">
        <f t="shared" ref="D63:O63" si="24">D16</f>
        <v>0</v>
      </c>
      <c r="E63" s="198">
        <f t="shared" si="24"/>
        <v>0</v>
      </c>
      <c r="F63" s="198">
        <f t="shared" si="24"/>
        <v>0</v>
      </c>
      <c r="G63" s="198">
        <f t="shared" si="24"/>
        <v>0</v>
      </c>
      <c r="H63" s="198">
        <f t="shared" si="24"/>
        <v>0</v>
      </c>
      <c r="I63" s="198">
        <f t="shared" si="24"/>
        <v>0</v>
      </c>
      <c r="J63" s="198">
        <f t="shared" si="24"/>
        <v>0</v>
      </c>
      <c r="K63" s="198">
        <f t="shared" si="24"/>
        <v>0</v>
      </c>
      <c r="L63" s="198">
        <f t="shared" si="24"/>
        <v>0</v>
      </c>
      <c r="M63" s="198">
        <f t="shared" si="24"/>
        <v>0</v>
      </c>
      <c r="N63" s="198">
        <f t="shared" si="24"/>
        <v>0</v>
      </c>
      <c r="O63" s="198">
        <f t="shared" si="24"/>
        <v>0</v>
      </c>
      <c r="P63" s="207">
        <f t="shared" si="21"/>
        <v>0</v>
      </c>
      <c r="Q63" s="152">
        <f t="shared" si="4"/>
        <v>0</v>
      </c>
      <c r="R63" s="290">
        <f t="shared" si="3"/>
        <v>0</v>
      </c>
    </row>
    <row r="64" spans="1:18">
      <c r="A64" s="1071"/>
      <c r="B64" s="200">
        <v>421110</v>
      </c>
      <c r="C64" s="199" t="s">
        <v>5214</v>
      </c>
      <c r="D64" s="198">
        <f t="shared" ref="D64:O64" si="25">D17</f>
        <v>0</v>
      </c>
      <c r="E64" s="178">
        <f t="shared" si="25"/>
        <v>0</v>
      </c>
      <c r="F64" s="174">
        <f t="shared" si="25"/>
        <v>0</v>
      </c>
      <c r="G64" s="198">
        <f t="shared" si="25"/>
        <v>36693.199999999997</v>
      </c>
      <c r="H64" s="198">
        <f t="shared" si="25"/>
        <v>99485.73</v>
      </c>
      <c r="I64" s="198">
        <f t="shared" si="25"/>
        <v>121190.09</v>
      </c>
      <c r="J64" s="178">
        <f t="shared" si="25"/>
        <v>121190.09</v>
      </c>
      <c r="K64" s="178">
        <f t="shared" si="25"/>
        <v>121190.09</v>
      </c>
      <c r="L64" s="178">
        <f t="shared" si="25"/>
        <v>121190.09</v>
      </c>
      <c r="M64" s="178">
        <f t="shared" si="25"/>
        <v>0</v>
      </c>
      <c r="N64" s="178">
        <f t="shared" si="25"/>
        <v>0</v>
      </c>
      <c r="O64" s="178">
        <f t="shared" si="25"/>
        <v>0</v>
      </c>
      <c r="P64" s="207">
        <f t="shared" si="21"/>
        <v>0</v>
      </c>
      <c r="Q64" s="152">
        <f t="shared" si="4"/>
        <v>41204.630600000004</v>
      </c>
      <c r="R64" s="290">
        <f t="shared" si="3"/>
        <v>41205</v>
      </c>
    </row>
    <row r="65" spans="1:18">
      <c r="A65" s="1071"/>
      <c r="B65" s="200">
        <v>421112</v>
      </c>
      <c r="C65" s="199" t="s">
        <v>884</v>
      </c>
      <c r="D65" s="198">
        <f t="shared" ref="D65:O65" si="26">D18</f>
        <v>0</v>
      </c>
      <c r="E65" s="198">
        <f t="shared" si="26"/>
        <v>2934.49</v>
      </c>
      <c r="F65" s="198">
        <f t="shared" si="26"/>
        <v>2934.49</v>
      </c>
      <c r="G65" s="198">
        <f t="shared" si="26"/>
        <v>2934.49</v>
      </c>
      <c r="H65" s="198">
        <f t="shared" si="26"/>
        <v>2934.49</v>
      </c>
      <c r="I65" s="198">
        <f t="shared" si="26"/>
        <v>2934.49</v>
      </c>
      <c r="J65" s="198">
        <f t="shared" si="26"/>
        <v>2934.49</v>
      </c>
      <c r="K65" s="198">
        <f t="shared" si="26"/>
        <v>2934.49</v>
      </c>
      <c r="L65" s="198">
        <f t="shared" si="26"/>
        <v>2934.49</v>
      </c>
      <c r="M65" s="198">
        <f t="shared" si="26"/>
        <v>0</v>
      </c>
      <c r="N65" s="198">
        <f t="shared" si="26"/>
        <v>0</v>
      </c>
      <c r="O65" s="236">
        <f t="shared" si="26"/>
        <v>0</v>
      </c>
      <c r="P65" s="207">
        <f t="shared" si="21"/>
        <v>2.9344899999999998</v>
      </c>
      <c r="Q65" s="152">
        <f t="shared" si="4"/>
        <v>997.72659999999996</v>
      </c>
      <c r="R65" s="290">
        <f t="shared" si="3"/>
        <v>998</v>
      </c>
    </row>
    <row r="66" spans="1:18">
      <c r="A66" s="1071"/>
      <c r="B66" s="200">
        <v>421310</v>
      </c>
      <c r="C66" s="199" t="s">
        <v>909</v>
      </c>
      <c r="D66" s="198">
        <f t="shared" ref="D66:O66" si="27">D19</f>
        <v>1186.1199999999999</v>
      </c>
      <c r="E66" s="178">
        <f t="shared" si="27"/>
        <v>2210.58</v>
      </c>
      <c r="F66" s="174">
        <f t="shared" si="27"/>
        <v>3377.54</v>
      </c>
      <c r="G66" s="198">
        <f t="shared" si="27"/>
        <v>4544.5</v>
      </c>
      <c r="H66" s="198">
        <f t="shared" si="27"/>
        <v>5697.81</v>
      </c>
      <c r="I66" s="198">
        <f t="shared" si="27"/>
        <v>6851.12</v>
      </c>
      <c r="J66" s="178">
        <f t="shared" si="27"/>
        <v>8004.43</v>
      </c>
      <c r="K66" s="178">
        <f t="shared" si="27"/>
        <v>9157.74</v>
      </c>
      <c r="L66" s="178">
        <f t="shared" si="27"/>
        <v>10282.200000000001</v>
      </c>
      <c r="M66" s="178">
        <f t="shared" si="27"/>
        <v>0</v>
      </c>
      <c r="N66" s="178">
        <f t="shared" si="27"/>
        <v>0</v>
      </c>
      <c r="O66" s="178">
        <f t="shared" si="27"/>
        <v>0</v>
      </c>
      <c r="P66" s="207">
        <f t="shared" si="21"/>
        <v>2.2105799999999998</v>
      </c>
      <c r="Q66" s="152">
        <f t="shared" si="4"/>
        <v>3495.9480000000003</v>
      </c>
      <c r="R66" s="290">
        <f t="shared" si="3"/>
        <v>3496</v>
      </c>
    </row>
    <row r="67" spans="1:18">
      <c r="A67" s="1071"/>
      <c r="B67" s="200">
        <v>42541</v>
      </c>
      <c r="C67" s="185" t="s">
        <v>5216</v>
      </c>
      <c r="D67" s="198">
        <f t="shared" ref="D67:O67" si="28">D20</f>
        <v>0</v>
      </c>
      <c r="E67" s="198">
        <f t="shared" si="28"/>
        <v>0</v>
      </c>
      <c r="F67" s="198">
        <f t="shared" si="28"/>
        <v>0</v>
      </c>
      <c r="G67" s="198">
        <f t="shared" si="28"/>
        <v>0</v>
      </c>
      <c r="H67" s="198">
        <f t="shared" si="28"/>
        <v>0</v>
      </c>
      <c r="I67" s="198">
        <f t="shared" si="28"/>
        <v>0</v>
      </c>
      <c r="J67" s="178">
        <f t="shared" si="28"/>
        <v>0</v>
      </c>
      <c r="K67" s="178">
        <f t="shared" si="28"/>
        <v>0</v>
      </c>
      <c r="L67" s="178">
        <f t="shared" si="28"/>
        <v>21188.62</v>
      </c>
      <c r="M67" s="178">
        <f t="shared" si="28"/>
        <v>0</v>
      </c>
      <c r="N67" s="178">
        <f t="shared" si="28"/>
        <v>0</v>
      </c>
      <c r="O67" s="178">
        <f t="shared" si="28"/>
        <v>0</v>
      </c>
      <c r="P67" s="207">
        <f t="shared" si="21"/>
        <v>0</v>
      </c>
      <c r="Q67" s="152">
        <f t="shared" si="4"/>
        <v>7204.1307999999999</v>
      </c>
      <c r="R67" s="290">
        <f t="shared" si="3"/>
        <v>7204</v>
      </c>
    </row>
    <row r="68" spans="1:18">
      <c r="A68" s="1071"/>
      <c r="B68" s="200">
        <v>42542</v>
      </c>
      <c r="C68" s="199" t="s">
        <v>5217</v>
      </c>
      <c r="D68" s="198">
        <f t="shared" ref="D68:O68" si="29">D21</f>
        <v>0</v>
      </c>
      <c r="E68" s="198">
        <f t="shared" si="29"/>
        <v>0</v>
      </c>
      <c r="F68" s="198">
        <f t="shared" si="29"/>
        <v>0</v>
      </c>
      <c r="G68" s="198">
        <f t="shared" si="29"/>
        <v>0</v>
      </c>
      <c r="H68" s="198">
        <f t="shared" si="29"/>
        <v>0</v>
      </c>
      <c r="I68" s="198">
        <f t="shared" si="29"/>
        <v>0</v>
      </c>
      <c r="J68" s="198">
        <f t="shared" si="29"/>
        <v>0</v>
      </c>
      <c r="K68" s="198">
        <f t="shared" si="29"/>
        <v>0</v>
      </c>
      <c r="L68" s="198">
        <f t="shared" si="29"/>
        <v>0</v>
      </c>
      <c r="M68" s="198">
        <f t="shared" si="29"/>
        <v>0</v>
      </c>
      <c r="N68" s="198">
        <f t="shared" si="29"/>
        <v>0</v>
      </c>
      <c r="O68" s="198">
        <f t="shared" si="29"/>
        <v>0</v>
      </c>
      <c r="P68" s="207">
        <f t="shared" si="21"/>
        <v>0</v>
      </c>
      <c r="Q68" s="152">
        <f t="shared" si="4"/>
        <v>0</v>
      </c>
      <c r="R68" s="290">
        <f t="shared" si="3"/>
        <v>0</v>
      </c>
    </row>
    <row r="69" spans="1:18">
      <c r="A69" s="1071"/>
      <c r="B69" s="200">
        <v>42543</v>
      </c>
      <c r="C69" s="185" t="s">
        <v>4776</v>
      </c>
      <c r="D69" s="198">
        <f t="shared" ref="D69:O69" si="30">D22</f>
        <v>0</v>
      </c>
      <c r="E69" s="198">
        <f t="shared" si="30"/>
        <v>0</v>
      </c>
      <c r="F69" s="198">
        <f t="shared" si="30"/>
        <v>0</v>
      </c>
      <c r="G69" s="198">
        <f t="shared" si="30"/>
        <v>0</v>
      </c>
      <c r="H69" s="198">
        <f t="shared" si="30"/>
        <v>0</v>
      </c>
      <c r="I69" s="198">
        <f t="shared" si="30"/>
        <v>0</v>
      </c>
      <c r="J69" s="198">
        <f t="shared" si="30"/>
        <v>0</v>
      </c>
      <c r="K69" s="198">
        <f t="shared" si="30"/>
        <v>0</v>
      </c>
      <c r="L69" s="178">
        <f t="shared" si="30"/>
        <v>0</v>
      </c>
      <c r="M69" s="178">
        <f t="shared" si="30"/>
        <v>0</v>
      </c>
      <c r="N69" s="178">
        <f t="shared" si="30"/>
        <v>0</v>
      </c>
      <c r="O69" s="178">
        <f t="shared" si="30"/>
        <v>0</v>
      </c>
      <c r="P69" s="207">
        <f t="shared" si="21"/>
        <v>0</v>
      </c>
      <c r="Q69" s="152">
        <f t="shared" si="4"/>
        <v>0</v>
      </c>
      <c r="R69" s="290">
        <f t="shared" si="3"/>
        <v>0</v>
      </c>
    </row>
    <row r="70" spans="1:18">
      <c r="A70" s="1071"/>
      <c r="B70" s="200">
        <v>42544</v>
      </c>
      <c r="C70" s="185" t="str">
        <f>C23</f>
        <v>Indenizações trabalhistas</v>
      </c>
      <c r="D70" s="198">
        <f>D23</f>
        <v>0</v>
      </c>
      <c r="E70" s="198">
        <v>0</v>
      </c>
      <c r="F70" s="198">
        <f>F23</f>
        <v>0</v>
      </c>
      <c r="G70" s="198">
        <f t="shared" ref="G70:I74" si="31">G23</f>
        <v>0</v>
      </c>
      <c r="H70" s="198">
        <f t="shared" si="31"/>
        <v>0</v>
      </c>
      <c r="I70" s="198">
        <f t="shared" si="31"/>
        <v>0</v>
      </c>
      <c r="J70" s="235">
        <v>0</v>
      </c>
      <c r="K70" s="235">
        <f>K23</f>
        <v>1442391.85</v>
      </c>
      <c r="L70" s="178">
        <f t="shared" ref="L70:O72" si="32">L23</f>
        <v>483375.19</v>
      </c>
      <c r="M70" s="178">
        <f t="shared" si="32"/>
        <v>0</v>
      </c>
      <c r="N70" s="178">
        <f t="shared" si="32"/>
        <v>0</v>
      </c>
      <c r="O70" s="178">
        <f t="shared" si="32"/>
        <v>0</v>
      </c>
      <c r="P70" s="207">
        <f t="shared" si="21"/>
        <v>0</v>
      </c>
      <c r="Q70" s="152">
        <f t="shared" si="4"/>
        <v>164347.56460000001</v>
      </c>
      <c r="R70" s="290">
        <f t="shared" si="3"/>
        <v>164348</v>
      </c>
    </row>
    <row r="71" spans="1:18">
      <c r="A71" s="1071"/>
      <c r="B71" s="200">
        <v>42720</v>
      </c>
      <c r="C71" s="185" t="s">
        <v>5219</v>
      </c>
      <c r="D71" s="198">
        <f>D24</f>
        <v>110164.44</v>
      </c>
      <c r="E71" s="178">
        <f>E24</f>
        <v>220328.88</v>
      </c>
      <c r="F71" s="174">
        <f>F24</f>
        <v>249763.72</v>
      </c>
      <c r="G71" s="198">
        <f t="shared" si="31"/>
        <v>360292.98</v>
      </c>
      <c r="H71" s="198">
        <f t="shared" si="31"/>
        <v>470822.24</v>
      </c>
      <c r="I71" s="198">
        <f t="shared" si="31"/>
        <v>331669.01</v>
      </c>
      <c r="J71" s="178">
        <f>J24</f>
        <v>443480.07</v>
      </c>
      <c r="K71" s="178">
        <f>K24</f>
        <v>555291.13</v>
      </c>
      <c r="L71" s="178">
        <f t="shared" si="32"/>
        <v>928751.87</v>
      </c>
      <c r="M71" s="178">
        <f t="shared" si="32"/>
        <v>0</v>
      </c>
      <c r="N71" s="178">
        <f t="shared" si="32"/>
        <v>0</v>
      </c>
      <c r="O71" s="178">
        <f t="shared" si="32"/>
        <v>0</v>
      </c>
      <c r="P71" s="207">
        <f t="shared" si="21"/>
        <v>220.32888</v>
      </c>
      <c r="Q71" s="152">
        <f t="shared" si="4"/>
        <v>315775.63580000005</v>
      </c>
      <c r="R71" s="290">
        <f t="shared" si="3"/>
        <v>315776</v>
      </c>
    </row>
    <row r="72" spans="1:18">
      <c r="A72" s="1071"/>
      <c r="B72" s="200">
        <v>426213</v>
      </c>
      <c r="C72" s="199" t="s">
        <v>5215</v>
      </c>
      <c r="D72" s="198">
        <f>D25</f>
        <v>0</v>
      </c>
      <c r="E72" s="178">
        <f>E25</f>
        <v>0</v>
      </c>
      <c r="F72" s="198">
        <f>F25</f>
        <v>0</v>
      </c>
      <c r="G72" s="198">
        <f t="shared" si="31"/>
        <v>0</v>
      </c>
      <c r="H72" s="198">
        <f t="shared" si="31"/>
        <v>0</v>
      </c>
      <c r="I72" s="198">
        <f t="shared" si="31"/>
        <v>0</v>
      </c>
      <c r="J72" s="178">
        <f>J25</f>
        <v>0</v>
      </c>
      <c r="K72" s="178">
        <f>K25</f>
        <v>0</v>
      </c>
      <c r="L72" s="178">
        <f t="shared" si="32"/>
        <v>0</v>
      </c>
      <c r="M72" s="178">
        <f t="shared" si="32"/>
        <v>0</v>
      </c>
      <c r="N72" s="178">
        <f t="shared" si="32"/>
        <v>0</v>
      </c>
      <c r="O72" s="178">
        <f t="shared" si="32"/>
        <v>0</v>
      </c>
      <c r="P72" s="207">
        <f t="shared" si="21"/>
        <v>0</v>
      </c>
      <c r="Q72" s="152">
        <f t="shared" si="4"/>
        <v>0</v>
      </c>
      <c r="R72" s="290">
        <f t="shared" si="3"/>
        <v>0</v>
      </c>
    </row>
    <row r="73" spans="1:18">
      <c r="A73" s="1071"/>
      <c r="B73" s="220">
        <f t="shared" ref="B73:C73" si="33">B26</f>
        <v>424110</v>
      </c>
      <c r="C73" s="703" t="str">
        <f t="shared" si="33"/>
        <v>Despesas com IRPJ - anos anteriores</v>
      </c>
      <c r="D73" s="198">
        <v>0</v>
      </c>
      <c r="E73" s="198">
        <v>0</v>
      </c>
      <c r="F73" s="198">
        <v>0</v>
      </c>
      <c r="G73" s="198">
        <f t="shared" si="31"/>
        <v>0</v>
      </c>
      <c r="H73" s="198">
        <f t="shared" si="31"/>
        <v>219439.62</v>
      </c>
      <c r="I73" s="198">
        <f t="shared" si="31"/>
        <v>219439.62</v>
      </c>
      <c r="J73" s="235">
        <f>J26</f>
        <v>219439.62</v>
      </c>
      <c r="K73" s="235">
        <f>K26</f>
        <v>219439.62</v>
      </c>
      <c r="L73" s="235">
        <f>L26</f>
        <v>219439.62</v>
      </c>
      <c r="M73" s="178"/>
      <c r="N73" s="178"/>
      <c r="O73" s="178"/>
      <c r="P73" s="207"/>
      <c r="Q73" s="152">
        <f t="shared" si="4"/>
        <v>74609.47080000001</v>
      </c>
      <c r="R73" s="290">
        <f t="shared" si="3"/>
        <v>74609</v>
      </c>
    </row>
    <row r="74" spans="1:18">
      <c r="A74" s="1071"/>
      <c r="B74" s="220">
        <v>427121</v>
      </c>
      <c r="C74" s="205" t="s">
        <v>4932</v>
      </c>
      <c r="D74" s="198">
        <f t="shared" ref="D74:F75" si="34">D27</f>
        <v>77354.75</v>
      </c>
      <c r="E74" s="198">
        <f t="shared" si="34"/>
        <v>153865.01</v>
      </c>
      <c r="F74" s="198">
        <f t="shared" si="34"/>
        <v>229527.34</v>
      </c>
      <c r="G74" s="198">
        <f t="shared" si="31"/>
        <v>304338.28999999998</v>
      </c>
      <c r="H74" s="198">
        <f t="shared" si="31"/>
        <v>378294.39</v>
      </c>
      <c r="I74" s="198">
        <f t="shared" si="31"/>
        <v>451392.16</v>
      </c>
      <c r="J74" s="198">
        <f t="shared" ref="J74:K74" si="35">J27</f>
        <v>523628.1</v>
      </c>
      <c r="K74" s="198">
        <f t="shared" si="35"/>
        <v>594998.69999999995</v>
      </c>
      <c r="L74" s="198">
        <f t="shared" ref="L74:O74" si="36">L27</f>
        <v>665500.43999999994</v>
      </c>
      <c r="M74" s="198">
        <f t="shared" si="36"/>
        <v>0</v>
      </c>
      <c r="N74" s="198">
        <f t="shared" si="36"/>
        <v>0</v>
      </c>
      <c r="O74" s="198">
        <f t="shared" si="36"/>
        <v>0</v>
      </c>
      <c r="P74" s="207">
        <f t="shared" si="21"/>
        <v>153.86501000000001</v>
      </c>
      <c r="Q74" s="152">
        <f t="shared" si="4"/>
        <v>226270.1496</v>
      </c>
      <c r="R74" s="290">
        <f t="shared" si="3"/>
        <v>226270</v>
      </c>
    </row>
    <row r="75" spans="1:18" ht="17.45" thickBot="1">
      <c r="A75" s="234"/>
      <c r="B75" s="233">
        <v>426118</v>
      </c>
      <c r="C75" s="232" t="s">
        <v>375</v>
      </c>
      <c r="D75" s="198">
        <f t="shared" si="34"/>
        <v>227043.25</v>
      </c>
      <c r="E75" s="198">
        <f t="shared" si="34"/>
        <v>454086.5</v>
      </c>
      <c r="F75" s="198">
        <f t="shared" si="34"/>
        <v>681129.75</v>
      </c>
      <c r="G75" s="198">
        <f>G28</f>
        <v>908173</v>
      </c>
      <c r="H75" s="198">
        <f t="shared" ref="H75:I75" si="37">H28</f>
        <v>1135216.25</v>
      </c>
      <c r="I75" s="198">
        <f t="shared" si="37"/>
        <v>1362259.5</v>
      </c>
      <c r="J75" s="198">
        <f>J28</f>
        <v>1589302.75</v>
      </c>
      <c r="K75" s="198">
        <f>K28</f>
        <v>1816346</v>
      </c>
      <c r="L75" s="198">
        <f>L28</f>
        <v>2043389.25</v>
      </c>
      <c r="M75" s="198">
        <v>0</v>
      </c>
      <c r="N75" s="198">
        <v>0</v>
      </c>
      <c r="O75" s="198">
        <v>2724519</v>
      </c>
      <c r="P75" s="207">
        <f t="shared" si="21"/>
        <v>454.0865</v>
      </c>
      <c r="Q75" s="152">
        <f t="shared" si="4"/>
        <v>694752.34500000009</v>
      </c>
      <c r="R75" s="290">
        <f t="shared" si="3"/>
        <v>694752</v>
      </c>
    </row>
    <row r="76" spans="1:18" s="196" customFormat="1" ht="17.45" thickBot="1">
      <c r="A76" s="1067" t="s">
        <v>5221</v>
      </c>
      <c r="B76" s="1068"/>
      <c r="C76" s="1069"/>
      <c r="D76" s="231">
        <f t="shared" ref="D76:I76" si="38">SUM(D60:D75)</f>
        <v>432860.2</v>
      </c>
      <c r="E76" s="231">
        <f t="shared" si="38"/>
        <v>853345.99</v>
      </c>
      <c r="F76" s="231">
        <f t="shared" si="38"/>
        <v>1186927.4100000001</v>
      </c>
      <c r="G76" s="231">
        <f t="shared" si="38"/>
        <v>1646812.56</v>
      </c>
      <c r="H76" s="231">
        <f t="shared" si="38"/>
        <v>2354017.6799999997</v>
      </c>
      <c r="I76" s="231">
        <f t="shared" si="38"/>
        <v>2551947.7800000003</v>
      </c>
      <c r="J76" s="229">
        <f>SUM(J60:J75)</f>
        <v>2972305.05</v>
      </c>
      <c r="K76" s="229">
        <f>SUM(K60:K75)</f>
        <v>4852066.58</v>
      </c>
      <c r="L76" s="229">
        <f>SUM(L60:L75)</f>
        <v>4604485.2799999993</v>
      </c>
      <c r="M76" s="229">
        <f>SUM(M60:M74)</f>
        <v>0</v>
      </c>
      <c r="N76" s="229">
        <f>SUM(N60:N74)</f>
        <v>0</v>
      </c>
      <c r="O76" s="229">
        <f>SUM(O60:O75)</f>
        <v>2724519</v>
      </c>
      <c r="P76" s="207">
        <f t="shared" si="21"/>
        <v>853.34599000000003</v>
      </c>
      <c r="Q76" s="152">
        <f t="shared" ref="Q76:Q123" si="39">L76*34%</f>
        <v>1565524.9951999998</v>
      </c>
      <c r="R76" s="290">
        <f t="shared" ref="R76:R123" si="40">ROUND(Q76,0)</f>
        <v>1565525</v>
      </c>
    </row>
    <row r="77" spans="1:18" s="196" customFormat="1" ht="17.45" thickBot="1">
      <c r="A77" s="1072" t="s">
        <v>5222</v>
      </c>
      <c r="B77" s="1073"/>
      <c r="C77" s="1074"/>
      <c r="D77" s="225"/>
      <c r="E77" s="225"/>
      <c r="F77" s="225"/>
      <c r="G77" s="226"/>
      <c r="H77" s="226"/>
      <c r="I77" s="225"/>
      <c r="J77" s="225"/>
      <c r="K77" s="225"/>
      <c r="L77" s="225"/>
      <c r="M77" s="225"/>
      <c r="N77" s="225"/>
      <c r="O77" s="225"/>
      <c r="P77" s="207">
        <f t="shared" si="7"/>
        <v>0</v>
      </c>
      <c r="Q77" s="152">
        <f t="shared" si="39"/>
        <v>0</v>
      </c>
      <c r="R77" s="290">
        <f t="shared" si="40"/>
        <v>0</v>
      </c>
    </row>
    <row r="78" spans="1:18">
      <c r="A78" s="1089" t="s">
        <v>5223</v>
      </c>
      <c r="B78" s="224">
        <v>33611</v>
      </c>
      <c r="C78" s="223" t="s">
        <v>1557</v>
      </c>
      <c r="D78" s="198">
        <f>D31</f>
        <v>0</v>
      </c>
      <c r="E78" s="198">
        <v>0</v>
      </c>
      <c r="F78" s="198">
        <f>F31</f>
        <v>4097.53</v>
      </c>
      <c r="G78" s="198">
        <f>G31</f>
        <v>853908.84</v>
      </c>
      <c r="H78" s="198">
        <f>H31</f>
        <v>1423181.4</v>
      </c>
      <c r="I78" s="198">
        <f>I31</f>
        <v>0</v>
      </c>
      <c r="J78" s="198">
        <v>0</v>
      </c>
      <c r="K78" s="198">
        <v>0</v>
      </c>
      <c r="L78" s="198">
        <f>L31</f>
        <v>395364.68</v>
      </c>
      <c r="M78" s="198">
        <v>0</v>
      </c>
      <c r="N78" s="198">
        <v>0</v>
      </c>
      <c r="O78" s="174">
        <f>O31</f>
        <v>0</v>
      </c>
      <c r="P78" s="207">
        <f t="shared" ref="P78:P123" si="41">D78/1000</f>
        <v>0</v>
      </c>
      <c r="Q78" s="152">
        <f t="shared" si="39"/>
        <v>134423.99120000002</v>
      </c>
      <c r="R78" s="290">
        <f t="shared" si="40"/>
        <v>134424</v>
      </c>
    </row>
    <row r="79" spans="1:18">
      <c r="A79" s="1089"/>
      <c r="B79" s="222">
        <v>33612</v>
      </c>
      <c r="C79" s="206" t="s">
        <v>1559</v>
      </c>
      <c r="D79" s="198">
        <f>D32</f>
        <v>0</v>
      </c>
      <c r="E79" s="198">
        <v>0</v>
      </c>
      <c r="F79" s="198">
        <f>F32</f>
        <v>0</v>
      </c>
      <c r="G79" s="198">
        <f t="shared" ref="G79:I82" si="42">G32</f>
        <v>4097.53</v>
      </c>
      <c r="H79" s="198">
        <f t="shared" si="42"/>
        <v>4097.53</v>
      </c>
      <c r="I79" s="198">
        <f t="shared" si="42"/>
        <v>167006.07999999999</v>
      </c>
      <c r="J79" s="174">
        <f>J32</f>
        <v>167006.07999999999</v>
      </c>
      <c r="K79" s="198">
        <f>K32</f>
        <v>907863.88</v>
      </c>
      <c r="L79" s="198">
        <f>L32</f>
        <v>2494.36</v>
      </c>
      <c r="M79" s="174">
        <v>12400</v>
      </c>
      <c r="N79" s="174">
        <v>12400</v>
      </c>
      <c r="O79" s="174">
        <f>O32</f>
        <v>0</v>
      </c>
      <c r="P79" s="207">
        <f t="shared" si="41"/>
        <v>0</v>
      </c>
      <c r="Q79" s="152">
        <f t="shared" si="39"/>
        <v>848.08240000000012</v>
      </c>
      <c r="R79" s="290">
        <f t="shared" si="40"/>
        <v>848</v>
      </c>
    </row>
    <row r="80" spans="1:18">
      <c r="A80" s="221"/>
      <c r="B80" s="220">
        <v>33613</v>
      </c>
      <c r="C80" s="205" t="s">
        <v>4630</v>
      </c>
      <c r="D80" s="198">
        <f>D33</f>
        <v>0</v>
      </c>
      <c r="E80" s="198">
        <v>0</v>
      </c>
      <c r="F80" s="198">
        <f>F33</f>
        <v>0</v>
      </c>
      <c r="G80" s="198">
        <f t="shared" si="42"/>
        <v>0</v>
      </c>
      <c r="H80" s="198">
        <f t="shared" si="42"/>
        <v>0</v>
      </c>
      <c r="I80" s="198">
        <f t="shared" si="42"/>
        <v>0</v>
      </c>
      <c r="J80" s="198">
        <v>0</v>
      </c>
      <c r="K80" s="198">
        <v>0</v>
      </c>
      <c r="L80" s="198">
        <f>L33</f>
        <v>0</v>
      </c>
      <c r="M80" s="198">
        <v>0</v>
      </c>
      <c r="N80" s="198">
        <v>0</v>
      </c>
      <c r="O80" s="198">
        <f>O33</f>
        <v>0</v>
      </c>
      <c r="P80" s="207">
        <f t="shared" si="41"/>
        <v>0</v>
      </c>
      <c r="Q80" s="152">
        <f t="shared" si="39"/>
        <v>0</v>
      </c>
      <c r="R80" s="290">
        <f t="shared" si="40"/>
        <v>0</v>
      </c>
    </row>
    <row r="81" spans="1:18">
      <c r="A81" s="221"/>
      <c r="B81" s="220">
        <v>211161</v>
      </c>
      <c r="C81" s="205" t="s">
        <v>5224</v>
      </c>
      <c r="D81" s="198">
        <f>D34</f>
        <v>284636.28000000003</v>
      </c>
      <c r="E81" s="198">
        <f>E34</f>
        <v>284636.28000000003</v>
      </c>
      <c r="F81" s="198">
        <f>F34</f>
        <v>853908.84</v>
      </c>
      <c r="G81" s="198">
        <f t="shared" si="42"/>
        <v>0</v>
      </c>
      <c r="H81" s="198">
        <f t="shared" si="42"/>
        <v>0</v>
      </c>
      <c r="I81" s="198">
        <f t="shared" si="42"/>
        <v>1707817.68</v>
      </c>
      <c r="J81" s="198">
        <v>2002978.65</v>
      </c>
      <c r="K81" s="198">
        <f>K34</f>
        <v>2298139.62</v>
      </c>
      <c r="L81" s="198">
        <f>L34</f>
        <v>2593300.59</v>
      </c>
      <c r="M81" s="198">
        <v>0</v>
      </c>
      <c r="N81" s="198">
        <v>0</v>
      </c>
      <c r="O81" s="198">
        <v>3365908.92</v>
      </c>
      <c r="P81" s="207">
        <f>E81/1000</f>
        <v>284.63628000000006</v>
      </c>
      <c r="Q81" s="152">
        <f t="shared" si="39"/>
        <v>881722.20059999998</v>
      </c>
      <c r="R81" s="290">
        <f t="shared" si="40"/>
        <v>881722</v>
      </c>
    </row>
    <row r="82" spans="1:18" ht="17.45" thickBot="1">
      <c r="A82" s="221"/>
      <c r="B82" s="220">
        <v>33614</v>
      </c>
      <c r="C82" s="205" t="s">
        <v>5272</v>
      </c>
      <c r="D82" s="282">
        <v>0</v>
      </c>
      <c r="E82" s="282">
        <v>0</v>
      </c>
      <c r="F82" s="282">
        <f>F35</f>
        <v>209184.26</v>
      </c>
      <c r="G82" s="198">
        <f t="shared" si="42"/>
        <v>209184.26</v>
      </c>
      <c r="H82" s="198">
        <f t="shared" si="42"/>
        <v>209184.26</v>
      </c>
      <c r="I82" s="198">
        <f t="shared" si="42"/>
        <v>0</v>
      </c>
      <c r="J82" s="152"/>
      <c r="K82" s="152"/>
      <c r="L82" s="152"/>
      <c r="M82" s="152"/>
      <c r="N82" s="152"/>
      <c r="O82" s="152"/>
      <c r="P82" s="207"/>
      <c r="Q82" s="152">
        <f t="shared" si="39"/>
        <v>0</v>
      </c>
      <c r="R82" s="290">
        <f t="shared" si="40"/>
        <v>0</v>
      </c>
    </row>
    <row r="83" spans="1:18" s="196" customFormat="1" ht="17.45" thickBot="1">
      <c r="A83" s="1077" t="s">
        <v>5225</v>
      </c>
      <c r="B83" s="1078"/>
      <c r="C83" s="1079"/>
      <c r="D83" s="219">
        <f>SUM(D78:D81)</f>
        <v>284636.28000000003</v>
      </c>
      <c r="E83" s="219">
        <f>SUM(E78:E81)</f>
        <v>284636.28000000003</v>
      </c>
      <c r="F83" s="219">
        <f t="shared" ref="F83:K83" si="43">SUM(F78:F82)</f>
        <v>1067190.6299999999</v>
      </c>
      <c r="G83" s="219">
        <f t="shared" si="43"/>
        <v>1067190.6299999999</v>
      </c>
      <c r="H83" s="219">
        <f t="shared" si="43"/>
        <v>1636463.19</v>
      </c>
      <c r="I83" s="219">
        <f t="shared" si="43"/>
        <v>1874823.76</v>
      </c>
      <c r="J83" s="217">
        <f t="shared" si="43"/>
        <v>2169984.73</v>
      </c>
      <c r="K83" s="217">
        <f t="shared" si="43"/>
        <v>3206003.5</v>
      </c>
      <c r="L83" s="217">
        <f>SUM(L78:L82)</f>
        <v>2991159.63</v>
      </c>
      <c r="M83" s="214">
        <f t="shared" ref="M83:N83" si="44">M78+M79</f>
        <v>12400</v>
      </c>
      <c r="N83" s="215">
        <f t="shared" si="44"/>
        <v>12400</v>
      </c>
      <c r="O83" s="214">
        <f>SUM(O78:O81)</f>
        <v>3365908.92</v>
      </c>
      <c r="P83" s="207">
        <f>E83/1000</f>
        <v>284.63628000000006</v>
      </c>
      <c r="Q83" s="152">
        <f t="shared" si="39"/>
        <v>1016994.2742</v>
      </c>
      <c r="R83" s="290">
        <f t="shared" si="40"/>
        <v>1016994</v>
      </c>
    </row>
    <row r="84" spans="1:18" ht="17.45" thickBot="1">
      <c r="A84" s="213"/>
      <c r="B84" s="212"/>
      <c r="C84" s="21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207">
        <f t="shared" si="41"/>
        <v>0</v>
      </c>
      <c r="Q84" s="152">
        <f t="shared" si="39"/>
        <v>0</v>
      </c>
      <c r="R84" s="290">
        <f t="shared" si="40"/>
        <v>0</v>
      </c>
    </row>
    <row r="85" spans="1:18" s="206" customFormat="1" ht="17.45" thickBot="1">
      <c r="A85" s="1080" t="s">
        <v>5240</v>
      </c>
      <c r="B85" s="1081"/>
      <c r="C85" s="1082"/>
      <c r="D85" s="208">
        <f t="shared" ref="D85:O85" si="45">D58+D76-D83</f>
        <v>3971790.9700000007</v>
      </c>
      <c r="E85" s="208">
        <f t="shared" si="45"/>
        <v>8456503.5999999978</v>
      </c>
      <c r="F85" s="208">
        <f t="shared" si="45"/>
        <v>8627298.0600000061</v>
      </c>
      <c r="G85" s="209">
        <f t="shared" si="45"/>
        <v>11043886.669999998</v>
      </c>
      <c r="H85" s="208">
        <f t="shared" si="45"/>
        <v>9731362.9600000028</v>
      </c>
      <c r="I85" s="209">
        <f t="shared" si="45"/>
        <v>13490058.719999993</v>
      </c>
      <c r="J85" s="208">
        <f t="shared" si="45"/>
        <v>14174585.370000001</v>
      </c>
      <c r="K85" s="208">
        <f t="shared" si="45"/>
        <v>13422810.590000004</v>
      </c>
      <c r="L85" s="208">
        <f t="shared" si="45"/>
        <v>11710691.549999997</v>
      </c>
      <c r="M85" s="208">
        <f t="shared" si="45"/>
        <v>-12400</v>
      </c>
      <c r="N85" s="208">
        <f t="shared" si="45"/>
        <v>-12400</v>
      </c>
      <c r="O85" s="208">
        <f t="shared" si="45"/>
        <v>-641389.91999999993</v>
      </c>
      <c r="P85" s="207">
        <f>E85/1000</f>
        <v>8456.5035999999982</v>
      </c>
      <c r="Q85" s="152">
        <f t="shared" si="39"/>
        <v>3981635.1269999994</v>
      </c>
      <c r="R85" s="290">
        <f t="shared" si="40"/>
        <v>3981635</v>
      </c>
    </row>
    <row r="86" spans="1:18" ht="17.45" thickBot="1">
      <c r="A86" s="203" t="s">
        <v>5241</v>
      </c>
      <c r="B86" s="202"/>
      <c r="C86" s="211"/>
      <c r="D86" s="210">
        <f t="shared" ref="D86:N86" si="46">D85*30%</f>
        <v>1191537.2910000002</v>
      </c>
      <c r="E86" s="210">
        <f t="shared" si="46"/>
        <v>2536951.0799999991</v>
      </c>
      <c r="F86" s="210">
        <f t="shared" si="46"/>
        <v>2588189.4180000019</v>
      </c>
      <c r="G86" s="210">
        <f t="shared" si="46"/>
        <v>3313166.0009999992</v>
      </c>
      <c r="H86" s="210">
        <f t="shared" si="46"/>
        <v>2919408.8880000007</v>
      </c>
      <c r="I86" s="210">
        <f t="shared" si="46"/>
        <v>4047017.6159999976</v>
      </c>
      <c r="J86" s="210">
        <f t="shared" si="46"/>
        <v>4252375.6110000005</v>
      </c>
      <c r="K86" s="210">
        <f t="shared" si="46"/>
        <v>4026843.1770000011</v>
      </c>
      <c r="L86" s="210">
        <f t="shared" si="46"/>
        <v>3513207.4649999989</v>
      </c>
      <c r="M86" s="210">
        <f t="shared" si="46"/>
        <v>-3720</v>
      </c>
      <c r="N86" s="210">
        <f t="shared" si="46"/>
        <v>-3720</v>
      </c>
      <c r="O86" s="210">
        <v>0</v>
      </c>
      <c r="P86" s="207">
        <f>E86/1000</f>
        <v>2536.9510799999994</v>
      </c>
      <c r="Q86" s="152">
        <f t="shared" si="39"/>
        <v>1194490.5380999998</v>
      </c>
      <c r="R86" s="290">
        <f t="shared" si="40"/>
        <v>1194491</v>
      </c>
    </row>
    <row r="87" spans="1:18" s="206" customFormat="1" ht="17.45" thickBot="1">
      <c r="A87" s="1080" t="s">
        <v>5228</v>
      </c>
      <c r="B87" s="1081"/>
      <c r="C87" s="1082"/>
      <c r="D87" s="208">
        <f t="shared" ref="D87:O87" si="47">D85-D86</f>
        <v>2780253.6790000005</v>
      </c>
      <c r="E87" s="208">
        <f t="shared" si="47"/>
        <v>5919552.5199999986</v>
      </c>
      <c r="F87" s="208">
        <f t="shared" si="47"/>
        <v>6039108.6420000046</v>
      </c>
      <c r="G87" s="209">
        <f t="shared" si="47"/>
        <v>7730720.6689999988</v>
      </c>
      <c r="H87" s="208">
        <f t="shared" si="47"/>
        <v>6811954.0720000025</v>
      </c>
      <c r="I87" s="209">
        <f t="shared" si="47"/>
        <v>9443041.1039999947</v>
      </c>
      <c r="J87" s="208">
        <f t="shared" si="47"/>
        <v>9922209.7589999996</v>
      </c>
      <c r="K87" s="208">
        <f t="shared" si="47"/>
        <v>9395967.4130000025</v>
      </c>
      <c r="L87" s="208">
        <f t="shared" si="47"/>
        <v>8197484.0849999981</v>
      </c>
      <c r="M87" s="208">
        <f t="shared" si="47"/>
        <v>-8680</v>
      </c>
      <c r="N87" s="208">
        <f t="shared" si="47"/>
        <v>-8680</v>
      </c>
      <c r="O87" s="208">
        <f t="shared" si="47"/>
        <v>-641389.91999999993</v>
      </c>
      <c r="P87" s="207">
        <f>E87/1000</f>
        <v>5919.5525199999984</v>
      </c>
      <c r="Q87" s="152">
        <f t="shared" si="39"/>
        <v>2787144.5888999994</v>
      </c>
      <c r="R87" s="290">
        <f t="shared" si="40"/>
        <v>2787145</v>
      </c>
    </row>
    <row r="88" spans="1:18">
      <c r="A88" s="185" t="s">
        <v>5242</v>
      </c>
      <c r="B88" s="184"/>
      <c r="C88" s="184"/>
      <c r="D88" s="178">
        <f t="shared" ref="D88:O88" si="48">IF(D87&gt;0,D87*15%,0)</f>
        <v>417038.05185000005</v>
      </c>
      <c r="E88" s="174">
        <f t="shared" si="48"/>
        <v>887932.87799999979</v>
      </c>
      <c r="F88" s="174">
        <f t="shared" si="48"/>
        <v>905866.29630000063</v>
      </c>
      <c r="G88" s="174">
        <f t="shared" si="48"/>
        <v>1159608.1003499997</v>
      </c>
      <c r="H88" s="174">
        <f t="shared" si="48"/>
        <v>1021793.1108000004</v>
      </c>
      <c r="I88" s="174">
        <f t="shared" si="48"/>
        <v>1416456.1655999993</v>
      </c>
      <c r="J88" s="174">
        <f t="shared" si="48"/>
        <v>1488331.4638499999</v>
      </c>
      <c r="K88" s="174">
        <f t="shared" si="48"/>
        <v>1409395.1119500003</v>
      </c>
      <c r="L88" s="174">
        <f t="shared" si="48"/>
        <v>1229622.6127499996</v>
      </c>
      <c r="M88" s="174">
        <f t="shared" si="48"/>
        <v>0</v>
      </c>
      <c r="N88" s="174">
        <v>424965.54029999947</v>
      </c>
      <c r="O88" s="174">
        <f t="shared" si="48"/>
        <v>0</v>
      </c>
      <c r="P88" s="207">
        <f>E88/1000</f>
        <v>887.93287799999985</v>
      </c>
      <c r="Q88" s="152">
        <f t="shared" si="39"/>
        <v>418071.6883349999</v>
      </c>
      <c r="R88" s="290">
        <f t="shared" si="40"/>
        <v>418072</v>
      </c>
    </row>
    <row r="89" spans="1:18" ht="17.45" thickBot="1">
      <c r="A89" s="205" t="s">
        <v>5243</v>
      </c>
      <c r="B89" s="204"/>
      <c r="C89" s="204"/>
      <c r="D89" s="174">
        <f>IF(D87&gt;D90,((D87-(D90*1))*0.1),0)</f>
        <v>276025.36790000007</v>
      </c>
      <c r="E89" s="174">
        <f t="shared" ref="E89:O89" si="49">IF(E87&gt;E90,((E87-(E90*1))*0.1),0)</f>
        <v>587955.25199999986</v>
      </c>
      <c r="F89" s="174">
        <f t="shared" si="49"/>
        <v>597910.86420000053</v>
      </c>
      <c r="G89" s="174">
        <f t="shared" si="49"/>
        <v>765072.06689999998</v>
      </c>
      <c r="H89" s="174">
        <f t="shared" si="49"/>
        <v>671195.40720000025</v>
      </c>
      <c r="I89" s="174">
        <f t="shared" si="49"/>
        <v>932304.11039999954</v>
      </c>
      <c r="J89" s="174">
        <f t="shared" si="49"/>
        <v>978220.97589999996</v>
      </c>
      <c r="K89" s="174">
        <f t="shared" si="49"/>
        <v>923596.74130000034</v>
      </c>
      <c r="L89" s="174">
        <f t="shared" si="49"/>
        <v>801748.4084999999</v>
      </c>
      <c r="M89" s="174">
        <f t="shared" si="49"/>
        <v>0</v>
      </c>
      <c r="N89" s="174">
        <v>261310.36019999968</v>
      </c>
      <c r="O89" s="174">
        <f t="shared" si="49"/>
        <v>0</v>
      </c>
      <c r="P89" s="207">
        <f>E89/1000</f>
        <v>587.95525199999986</v>
      </c>
      <c r="Q89" s="152">
        <f t="shared" si="39"/>
        <v>272594.45889000001</v>
      </c>
      <c r="R89" s="290">
        <f t="shared" si="40"/>
        <v>272594</v>
      </c>
    </row>
    <row r="90" spans="1:18" ht="17.45" hidden="1" thickBot="1">
      <c r="B90" s="181"/>
      <c r="C90" s="181"/>
      <c r="D90" s="151">
        <f t="shared" ref="D90:O90" si="50">20000*D5</f>
        <v>20000</v>
      </c>
      <c r="E90" s="151">
        <f t="shared" si="50"/>
        <v>40000</v>
      </c>
      <c r="F90" s="151">
        <f t="shared" si="50"/>
        <v>60000</v>
      </c>
      <c r="G90" s="151">
        <f t="shared" si="50"/>
        <v>80000</v>
      </c>
      <c r="H90" s="151">
        <f t="shared" si="50"/>
        <v>100000</v>
      </c>
      <c r="I90" s="151">
        <f t="shared" si="50"/>
        <v>120000</v>
      </c>
      <c r="J90" s="151">
        <f t="shared" si="50"/>
        <v>140000</v>
      </c>
      <c r="K90" s="151">
        <f t="shared" si="50"/>
        <v>160000</v>
      </c>
      <c r="L90" s="151">
        <f t="shared" si="50"/>
        <v>180000</v>
      </c>
      <c r="M90" s="151">
        <f t="shared" si="50"/>
        <v>200000</v>
      </c>
      <c r="N90" s="151">
        <f t="shared" si="50"/>
        <v>220000</v>
      </c>
      <c r="O90" s="151">
        <f t="shared" si="50"/>
        <v>240000</v>
      </c>
      <c r="P90" s="207">
        <f t="shared" si="41"/>
        <v>20</v>
      </c>
      <c r="Q90" s="152">
        <f t="shared" si="39"/>
        <v>61200.000000000007</v>
      </c>
      <c r="R90" s="290">
        <f t="shared" si="40"/>
        <v>61200</v>
      </c>
    </row>
    <row r="91" spans="1:18" ht="17.45" thickBot="1">
      <c r="A91" s="1090" t="s">
        <v>5244</v>
      </c>
      <c r="B91" s="1091"/>
      <c r="C91" s="1096"/>
      <c r="D91" s="180">
        <f t="shared" ref="D91:O91" si="51">D88+D89</f>
        <v>693063.41975000012</v>
      </c>
      <c r="E91" s="180">
        <f t="shared" si="51"/>
        <v>1475888.1299999997</v>
      </c>
      <c r="F91" s="180">
        <f t="shared" si="51"/>
        <v>1503777.1605000012</v>
      </c>
      <c r="G91" s="180">
        <f t="shared" si="51"/>
        <v>1924680.1672499997</v>
      </c>
      <c r="H91" s="180">
        <f t="shared" si="51"/>
        <v>1692988.5180000006</v>
      </c>
      <c r="I91" s="180">
        <f t="shared" si="51"/>
        <v>2348760.2759999987</v>
      </c>
      <c r="J91" s="180">
        <f t="shared" si="51"/>
        <v>2466552.4397499999</v>
      </c>
      <c r="K91" s="180">
        <f t="shared" si="51"/>
        <v>2332991.8532500006</v>
      </c>
      <c r="L91" s="180">
        <f t="shared" si="51"/>
        <v>2031371.0212499995</v>
      </c>
      <c r="M91" s="180">
        <f t="shared" si="51"/>
        <v>0</v>
      </c>
      <c r="N91" s="180">
        <f t="shared" si="51"/>
        <v>686275.90049999917</v>
      </c>
      <c r="O91" s="180">
        <f t="shared" si="51"/>
        <v>0</v>
      </c>
      <c r="P91" s="207">
        <f>E91/1000</f>
        <v>1475.8881299999996</v>
      </c>
      <c r="Q91" s="152">
        <f t="shared" si="39"/>
        <v>690666.14722499985</v>
      </c>
      <c r="R91" s="290">
        <f t="shared" si="40"/>
        <v>690666</v>
      </c>
    </row>
    <row r="92" spans="1:18">
      <c r="A92" s="203"/>
      <c r="B92" s="202"/>
      <c r="C92" s="20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207">
        <f t="shared" si="41"/>
        <v>0</v>
      </c>
      <c r="Q92" s="152">
        <f t="shared" si="39"/>
        <v>0</v>
      </c>
      <c r="R92" s="290">
        <f t="shared" si="40"/>
        <v>0</v>
      </c>
    </row>
    <row r="93" spans="1:18">
      <c r="A93" s="194" t="s">
        <v>5245</v>
      </c>
      <c r="B93" s="193"/>
      <c r="C93" s="184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207">
        <f t="shared" si="41"/>
        <v>0</v>
      </c>
      <c r="Q93" s="152">
        <f t="shared" si="39"/>
        <v>0</v>
      </c>
      <c r="R93" s="290">
        <f t="shared" si="40"/>
        <v>0</v>
      </c>
    </row>
    <row r="94" spans="1:18">
      <c r="A94" s="201" t="s">
        <v>5246</v>
      </c>
      <c r="B94" s="184"/>
      <c r="C94" s="184">
        <f>C88*4%</f>
        <v>0</v>
      </c>
      <c r="D94" s="187">
        <v>16681.52</v>
      </c>
      <c r="E94" s="187">
        <v>35517.315119999992</v>
      </c>
      <c r="F94" s="187">
        <v>36234.651852000025</v>
      </c>
      <c r="G94" s="187">
        <v>46384.324013999991</v>
      </c>
      <c r="H94" s="187">
        <v>40871.724432000017</v>
      </c>
      <c r="I94" s="187">
        <v>56658.246624000065</v>
      </c>
      <c r="J94" s="187">
        <v>59533.258554</v>
      </c>
      <c r="K94" s="187">
        <v>56375.804478000013</v>
      </c>
      <c r="L94" s="187">
        <v>49184.904509999986</v>
      </c>
      <c r="M94" s="187">
        <v>9932.698188000033</v>
      </c>
      <c r="N94" s="187">
        <v>16998.621611999981</v>
      </c>
      <c r="O94" s="187">
        <v>0</v>
      </c>
      <c r="P94" s="207">
        <f t="shared" ref="P94:P99" si="52">E94/1000</f>
        <v>35.517315119999992</v>
      </c>
      <c r="Q94" s="152">
        <f t="shared" si="39"/>
        <v>16722.867533399996</v>
      </c>
      <c r="R94" s="290">
        <f t="shared" si="40"/>
        <v>16723</v>
      </c>
    </row>
    <row r="95" spans="1:18" s="196" customFormat="1">
      <c r="A95" s="199" t="s">
        <v>5214</v>
      </c>
      <c r="B95" s="200">
        <v>411111</v>
      </c>
      <c r="C95" s="199" t="str">
        <f>A95</f>
        <v>Salario Maternidade  - Prorrogação</v>
      </c>
      <c r="D95" s="187">
        <v>15645.08</v>
      </c>
      <c r="E95" s="187">
        <v>16974.7</v>
      </c>
      <c r="F95" s="187">
        <v>16974.7</v>
      </c>
      <c r="G95" s="187">
        <v>16974.7</v>
      </c>
      <c r="H95" s="187">
        <v>28951.56</v>
      </c>
      <c r="I95" s="187">
        <v>42771.01</v>
      </c>
      <c r="J95" s="198">
        <v>44613.599999999999</v>
      </c>
      <c r="K95" s="198">
        <v>61890.36</v>
      </c>
      <c r="L95" s="198">
        <v>79762.87</v>
      </c>
      <c r="M95" s="174">
        <v>33962.03</v>
      </c>
      <c r="N95" s="174">
        <v>55277.71</v>
      </c>
      <c r="O95" s="198">
        <v>91751.42</v>
      </c>
      <c r="P95" s="207">
        <f t="shared" si="52"/>
        <v>16.974700000000002</v>
      </c>
      <c r="Q95" s="152">
        <f t="shared" si="39"/>
        <v>27119.375800000002</v>
      </c>
      <c r="R95" s="290">
        <f t="shared" si="40"/>
        <v>27119</v>
      </c>
    </row>
    <row r="96" spans="1:18" s="196" customFormat="1">
      <c r="A96" s="199" t="s">
        <v>884</v>
      </c>
      <c r="B96" s="200">
        <v>411113</v>
      </c>
      <c r="C96" s="199" t="str">
        <f>A96</f>
        <v>Licença Paternidade Prorrogação</v>
      </c>
      <c r="D96" s="187">
        <v>1100.18</v>
      </c>
      <c r="E96" s="187">
        <v>2788.91</v>
      </c>
      <c r="F96" s="187">
        <v>2788.91</v>
      </c>
      <c r="G96" s="174">
        <v>12156.4</v>
      </c>
      <c r="H96" s="174">
        <v>12156.4</v>
      </c>
      <c r="I96" s="198">
        <v>12156.4</v>
      </c>
      <c r="J96" s="198">
        <v>18144.830000000002</v>
      </c>
      <c r="K96" s="198">
        <v>26594.34</v>
      </c>
      <c r="L96" s="198">
        <v>26594.34</v>
      </c>
      <c r="M96" s="174">
        <v>68363.11</v>
      </c>
      <c r="N96" s="174">
        <v>68363.11</v>
      </c>
      <c r="O96" s="198">
        <v>75514.25</v>
      </c>
      <c r="P96" s="207">
        <f t="shared" si="52"/>
        <v>2.78891</v>
      </c>
      <c r="Q96" s="152">
        <f t="shared" si="39"/>
        <v>9042.0756000000001</v>
      </c>
      <c r="R96" s="290">
        <f t="shared" si="40"/>
        <v>9042</v>
      </c>
    </row>
    <row r="97" spans="1:18" s="196" customFormat="1">
      <c r="A97" s="199" t="s">
        <v>5214</v>
      </c>
      <c r="B97" s="200">
        <v>421110</v>
      </c>
      <c r="C97" s="199" t="str">
        <f>A97</f>
        <v>Salario Maternidade  - Prorrogação</v>
      </c>
      <c r="D97" s="187">
        <v>0</v>
      </c>
      <c r="E97" s="187">
        <v>0</v>
      </c>
      <c r="F97" s="187">
        <v>0</v>
      </c>
      <c r="G97" s="174">
        <v>36693.199999999997</v>
      </c>
      <c r="H97" s="174">
        <v>99485.73</v>
      </c>
      <c r="I97" s="198">
        <v>121190.09</v>
      </c>
      <c r="J97" s="174">
        <v>121190.09</v>
      </c>
      <c r="K97" s="198">
        <v>121190.09</v>
      </c>
      <c r="L97" s="198">
        <v>121190.09</v>
      </c>
      <c r="M97" s="174">
        <v>53008.9</v>
      </c>
      <c r="N97" s="174">
        <v>53008.9</v>
      </c>
      <c r="O97" s="198">
        <v>53008.9</v>
      </c>
      <c r="P97" s="207">
        <f t="shared" si="52"/>
        <v>0</v>
      </c>
      <c r="Q97" s="152">
        <f t="shared" si="39"/>
        <v>41204.630600000004</v>
      </c>
      <c r="R97" s="290">
        <f t="shared" si="40"/>
        <v>41205</v>
      </c>
    </row>
    <row r="98" spans="1:18" s="196" customFormat="1" ht="17.45" thickBot="1">
      <c r="A98" s="199" t="s">
        <v>884</v>
      </c>
      <c r="B98" s="200">
        <v>421112</v>
      </c>
      <c r="C98" s="199" t="str">
        <f>A98</f>
        <v>Licença Paternidade Prorrogação</v>
      </c>
      <c r="D98" s="187">
        <v>0</v>
      </c>
      <c r="E98" s="187">
        <v>2934.49</v>
      </c>
      <c r="F98" s="187">
        <v>2934.49</v>
      </c>
      <c r="G98" s="182">
        <v>2934.49</v>
      </c>
      <c r="H98" s="184">
        <v>2934.49</v>
      </c>
      <c r="I98" s="174">
        <v>2934.49</v>
      </c>
      <c r="J98" s="174">
        <v>2934.49</v>
      </c>
      <c r="K98" s="198">
        <v>2934.49</v>
      </c>
      <c r="L98" s="198">
        <v>2934.49</v>
      </c>
      <c r="M98" s="198">
        <v>23536.07</v>
      </c>
      <c r="N98" s="198">
        <v>23536.07</v>
      </c>
      <c r="O98" s="198">
        <v>23536.07</v>
      </c>
      <c r="P98" s="207">
        <f t="shared" si="52"/>
        <v>2.9344899999999998</v>
      </c>
      <c r="Q98" s="152">
        <f t="shared" si="39"/>
        <v>997.72659999999996</v>
      </c>
      <c r="R98" s="290">
        <f t="shared" si="40"/>
        <v>998</v>
      </c>
    </row>
    <row r="99" spans="1:18" ht="17.45" thickBot="1">
      <c r="A99" s="1090" t="s">
        <v>5247</v>
      </c>
      <c r="B99" s="1091"/>
      <c r="C99" s="1096">
        <f>SUM(C94:C97)</f>
        <v>0</v>
      </c>
      <c r="D99" s="195">
        <f>SUM(D94:D98)</f>
        <v>33426.78</v>
      </c>
      <c r="E99" s="180">
        <f t="shared" ref="E99:I99" si="53">SUM(E94:E98)</f>
        <v>58215.415119999998</v>
      </c>
      <c r="F99" s="195">
        <f t="shared" si="53"/>
        <v>58932.751852000023</v>
      </c>
      <c r="G99" s="195">
        <f t="shared" si="53"/>
        <v>115143.11401399999</v>
      </c>
      <c r="H99" s="195">
        <f t="shared" si="53"/>
        <v>184399.90443200001</v>
      </c>
      <c r="I99" s="195">
        <f t="shared" si="53"/>
        <v>235710.23662400004</v>
      </c>
      <c r="J99" s="195">
        <f>SUM(J94:J98)</f>
        <v>246416.26855400001</v>
      </c>
      <c r="K99" s="195">
        <f>SUM(K94:K98)</f>
        <v>268985.084478</v>
      </c>
      <c r="L99" s="195">
        <f>SUM(L94:L98)</f>
        <v>279666.69450999994</v>
      </c>
      <c r="M99" s="195">
        <f t="shared" ref="M99:N99" si="54">SUM(M94:M98)</f>
        <v>188802.80818800002</v>
      </c>
      <c r="N99" s="195">
        <f t="shared" si="54"/>
        <v>217184.411612</v>
      </c>
      <c r="O99" s="195">
        <f>SUM(O94:O98)</f>
        <v>243810.63999999998</v>
      </c>
      <c r="P99" s="207">
        <f t="shared" si="52"/>
        <v>58.215415119999996</v>
      </c>
      <c r="Q99" s="152">
        <f t="shared" si="39"/>
        <v>95086.676133399989</v>
      </c>
      <c r="R99" s="290">
        <f t="shared" si="40"/>
        <v>95087</v>
      </c>
    </row>
    <row r="100" spans="1:18" ht="17.45" thickBot="1">
      <c r="A100" s="185"/>
      <c r="B100" s="184"/>
      <c r="C100" s="184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207">
        <f t="shared" si="41"/>
        <v>0</v>
      </c>
      <c r="Q100" s="152">
        <f t="shared" si="39"/>
        <v>0</v>
      </c>
      <c r="R100" s="290">
        <f t="shared" si="40"/>
        <v>0</v>
      </c>
    </row>
    <row r="101" spans="1:18" ht="17.45" thickBot="1">
      <c r="A101" s="1090" t="s">
        <v>5248</v>
      </c>
      <c r="B101" s="1091"/>
      <c r="C101" s="1096">
        <f>C91-C99</f>
        <v>0</v>
      </c>
      <c r="D101" s="180">
        <f>D91-D99</f>
        <v>659636.63975000009</v>
      </c>
      <c r="E101" s="180">
        <f>E91-E99</f>
        <v>1417672.7148799996</v>
      </c>
      <c r="F101" s="180">
        <f>F91-F99</f>
        <v>1444844.408648001</v>
      </c>
      <c r="G101" s="180">
        <f t="shared" ref="G101:O101" si="55">IF(G91-G99&gt;0,G91-G99,0)</f>
        <v>1809537.0532359998</v>
      </c>
      <c r="H101" s="180">
        <f t="shared" si="55"/>
        <v>1508588.6135680005</v>
      </c>
      <c r="I101" s="180">
        <f t="shared" si="55"/>
        <v>2113050.0393759985</v>
      </c>
      <c r="J101" s="180">
        <f t="shared" si="55"/>
        <v>2220136.1711959997</v>
      </c>
      <c r="K101" s="180">
        <f t="shared" si="55"/>
        <v>2064006.7687720007</v>
      </c>
      <c r="L101" s="180">
        <f t="shared" si="55"/>
        <v>1751704.3267399995</v>
      </c>
      <c r="M101" s="180">
        <f t="shared" si="55"/>
        <v>0</v>
      </c>
      <c r="N101" s="180">
        <f t="shared" si="55"/>
        <v>469091.48888799921</v>
      </c>
      <c r="O101" s="180">
        <f t="shared" si="55"/>
        <v>0</v>
      </c>
      <c r="P101" s="207">
        <f>E101/1000</f>
        <v>1417.6727148799996</v>
      </c>
      <c r="Q101" s="152">
        <f t="shared" si="39"/>
        <v>595579.4710915999</v>
      </c>
      <c r="R101" s="290">
        <f t="shared" si="40"/>
        <v>595579</v>
      </c>
    </row>
    <row r="102" spans="1:18">
      <c r="A102" s="194" t="s">
        <v>5249</v>
      </c>
      <c r="B102" s="193"/>
      <c r="C102" s="184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207">
        <f t="shared" si="41"/>
        <v>0</v>
      </c>
      <c r="Q102" s="152">
        <f t="shared" si="39"/>
        <v>0</v>
      </c>
      <c r="R102" s="290">
        <f t="shared" si="40"/>
        <v>0</v>
      </c>
    </row>
    <row r="103" spans="1:18">
      <c r="A103" s="185" t="s">
        <v>5250</v>
      </c>
      <c r="B103" s="192"/>
      <c r="C103" s="191">
        <v>0</v>
      </c>
      <c r="D103" s="187">
        <f>C107</f>
        <v>0</v>
      </c>
      <c r="E103" s="190">
        <f>D107</f>
        <v>659636.63975000009</v>
      </c>
      <c r="F103" s="190">
        <f>E105+E107</f>
        <v>1417672.7148799996</v>
      </c>
      <c r="G103" s="190">
        <f>F105+F107</f>
        <v>1444844.408648001</v>
      </c>
      <c r="H103" s="190">
        <f>G105+G107</f>
        <v>1809537.0532359998</v>
      </c>
      <c r="I103" s="191">
        <f t="shared" ref="I103:O103" si="56">H105</f>
        <v>1809537.0532359998</v>
      </c>
      <c r="J103" s="191">
        <f>I105+I107</f>
        <v>2113050.0393759985</v>
      </c>
      <c r="K103" s="190">
        <f>J105+J107</f>
        <v>2220136.1711959997</v>
      </c>
      <c r="L103" s="190">
        <f t="shared" si="56"/>
        <v>2220136.1711959997</v>
      </c>
      <c r="M103" s="190">
        <f t="shared" si="56"/>
        <v>2220136.1711959997</v>
      </c>
      <c r="N103" s="190">
        <f t="shared" si="56"/>
        <v>2220136.1711959997</v>
      </c>
      <c r="O103" s="190">
        <f t="shared" si="56"/>
        <v>2220136.1711959997</v>
      </c>
      <c r="P103" s="207">
        <f t="shared" si="41"/>
        <v>0</v>
      </c>
      <c r="Q103" s="152">
        <f t="shared" si="39"/>
        <v>754846.29820663994</v>
      </c>
      <c r="R103" s="290">
        <f t="shared" si="40"/>
        <v>754846</v>
      </c>
    </row>
    <row r="104" spans="1:18" ht="17.45" thickBot="1">
      <c r="A104" s="185" t="s">
        <v>5251</v>
      </c>
      <c r="B104" s="189"/>
      <c r="C104" s="188"/>
      <c r="D104" s="187">
        <v>0</v>
      </c>
      <c r="E104" s="187">
        <v>0</v>
      </c>
      <c r="F104" s="187">
        <v>0</v>
      </c>
      <c r="G104" s="187">
        <v>0</v>
      </c>
      <c r="H104" s="187">
        <v>0</v>
      </c>
      <c r="I104" s="187">
        <v>0</v>
      </c>
      <c r="J104" s="182">
        <v>0</v>
      </c>
      <c r="K104" s="182">
        <v>0</v>
      </c>
      <c r="L104" s="182">
        <v>0</v>
      </c>
      <c r="M104" s="182">
        <v>0</v>
      </c>
      <c r="N104" s="182">
        <v>0</v>
      </c>
      <c r="O104" s="187">
        <v>0</v>
      </c>
      <c r="P104" s="207">
        <f t="shared" si="41"/>
        <v>0</v>
      </c>
      <c r="Q104" s="152">
        <f t="shared" si="39"/>
        <v>0</v>
      </c>
      <c r="R104" s="290">
        <f t="shared" si="40"/>
        <v>0</v>
      </c>
    </row>
    <row r="105" spans="1:18" ht="17.45" thickBot="1">
      <c r="A105" s="1090" t="s">
        <v>5252</v>
      </c>
      <c r="B105" s="1091">
        <v>0</v>
      </c>
      <c r="C105" s="1096">
        <f t="shared" ref="C105:O105" si="57">SUM(C103:C104)</f>
        <v>0</v>
      </c>
      <c r="D105" s="180">
        <f t="shared" si="57"/>
        <v>0</v>
      </c>
      <c r="E105" s="180">
        <f t="shared" si="57"/>
        <v>659636.63975000009</v>
      </c>
      <c r="F105" s="180">
        <f t="shared" si="57"/>
        <v>1417672.7148799996</v>
      </c>
      <c r="G105" s="180">
        <f t="shared" si="57"/>
        <v>1444844.408648001</v>
      </c>
      <c r="H105" s="186">
        <f t="shared" si="57"/>
        <v>1809537.0532359998</v>
      </c>
      <c r="I105" s="186">
        <f t="shared" si="57"/>
        <v>1809537.0532359998</v>
      </c>
      <c r="J105" s="180">
        <f t="shared" si="57"/>
        <v>2113050.0393759985</v>
      </c>
      <c r="K105" s="180">
        <f t="shared" si="57"/>
        <v>2220136.1711959997</v>
      </c>
      <c r="L105" s="180">
        <f t="shared" si="57"/>
        <v>2220136.1711959997</v>
      </c>
      <c r="M105" s="180">
        <f t="shared" si="57"/>
        <v>2220136.1711959997</v>
      </c>
      <c r="N105" s="180">
        <f t="shared" si="57"/>
        <v>2220136.1711959997</v>
      </c>
      <c r="O105" s="180">
        <f t="shared" si="57"/>
        <v>2220136.1711959997</v>
      </c>
      <c r="P105" s="207">
        <f>E105/1000</f>
        <v>659.63663975000009</v>
      </c>
      <c r="Q105" s="152">
        <f t="shared" si="39"/>
        <v>754846.29820663994</v>
      </c>
      <c r="R105" s="290">
        <f t="shared" si="40"/>
        <v>754846</v>
      </c>
    </row>
    <row r="106" spans="1:18" ht="17.45" thickBot="1">
      <c r="A106" s="185"/>
      <c r="B106" s="184"/>
      <c r="C106" s="184"/>
      <c r="D106" s="183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207">
        <f t="shared" si="41"/>
        <v>0</v>
      </c>
      <c r="Q106" s="152">
        <f t="shared" si="39"/>
        <v>0</v>
      </c>
      <c r="R106" s="290">
        <f t="shared" si="40"/>
        <v>0</v>
      </c>
    </row>
    <row r="107" spans="1:18" ht="17.45" thickBot="1">
      <c r="A107" s="1090" t="s">
        <v>5253</v>
      </c>
      <c r="B107" s="1091"/>
      <c r="C107" s="1096">
        <f t="shared" ref="C107:O107" si="58">C101-C105</f>
        <v>0</v>
      </c>
      <c r="D107" s="180">
        <f t="shared" si="58"/>
        <v>659636.63975000009</v>
      </c>
      <c r="E107" s="180">
        <f t="shared" si="58"/>
        <v>758036.07512999955</v>
      </c>
      <c r="F107" s="180">
        <f t="shared" si="58"/>
        <v>27171.693768001394</v>
      </c>
      <c r="G107" s="180">
        <f t="shared" si="58"/>
        <v>364692.64458799874</v>
      </c>
      <c r="H107" s="180">
        <f t="shared" si="58"/>
        <v>-300948.43966799928</v>
      </c>
      <c r="I107" s="180">
        <f t="shared" si="58"/>
        <v>303512.98613999877</v>
      </c>
      <c r="J107" s="180">
        <f t="shared" si="58"/>
        <v>107086.13182000117</v>
      </c>
      <c r="K107" s="180">
        <f>K101-K105</f>
        <v>-156129.40242399904</v>
      </c>
      <c r="L107" s="180">
        <f t="shared" si="58"/>
        <v>-468431.84445600025</v>
      </c>
      <c r="M107" s="180">
        <f t="shared" si="58"/>
        <v>-2220136.1711959997</v>
      </c>
      <c r="N107" s="180">
        <f t="shared" si="58"/>
        <v>-1751044.6823080005</v>
      </c>
      <c r="O107" s="180">
        <f t="shared" si="58"/>
        <v>-2220136.1711959997</v>
      </c>
      <c r="P107" s="207">
        <f>E107/1000</f>
        <v>758.03607512999952</v>
      </c>
      <c r="Q107" s="152">
        <f t="shared" si="39"/>
        <v>-159266.8271150401</v>
      </c>
      <c r="R107" s="290">
        <f t="shared" si="40"/>
        <v>-159267</v>
      </c>
    </row>
    <row r="108" spans="1:18" ht="17.45" thickBot="1">
      <c r="P108" s="207">
        <f t="shared" si="41"/>
        <v>0</v>
      </c>
      <c r="Q108" s="152">
        <f t="shared" si="39"/>
        <v>0</v>
      </c>
      <c r="R108" s="290">
        <f t="shared" si="40"/>
        <v>0</v>
      </c>
    </row>
    <row r="109" spans="1:18" ht="17.45" thickBot="1">
      <c r="A109" s="1090" t="s">
        <v>5254</v>
      </c>
      <c r="B109" s="1091"/>
      <c r="C109" s="1091"/>
      <c r="D109" s="179" t="s">
        <v>5195</v>
      </c>
      <c r="E109" s="179" t="s">
        <v>5196</v>
      </c>
      <c r="F109" s="179" t="s">
        <v>5197</v>
      </c>
      <c r="G109" s="179" t="s">
        <v>5198</v>
      </c>
      <c r="H109" s="179" t="s">
        <v>5199</v>
      </c>
      <c r="I109" s="179" t="s">
        <v>5200</v>
      </c>
      <c r="J109" s="179" t="s">
        <v>5201</v>
      </c>
      <c r="K109" s="179" t="s">
        <v>5202</v>
      </c>
      <c r="L109" s="179" t="s">
        <v>5203</v>
      </c>
      <c r="M109" s="179" t="s">
        <v>5204</v>
      </c>
      <c r="N109" s="179" t="s">
        <v>5205</v>
      </c>
      <c r="O109" s="179" t="s">
        <v>5206</v>
      </c>
      <c r="P109" s="207"/>
      <c r="Q109" s="152" t="e">
        <f t="shared" si="39"/>
        <v>#VALUE!</v>
      </c>
      <c r="R109" s="290" t="e">
        <f t="shared" si="40"/>
        <v>#VALUE!</v>
      </c>
    </row>
    <row r="110" spans="1:18">
      <c r="A110" s="176" t="s">
        <v>5255</v>
      </c>
      <c r="B110" s="175"/>
      <c r="C110" s="175"/>
      <c r="D110" s="178">
        <v>3693677.7</v>
      </c>
      <c r="E110" s="178">
        <f>IF(E85&lt;0, D110+E85, D110)</f>
        <v>3693677.7</v>
      </c>
      <c r="F110" s="178">
        <f>IF(F85&lt;0, E110+F85, E110)</f>
        <v>3693677.7</v>
      </c>
      <c r="G110" s="178">
        <f>IF(G85&lt;0, F110+G85, F110)</f>
        <v>3693677.7</v>
      </c>
      <c r="H110" s="178">
        <f>IF(H85&lt;0, G110+H85, G110)</f>
        <v>3693677.7</v>
      </c>
      <c r="I110" s="178">
        <f t="shared" ref="I110:O110" si="59">H110+H85</f>
        <v>13425040.660000004</v>
      </c>
      <c r="J110" s="178">
        <f>[358]IRPJ_CSLL_2023!$J$103</f>
        <v>4403156.1400000025</v>
      </c>
      <c r="K110" s="178">
        <f>[358]IRPJ_CSLL_2023!$K$103</f>
        <v>4403156.1400000025</v>
      </c>
      <c r="L110" s="178">
        <f>[358]IRPJ_CSLL_2023!$L$103</f>
        <v>4403156.1399999997</v>
      </c>
      <c r="M110" s="178">
        <f t="shared" si="59"/>
        <v>16113847.689999998</v>
      </c>
      <c r="N110" s="178">
        <f t="shared" si="59"/>
        <v>16101447.689999998</v>
      </c>
      <c r="O110" s="178">
        <f t="shared" si="59"/>
        <v>16089047.689999998</v>
      </c>
      <c r="P110" s="207">
        <f t="shared" si="41"/>
        <v>3693.6777000000002</v>
      </c>
      <c r="Q110" s="152">
        <f t="shared" si="39"/>
        <v>1497073.0876</v>
      </c>
      <c r="R110" s="290">
        <f t="shared" si="40"/>
        <v>1497073</v>
      </c>
    </row>
    <row r="111" spans="1:18">
      <c r="A111" s="176" t="s">
        <v>5256</v>
      </c>
      <c r="B111" s="175"/>
      <c r="C111" s="175"/>
      <c r="D111" s="177">
        <f>D86</f>
        <v>1191537.2910000002</v>
      </c>
      <c r="E111" s="177">
        <f t="shared" ref="E111:L111" si="60">E86</f>
        <v>2536951.0799999991</v>
      </c>
      <c r="F111" s="177">
        <f t="shared" si="60"/>
        <v>2588189.4180000019</v>
      </c>
      <c r="G111" s="177">
        <f t="shared" si="60"/>
        <v>3313166.0009999992</v>
      </c>
      <c r="H111" s="177">
        <f t="shared" si="60"/>
        <v>2919408.8880000007</v>
      </c>
      <c r="I111" s="177">
        <f t="shared" si="60"/>
        <v>4047017.6159999976</v>
      </c>
      <c r="J111" s="177">
        <f t="shared" si="60"/>
        <v>4252375.6110000005</v>
      </c>
      <c r="K111" s="177">
        <f t="shared" si="60"/>
        <v>4026843.1770000011</v>
      </c>
      <c r="L111" s="177">
        <f t="shared" si="60"/>
        <v>3513207.4649999989</v>
      </c>
      <c r="M111" s="174">
        <f t="shared" ref="M111:O112" si="61">L111</f>
        <v>3513207.4649999989</v>
      </c>
      <c r="N111" s="174">
        <f t="shared" si="61"/>
        <v>3513207.4649999989</v>
      </c>
      <c r="O111" s="174">
        <f t="shared" si="61"/>
        <v>3513207.4649999989</v>
      </c>
      <c r="P111" s="207">
        <f t="shared" si="41"/>
        <v>1191.5372910000001</v>
      </c>
      <c r="Q111" s="152">
        <f t="shared" si="39"/>
        <v>1194490.5380999998</v>
      </c>
      <c r="R111" s="290">
        <f t="shared" si="40"/>
        <v>1194491</v>
      </c>
    </row>
    <row r="112" spans="1:18">
      <c r="A112" s="176" t="s">
        <v>5257</v>
      </c>
      <c r="B112" s="175"/>
      <c r="C112" s="175"/>
      <c r="D112" s="174">
        <f t="shared" ref="D112:L112" si="62">D110-D111</f>
        <v>2502140.409</v>
      </c>
      <c r="E112" s="174">
        <f t="shared" si="62"/>
        <v>1156726.620000001</v>
      </c>
      <c r="F112" s="174">
        <f t="shared" si="62"/>
        <v>1105488.2819999983</v>
      </c>
      <c r="G112" s="174">
        <f t="shared" si="62"/>
        <v>380511.69900000095</v>
      </c>
      <c r="H112" s="174">
        <f t="shared" si="62"/>
        <v>774268.81199999945</v>
      </c>
      <c r="I112" s="174">
        <f t="shared" si="62"/>
        <v>9378023.0440000072</v>
      </c>
      <c r="J112" s="174">
        <f t="shared" si="62"/>
        <v>150780.52900000196</v>
      </c>
      <c r="K112" s="174">
        <f t="shared" si="62"/>
        <v>376312.96300000139</v>
      </c>
      <c r="L112" s="174">
        <f t="shared" si="62"/>
        <v>889948.67500000075</v>
      </c>
      <c r="M112" s="174">
        <f t="shared" si="61"/>
        <v>889948.67500000075</v>
      </c>
      <c r="N112" s="174">
        <f t="shared" si="61"/>
        <v>889948.67500000075</v>
      </c>
      <c r="O112" s="174">
        <f t="shared" si="61"/>
        <v>889948.67500000075</v>
      </c>
      <c r="P112" s="207">
        <f t="shared" si="41"/>
        <v>2502.1404090000001</v>
      </c>
      <c r="Q112" s="152">
        <f t="shared" si="39"/>
        <v>302582.54950000026</v>
      </c>
      <c r="R112" s="290">
        <f t="shared" si="40"/>
        <v>302583</v>
      </c>
    </row>
    <row r="113" spans="2:18">
      <c r="P113" s="207">
        <f t="shared" si="41"/>
        <v>0</v>
      </c>
      <c r="Q113" s="152">
        <f t="shared" si="39"/>
        <v>0</v>
      </c>
      <c r="R113" s="290">
        <f t="shared" si="40"/>
        <v>0</v>
      </c>
    </row>
    <row r="114" spans="2:18" ht="17.45" thickBot="1">
      <c r="C114" s="173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207">
        <f t="shared" si="41"/>
        <v>0</v>
      </c>
      <c r="Q114" s="152">
        <f t="shared" si="39"/>
        <v>0</v>
      </c>
      <c r="R114" s="290">
        <f t="shared" si="40"/>
        <v>0</v>
      </c>
    </row>
    <row r="115" spans="2:18" ht="17.45" thickBot="1">
      <c r="B115" s="171" t="s">
        <v>5258</v>
      </c>
      <c r="C115" s="170"/>
      <c r="D115" s="169" t="s">
        <v>5195</v>
      </c>
      <c r="E115" s="169" t="s">
        <v>5196</v>
      </c>
      <c r="F115" s="169" t="s">
        <v>5197</v>
      </c>
      <c r="G115" s="169" t="s">
        <v>5198</v>
      </c>
      <c r="H115" s="169" t="s">
        <v>5199</v>
      </c>
      <c r="I115" s="169" t="s">
        <v>5200</v>
      </c>
      <c r="J115" s="169" t="s">
        <v>5201</v>
      </c>
      <c r="K115" s="169" t="s">
        <v>5202</v>
      </c>
      <c r="L115" s="169" t="s">
        <v>5203</v>
      </c>
      <c r="M115" s="169" t="s">
        <v>5204</v>
      </c>
      <c r="N115" s="169" t="s">
        <v>5205</v>
      </c>
      <c r="O115" s="169" t="s">
        <v>5206</v>
      </c>
      <c r="P115" s="207"/>
      <c r="Q115" s="152" t="e">
        <f t="shared" si="39"/>
        <v>#VALUE!</v>
      </c>
      <c r="R115" s="290" t="e">
        <f t="shared" si="40"/>
        <v>#VALUE!</v>
      </c>
    </row>
    <row r="116" spans="2:18">
      <c r="B116" s="162" t="s">
        <v>5259</v>
      </c>
      <c r="C116" s="168">
        <v>41132</v>
      </c>
      <c r="D116" s="165">
        <v>185479.9</v>
      </c>
      <c r="E116" s="165"/>
      <c r="F116" s="165"/>
      <c r="G116" s="164"/>
      <c r="H116" s="164"/>
      <c r="I116" s="164"/>
      <c r="J116" s="164"/>
      <c r="K116" s="164"/>
      <c r="L116" s="164"/>
      <c r="M116" s="164"/>
      <c r="N116" s="164"/>
      <c r="O116" s="164">
        <f>'[357]12.2022'!H263</f>
        <v>1886772.51</v>
      </c>
      <c r="P116" s="207">
        <f t="shared" si="41"/>
        <v>185.47989999999999</v>
      </c>
      <c r="Q116" s="152">
        <f t="shared" si="39"/>
        <v>0</v>
      </c>
      <c r="R116" s="290">
        <f t="shared" si="40"/>
        <v>0</v>
      </c>
    </row>
    <row r="117" spans="2:18" ht="17.45" thickBot="1">
      <c r="B117" s="167" t="s">
        <v>5259</v>
      </c>
      <c r="C117" s="166">
        <v>42132</v>
      </c>
      <c r="D117" s="165">
        <v>85291.71</v>
      </c>
      <c r="E117" s="165"/>
      <c r="F117" s="165"/>
      <c r="G117" s="164"/>
      <c r="H117" s="164"/>
      <c r="I117" s="164"/>
      <c r="J117" s="164"/>
      <c r="K117" s="164"/>
      <c r="L117" s="164"/>
      <c r="M117" s="164"/>
      <c r="N117" s="164"/>
      <c r="O117" s="164">
        <f>'[357]12.2022'!H318</f>
        <v>866557.95</v>
      </c>
      <c r="P117" s="207">
        <f t="shared" si="41"/>
        <v>85.291710000000009</v>
      </c>
      <c r="Q117" s="152">
        <f t="shared" si="39"/>
        <v>0</v>
      </c>
      <c r="R117" s="290">
        <f t="shared" si="40"/>
        <v>0</v>
      </c>
    </row>
    <row r="118" spans="2:18" ht="17.45" thickBot="1">
      <c r="B118" s="1092" t="s">
        <v>5260</v>
      </c>
      <c r="C118" s="1093"/>
      <c r="D118" s="163">
        <f>SUM(D116:D117)</f>
        <v>270771.61</v>
      </c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>
        <f t="shared" ref="O118" si="63">SUM(O116:O117)</f>
        <v>2753330.46</v>
      </c>
      <c r="P118" s="207">
        <f t="shared" si="41"/>
        <v>270.77161000000001</v>
      </c>
      <c r="Q118" s="152">
        <f t="shared" si="39"/>
        <v>0</v>
      </c>
      <c r="R118" s="290">
        <f t="shared" si="40"/>
        <v>0</v>
      </c>
    </row>
    <row r="119" spans="2:18">
      <c r="B119" s="1094" t="s">
        <v>5261</v>
      </c>
      <c r="C119" s="1095"/>
      <c r="D119" s="161">
        <f t="shared" ref="D119:O119" si="64">D118*0.15</f>
        <v>40615.741499999996</v>
      </c>
      <c r="E119" s="161">
        <f t="shared" si="64"/>
        <v>0</v>
      </c>
      <c r="F119" s="161">
        <f t="shared" si="64"/>
        <v>0</v>
      </c>
      <c r="G119" s="161">
        <f t="shared" si="64"/>
        <v>0</v>
      </c>
      <c r="H119" s="161">
        <f t="shared" si="64"/>
        <v>0</v>
      </c>
      <c r="I119" s="161">
        <f t="shared" si="64"/>
        <v>0</v>
      </c>
      <c r="J119" s="161">
        <f>J118*0.15</f>
        <v>0</v>
      </c>
      <c r="K119" s="161">
        <f t="shared" si="64"/>
        <v>0</v>
      </c>
      <c r="L119" s="161">
        <f t="shared" si="64"/>
        <v>0</v>
      </c>
      <c r="M119" s="161">
        <f t="shared" si="64"/>
        <v>0</v>
      </c>
      <c r="N119" s="161">
        <f t="shared" si="64"/>
        <v>0</v>
      </c>
      <c r="O119" s="161">
        <f t="shared" si="64"/>
        <v>412999.56899999996</v>
      </c>
      <c r="P119" s="207">
        <f t="shared" si="41"/>
        <v>40.615741499999999</v>
      </c>
      <c r="Q119" s="152">
        <f t="shared" si="39"/>
        <v>0</v>
      </c>
      <c r="R119" s="290">
        <f t="shared" si="40"/>
        <v>0</v>
      </c>
    </row>
    <row r="120" spans="2:18">
      <c r="B120" s="162" t="s">
        <v>5262</v>
      </c>
      <c r="C120" s="159"/>
      <c r="D120" s="161">
        <f t="shared" ref="D120:O120" si="65">D88*0.04</f>
        <v>16681.522074</v>
      </c>
      <c r="E120" s="161">
        <f t="shared" si="65"/>
        <v>35517.315119999992</v>
      </c>
      <c r="F120" s="161">
        <f t="shared" si="65"/>
        <v>36234.651852000025</v>
      </c>
      <c r="G120" s="161">
        <f t="shared" si="65"/>
        <v>46384.324013999991</v>
      </c>
      <c r="H120" s="161">
        <f t="shared" si="65"/>
        <v>40871.724432000017</v>
      </c>
      <c r="I120" s="161">
        <f t="shared" si="65"/>
        <v>56658.24662399997</v>
      </c>
      <c r="J120" s="161">
        <f>J88*0.04</f>
        <v>59533.258554</v>
      </c>
      <c r="K120" s="161">
        <f t="shared" si="65"/>
        <v>56375.804478000013</v>
      </c>
      <c r="L120" s="161">
        <f>L88*0.04</f>
        <v>49184.904509999986</v>
      </c>
      <c r="M120" s="161">
        <f t="shared" si="65"/>
        <v>0</v>
      </c>
      <c r="N120" s="161">
        <f>N88*0.04</f>
        <v>16998.621611999981</v>
      </c>
      <c r="O120" s="161">
        <f t="shared" si="65"/>
        <v>0</v>
      </c>
      <c r="P120" s="207">
        <f t="shared" si="41"/>
        <v>16.681522074</v>
      </c>
      <c r="Q120" s="152">
        <f t="shared" si="39"/>
        <v>16722.867533399996</v>
      </c>
      <c r="R120" s="290">
        <f t="shared" si="40"/>
        <v>16723</v>
      </c>
    </row>
    <row r="121" spans="2:18">
      <c r="B121" s="160" t="s">
        <v>5263</v>
      </c>
      <c r="C121" s="159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207">
        <f t="shared" si="41"/>
        <v>0</v>
      </c>
      <c r="Q121" s="152">
        <f t="shared" si="39"/>
        <v>0</v>
      </c>
      <c r="R121" s="290">
        <f t="shared" si="40"/>
        <v>0</v>
      </c>
    </row>
    <row r="122" spans="2:18" ht="17.45" thickBot="1">
      <c r="B122" s="157" t="s">
        <v>5264</v>
      </c>
      <c r="C122" s="156"/>
      <c r="D122" s="155">
        <f t="shared" ref="D122:O122" si="66">IF(D120&gt;0,(D119-D120),0)</f>
        <v>23934.219425999996</v>
      </c>
      <c r="E122" s="155">
        <f t="shared" si="66"/>
        <v>-35517.315119999992</v>
      </c>
      <c r="F122" s="155">
        <f t="shared" si="66"/>
        <v>-36234.651852000025</v>
      </c>
      <c r="G122" s="155">
        <f t="shared" si="66"/>
        <v>-46384.324013999991</v>
      </c>
      <c r="H122" s="155">
        <f t="shared" si="66"/>
        <v>-40871.724432000017</v>
      </c>
      <c r="I122" s="155">
        <f t="shared" si="66"/>
        <v>-56658.24662399997</v>
      </c>
      <c r="J122" s="155">
        <f t="shared" si="66"/>
        <v>-59533.258554</v>
      </c>
      <c r="K122" s="155">
        <f t="shared" si="66"/>
        <v>-56375.804478000013</v>
      </c>
      <c r="L122" s="155">
        <f t="shared" si="66"/>
        <v>-49184.904509999986</v>
      </c>
      <c r="M122" s="155">
        <f t="shared" si="66"/>
        <v>0</v>
      </c>
      <c r="N122" s="155">
        <f t="shared" si="66"/>
        <v>-16998.621611999981</v>
      </c>
      <c r="O122" s="155">
        <f t="shared" si="66"/>
        <v>0</v>
      </c>
      <c r="P122" s="207">
        <f t="shared" si="41"/>
        <v>23.934219425999995</v>
      </c>
      <c r="Q122" s="152">
        <f t="shared" si="39"/>
        <v>-16722.867533399996</v>
      </c>
      <c r="R122" s="290">
        <f t="shared" si="40"/>
        <v>-16723</v>
      </c>
    </row>
    <row r="123" spans="2:18">
      <c r="B123" s="153"/>
      <c r="C123" s="154"/>
      <c r="D123" s="153"/>
      <c r="E123" s="153"/>
      <c r="P123" s="207">
        <f t="shared" si="41"/>
        <v>0</v>
      </c>
      <c r="Q123" s="152">
        <f t="shared" si="39"/>
        <v>0</v>
      </c>
      <c r="R123" s="290">
        <f t="shared" si="40"/>
        <v>0</v>
      </c>
    </row>
    <row r="124" spans="2:18">
      <c r="K124" s="152"/>
    </row>
    <row r="126" spans="2:18">
      <c r="K126" s="151"/>
    </row>
    <row r="132" spans="2:6">
      <c r="B132" s="149" t="s">
        <v>5265</v>
      </c>
    </row>
    <row r="133" spans="2:6">
      <c r="B133" s="149" t="s">
        <v>5266</v>
      </c>
    </row>
    <row r="134" spans="2:6">
      <c r="B134" s="149" t="s">
        <v>5267</v>
      </c>
      <c r="F134" s="151">
        <f>+F40+F101</f>
        <v>1988364.1864280014</v>
      </c>
    </row>
    <row r="135" spans="2:6">
      <c r="F135" s="152">
        <f>-P16</f>
        <v>0</v>
      </c>
    </row>
    <row r="136" spans="2:6">
      <c r="B136" s="149" t="s">
        <v>350</v>
      </c>
      <c r="F136" s="151">
        <f>+F135-F134</f>
        <v>-1988364.1864280014</v>
      </c>
    </row>
    <row r="137" spans="2:6">
      <c r="B137" s="149" t="s">
        <v>5268</v>
      </c>
    </row>
    <row r="138" spans="2:6">
      <c r="B138" s="149" t="s">
        <v>5269</v>
      </c>
    </row>
  </sheetData>
  <autoFilter ref="A6:I7" xr:uid="{00000000-0009-0000-0000-000017000000}"/>
  <mergeCells count="33">
    <mergeCell ref="A42:C42"/>
    <mergeCell ref="A6:A7"/>
    <mergeCell ref="A9:C9"/>
    <mergeCell ref="A11:C11"/>
    <mergeCell ref="A12:C12"/>
    <mergeCell ref="A13:A27"/>
    <mergeCell ref="A29:C29"/>
    <mergeCell ref="A30:C30"/>
    <mergeCell ref="A31:A34"/>
    <mergeCell ref="A36:C36"/>
    <mergeCell ref="A39:C39"/>
    <mergeCell ref="A40:C40"/>
    <mergeCell ref="A85:C85"/>
    <mergeCell ref="A46:C46"/>
    <mergeCell ref="A48:C48"/>
    <mergeCell ref="A53:A54"/>
    <mergeCell ref="A56:C56"/>
    <mergeCell ref="A58:C58"/>
    <mergeCell ref="A59:C59"/>
    <mergeCell ref="A60:A74"/>
    <mergeCell ref="A76:C76"/>
    <mergeCell ref="A77:C77"/>
    <mergeCell ref="A78:A79"/>
    <mergeCell ref="A83:C83"/>
    <mergeCell ref="A109:C109"/>
    <mergeCell ref="B118:C118"/>
    <mergeCell ref="B119:C119"/>
    <mergeCell ref="A87:C87"/>
    <mergeCell ref="A91:C91"/>
    <mergeCell ref="A99:C99"/>
    <mergeCell ref="A101:C101"/>
    <mergeCell ref="A105:C105"/>
    <mergeCell ref="A107:C107"/>
  </mergeCells>
  <conditionalFormatting sqref="B103">
    <cfRule type="cellIs" dxfId="1" priority="2" operator="lessThan">
      <formula>0</formula>
    </cfRule>
  </conditionalFormatting>
  <conditionalFormatting sqref="D37:O37">
    <cfRule type="cellIs" dxfId="0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2" fitToHeight="0" orientation="landscape" r:id="rId1"/>
  <rowBreaks count="1" manualBreakCount="1">
    <brk id="51" max="14" man="1"/>
  </rowBreaks>
  <colBreaks count="1" manualBreakCount="1">
    <brk id="11" max="108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D3:W98"/>
  <sheetViews>
    <sheetView showGridLines="0" topLeftCell="D5" workbookViewId="0">
      <selection activeCell="O24" sqref="O24"/>
    </sheetView>
  </sheetViews>
  <sheetFormatPr defaultColWidth="9.28515625" defaultRowHeight="14.45"/>
  <cols>
    <col min="4" max="4" width="52.7109375" style="306" customWidth="1"/>
    <col min="5" max="5" width="1.7109375" customWidth="1"/>
    <col min="6" max="6" width="11.5703125" style="100" hidden="1" customWidth="1"/>
    <col min="7" max="7" width="5.28515625" hidden="1" customWidth="1"/>
    <col min="8" max="8" width="12.28515625" hidden="1" customWidth="1"/>
    <col min="9" max="9" width="1.7109375" customWidth="1"/>
    <col min="10" max="10" width="14" style="308" customWidth="1"/>
    <col min="11" max="11" width="5.140625" customWidth="1"/>
    <col min="12" max="12" width="14" customWidth="1"/>
    <col min="13" max="13" width="2.7109375" customWidth="1"/>
    <col min="14" max="15" width="13.5703125" customWidth="1"/>
    <col min="16" max="16" width="10.7109375" style="108" hidden="1" customWidth="1"/>
    <col min="17" max="17" width="5.42578125" hidden="1" customWidth="1"/>
    <col min="18" max="18" width="10.7109375" hidden="1" customWidth="1"/>
    <col min="19" max="19" width="2.5703125" customWidth="1"/>
    <col min="20" max="20" width="11.7109375" customWidth="1"/>
    <col min="21" max="21" width="5.42578125" customWidth="1"/>
    <col min="22" max="22" width="10.7109375" bestFit="1" customWidth="1"/>
  </cols>
  <sheetData>
    <row r="3" spans="4:22" ht="30" customHeight="1">
      <c r="D3" s="1100" t="s">
        <v>5273</v>
      </c>
      <c r="E3" s="1100"/>
      <c r="F3" s="1100"/>
      <c r="G3" s="1100"/>
      <c r="H3" s="1100"/>
      <c r="I3" s="1100"/>
      <c r="J3" s="1100"/>
      <c r="K3" s="1100"/>
      <c r="L3" s="1100"/>
      <c r="M3" s="656"/>
    </row>
    <row r="5" spans="4:22">
      <c r="F5" s="1101" t="s">
        <v>5274</v>
      </c>
      <c r="G5" s="1101"/>
      <c r="H5" s="1101"/>
      <c r="J5" s="1101"/>
      <c r="K5" s="1101"/>
      <c r="L5" s="1101"/>
      <c r="M5" s="338"/>
      <c r="P5" s="345">
        <v>1000</v>
      </c>
    </row>
    <row r="6" spans="4:22">
      <c r="F6" s="307">
        <v>45107</v>
      </c>
      <c r="H6" s="307">
        <v>44742</v>
      </c>
      <c r="J6" s="307">
        <v>45565</v>
      </c>
      <c r="L6" s="307">
        <v>45199</v>
      </c>
      <c r="M6" s="339"/>
      <c r="P6" s="353">
        <v>45291</v>
      </c>
      <c r="Q6" s="354"/>
      <c r="R6" s="353">
        <v>44926</v>
      </c>
      <c r="T6" s="353">
        <f>J6</f>
        <v>45565</v>
      </c>
      <c r="U6" s="354"/>
      <c r="V6" s="353">
        <f>L6</f>
        <v>45199</v>
      </c>
    </row>
    <row r="7" spans="4:22">
      <c r="F7" s="308"/>
      <c r="H7" s="308"/>
      <c r="L7" s="308"/>
      <c r="M7" s="308"/>
      <c r="N7" s="93"/>
      <c r="O7" s="93"/>
      <c r="R7" s="308"/>
    </row>
    <row r="8" spans="4:22" s="107" customFormat="1">
      <c r="D8" s="309" t="s">
        <v>365</v>
      </c>
      <c r="F8" s="310">
        <f>[359]IRPJ_CSLL_2023!I11-[359]IRPJ_CSLL_2023!F11</f>
        <v>-87418.600000005215</v>
      </c>
      <c r="H8" s="310">
        <f>[359]IRPJ_CSLL_2022!I11-[359]IRPJ_CSLL_2022!F11</f>
        <v>433651.78999999678</v>
      </c>
      <c r="J8" s="310">
        <f>IRPJ_CSLL_2024!L11</f>
        <v>10097365.899999997</v>
      </c>
      <c r="L8" s="310">
        <f>IRPJ_CSLL_2023!L11</f>
        <v>1902734.1600000132</v>
      </c>
      <c r="M8" s="310"/>
      <c r="N8" s="134"/>
      <c r="O8" s="134"/>
      <c r="P8" s="325">
        <f>+J8/$P$5</f>
        <v>10097.365899999997</v>
      </c>
      <c r="Q8" s="325"/>
      <c r="R8" s="325">
        <f>+L8/$P$5</f>
        <v>1902.7341600000132</v>
      </c>
      <c r="T8" s="349">
        <f>ROUND(P8,0)</f>
        <v>10097</v>
      </c>
      <c r="V8" s="349">
        <f>ROUND(R8,0)</f>
        <v>1903</v>
      </c>
    </row>
    <row r="9" spans="4:22">
      <c r="D9" s="306" t="s">
        <v>366</v>
      </c>
      <c r="F9" s="311">
        <v>0.34</v>
      </c>
      <c r="H9" s="311">
        <v>0.34</v>
      </c>
      <c r="J9" s="311">
        <v>0.34</v>
      </c>
      <c r="L9" s="311">
        <v>0.34</v>
      </c>
      <c r="M9" s="311"/>
      <c r="N9" s="93"/>
      <c r="O9" s="93"/>
      <c r="P9" s="311">
        <v>0.34</v>
      </c>
      <c r="R9" s="311">
        <v>0.34</v>
      </c>
      <c r="T9" s="350">
        <f>P9</f>
        <v>0.34</v>
      </c>
      <c r="V9" s="351">
        <f>R9</f>
        <v>0.34</v>
      </c>
    </row>
    <row r="10" spans="4:22" s="107" customFormat="1" ht="28.9">
      <c r="D10" s="309" t="s">
        <v>367</v>
      </c>
      <c r="F10" s="310">
        <f>-F8*F9</f>
        <v>29722.324000001776</v>
      </c>
      <c r="H10" s="310">
        <f>-H8*H9</f>
        <v>-147441.6085999989</v>
      </c>
      <c r="J10" s="310">
        <f>-J8*J9</f>
        <v>-3433104.405999999</v>
      </c>
      <c r="L10" s="310">
        <f>-L8*L9</f>
        <v>-646929.6144000045</v>
      </c>
      <c r="M10" s="310"/>
      <c r="N10" s="134"/>
      <c r="O10" s="134"/>
      <c r="P10" s="325">
        <f>-P8*P9</f>
        <v>-3433.1044059999995</v>
      </c>
      <c r="R10" s="310">
        <f>-R8*R9</f>
        <v>-646.92961440000454</v>
      </c>
      <c r="T10" s="349">
        <f>ROUND(P10,0)</f>
        <v>-3433</v>
      </c>
      <c r="V10" s="349">
        <f>ROUND(R10,0)</f>
        <v>-647</v>
      </c>
    </row>
    <row r="11" spans="4:22" s="107" customFormat="1">
      <c r="D11" s="309"/>
      <c r="F11" s="310"/>
      <c r="H11" s="310"/>
      <c r="J11" s="310"/>
      <c r="L11" s="310"/>
      <c r="M11" s="310"/>
      <c r="N11" s="134"/>
      <c r="O11" s="134"/>
      <c r="P11" s="310"/>
      <c r="R11" s="310"/>
      <c r="T11" s="349"/>
      <c r="V11" s="349"/>
    </row>
    <row r="12" spans="4:22" s="107" customFormat="1">
      <c r="D12" s="309" t="s">
        <v>368</v>
      </c>
      <c r="F12" s="310"/>
      <c r="H12" s="310"/>
      <c r="J12" s="310"/>
      <c r="L12" s="310"/>
      <c r="M12" s="310"/>
      <c r="N12" s="134"/>
      <c r="O12" s="134"/>
      <c r="P12" s="310"/>
      <c r="R12" s="310"/>
      <c r="T12" s="349"/>
      <c r="V12" s="349"/>
    </row>
    <row r="13" spans="4:22" s="107" customFormat="1">
      <c r="D13" s="309" t="s">
        <v>369</v>
      </c>
      <c r="F13" s="310"/>
      <c r="H13" s="310"/>
      <c r="J13" s="310"/>
      <c r="L13" s="310"/>
      <c r="M13" s="310"/>
      <c r="N13" s="134"/>
      <c r="O13" s="134"/>
      <c r="P13" s="310"/>
      <c r="R13" s="310"/>
      <c r="T13" s="349"/>
      <c r="V13" s="349"/>
    </row>
    <row r="14" spans="4:22">
      <c r="D14" s="312" t="s">
        <v>5275</v>
      </c>
      <c r="F14" s="308">
        <f>-([359]IRPJ_CSLL_2023!I13+[359]IRPJ_CSLL_2023!I14+[359]IRPJ_CSLL_2023!I17+[359]IRPJ_CSLL_2023!I18-[359]IRPJ_CSLL_2023!F18-[359]IRPJ_CSLL_2023!F17-[359]IRPJ_CSLL_2023!F14-[359]IRPJ_CSLL_2023!F13)*F9</f>
        <v>-15839.430400000001</v>
      </c>
      <c r="H14" s="308">
        <f>-([359]IRPJ_CSLL_2022!I13+[359]IRPJ_CSLL_2022!I14+[359]IRPJ_CSLL_2022!I17+[359]IRPJ_CSLL_2022!I18-[359]IRPJ_CSLL_2022!F13-[359]IRPJ_CSLL_2022!F14-[359]IRPJ_CSLL_2022!F17-[359]IRPJ_CSLL_2022!F18)*H9</f>
        <v>-26370.488399999998</v>
      </c>
      <c r="J14" s="308">
        <f>-IRPJ_CSLL_2024!Q13-IRPJ_CSLL_2024!Q14-IRPJ_CSLL_2024!Q17-IRPJ_CSLL_2024!Q18</f>
        <v>-78363.808600000004</v>
      </c>
      <c r="L14" s="308">
        <f>-IRPJ_CSLL_2023!P13-IRPJ_CSLL_2023!P14-IRPJ_CSLL_2023!P17-IRPJ_CSLL_2023!P18</f>
        <v>-57929.063999999998</v>
      </c>
      <c r="M14" s="308"/>
      <c r="N14" s="93"/>
      <c r="O14" s="93"/>
      <c r="P14" s="344">
        <f>+J14/$P$5</f>
        <v>-78.363808599999999</v>
      </c>
      <c r="Q14" s="344">
        <f>+K14/$P$5</f>
        <v>0</v>
      </c>
      <c r="R14" s="344">
        <f>+L14/$P$5</f>
        <v>-57.929063999999997</v>
      </c>
      <c r="T14" s="352">
        <f t="shared" ref="T14:T35" si="0">ROUND(P14,0)</f>
        <v>-78</v>
      </c>
      <c r="V14" s="352">
        <f t="shared" ref="V14:V35" si="1">ROUND(R14,0)</f>
        <v>-58</v>
      </c>
    </row>
    <row r="15" spans="4:22">
      <c r="D15" s="312" t="s">
        <v>5276</v>
      </c>
      <c r="F15" s="308">
        <f>-([359]IRPJ_CSLL_2023!I20-[359]IRPJ_CSLL_2023!F20)*F9</f>
        <v>-5559.3026</v>
      </c>
      <c r="H15" s="308">
        <f>-([359]IRPJ_CSLL_2022!I20-[359]IRPJ_CSLL_2022!F20)*H9</f>
        <v>-60694.304400000008</v>
      </c>
      <c r="J15" s="308">
        <f>-IRPJ_CSLL_2024!Q23-IRPJ_CSLL_2024!Q20</f>
        <v>-171551.69540000003</v>
      </c>
      <c r="L15" s="308">
        <f>-IRPJ_CSLL_2023!P20</f>
        <v>-5559.3026</v>
      </c>
      <c r="M15" s="308"/>
      <c r="N15" s="93"/>
      <c r="O15" s="93"/>
      <c r="P15" s="344">
        <f t="shared" ref="P15:P24" si="2">+J15/$P$5</f>
        <v>-171.55169540000003</v>
      </c>
      <c r="R15" s="344">
        <f t="shared" ref="R15:R29" si="3">+L15/$P$5</f>
        <v>-5.5593025999999997</v>
      </c>
      <c r="T15" s="352">
        <f t="shared" si="0"/>
        <v>-172</v>
      </c>
      <c r="V15" s="352">
        <f t="shared" si="1"/>
        <v>-6</v>
      </c>
    </row>
    <row r="16" spans="4:22" hidden="1">
      <c r="D16" s="312" t="s">
        <v>5277</v>
      </c>
      <c r="F16" s="308"/>
      <c r="H16" s="308"/>
      <c r="J16" s="308">
        <v>0</v>
      </c>
      <c r="L16" s="308">
        <v>0</v>
      </c>
      <c r="M16" s="308"/>
      <c r="N16" s="93"/>
      <c r="O16" s="93"/>
      <c r="P16" s="344">
        <f t="shared" si="2"/>
        <v>0</v>
      </c>
      <c r="R16" s="344">
        <f t="shared" si="3"/>
        <v>0</v>
      </c>
      <c r="T16" s="352">
        <f t="shared" si="0"/>
        <v>0</v>
      </c>
      <c r="V16" s="352">
        <f t="shared" si="1"/>
        <v>0</v>
      </c>
    </row>
    <row r="17" spans="4:22" hidden="1">
      <c r="D17" s="312" t="s">
        <v>5278</v>
      </c>
      <c r="F17" s="308"/>
      <c r="H17" s="308"/>
      <c r="J17" s="308">
        <v>0</v>
      </c>
      <c r="L17" s="308">
        <v>0</v>
      </c>
      <c r="M17" s="308"/>
      <c r="N17" s="93"/>
      <c r="O17" s="93"/>
      <c r="P17" s="344">
        <f t="shared" si="2"/>
        <v>0</v>
      </c>
      <c r="R17" s="344">
        <f t="shared" si="3"/>
        <v>0</v>
      </c>
      <c r="T17" s="352">
        <f t="shared" si="0"/>
        <v>0</v>
      </c>
      <c r="V17" s="352">
        <f t="shared" si="1"/>
        <v>0</v>
      </c>
    </row>
    <row r="18" spans="4:22">
      <c r="D18" s="312" t="s">
        <v>372</v>
      </c>
      <c r="F18" s="308" t="e">
        <f>-([359]IRPJ_CSLL_2023!I24-[359]IRPJ_CSLL_2023!F24)*F9</f>
        <v>#REF!</v>
      </c>
      <c r="H18" s="308">
        <f>-([359]IRPJ_CSLL_2022!I24-[359]IRPJ_CSLL_2022!F24)*H9</f>
        <v>-108067.1436</v>
      </c>
      <c r="J18" s="308">
        <f>-IRPJ_CSLL_2024!Q24</f>
        <v>-315775.63580000005</v>
      </c>
      <c r="L18" s="308">
        <f>-IRPJ_CSLL_2023!P24</f>
        <v>-565473.55000000005</v>
      </c>
      <c r="M18" s="308"/>
      <c r="N18" s="93"/>
      <c r="O18" s="93"/>
      <c r="P18" s="344">
        <f t="shared" si="2"/>
        <v>-315.77563580000003</v>
      </c>
      <c r="R18" s="344">
        <f t="shared" si="3"/>
        <v>-565.47355000000005</v>
      </c>
      <c r="T18" s="352">
        <f t="shared" si="0"/>
        <v>-316</v>
      </c>
      <c r="V18" s="352">
        <f t="shared" si="1"/>
        <v>-565</v>
      </c>
    </row>
    <row r="19" spans="4:22">
      <c r="D19" s="312" t="s">
        <v>373</v>
      </c>
      <c r="F19" s="308">
        <f>-([359]IRPJ_CSLL_2023!I15+[359]IRPJ_CSLL_2023!I19-[359]IRPJ_CSLL_2023!G19-[359]IRPJ_CSLL_2023!G15)*34%</f>
        <v>-652.46</v>
      </c>
      <c r="H19" s="308">
        <f>-([359]IRPJ_CSLL_2022!I15+[359]IRPJ_CSLL_2022!I19+[359]IRPJ_CSLL_2022!I25-[359]IRPJ_CSLL_2022!F25-[359]IRPJ_CSLL_2022!F19-[359]IRPJ_CSLL_2022!F15)*H9</f>
        <v>-4001.8000000000015</v>
      </c>
      <c r="J19" s="308">
        <f>-IRPJ_CSLL_2024!Q15-IRPJ_CSLL_2024!Q19-IRPJ_CSLL_2024!Q26</f>
        <v>-78811.360800000009</v>
      </c>
      <c r="L19" s="308">
        <f>-IRPJ_CSLL_2023!P15-IRPJ_CSLL_2023!P19</f>
        <v>-2938.2800000000007</v>
      </c>
      <c r="M19" s="308"/>
      <c r="N19" s="93"/>
      <c r="O19" s="93"/>
      <c r="P19" s="344">
        <f t="shared" si="2"/>
        <v>-78.811360800000003</v>
      </c>
      <c r="R19" s="344">
        <f t="shared" si="3"/>
        <v>-2.9382800000000007</v>
      </c>
      <c r="T19" s="352">
        <f t="shared" si="0"/>
        <v>-79</v>
      </c>
      <c r="V19" s="352">
        <f t="shared" si="1"/>
        <v>-3</v>
      </c>
    </row>
    <row r="20" spans="4:22">
      <c r="D20" s="312" t="s">
        <v>5220</v>
      </c>
      <c r="F20" s="308"/>
      <c r="H20" s="308"/>
      <c r="J20" s="308">
        <f>-IRPJ_CSLL_2024!Q27</f>
        <v>-226270.1496</v>
      </c>
      <c r="L20" s="308">
        <f>-IRPJ_CSLL_2023!P26</f>
        <v>-256732.2966</v>
      </c>
      <c r="M20" s="308"/>
      <c r="N20" s="93"/>
      <c r="O20" s="93"/>
      <c r="P20" s="344">
        <f t="shared" si="2"/>
        <v>-226.2701496</v>
      </c>
      <c r="R20" s="344">
        <f t="shared" si="3"/>
        <v>-256.73229659999998</v>
      </c>
      <c r="T20" s="352">
        <f t="shared" si="0"/>
        <v>-226</v>
      </c>
      <c r="V20" s="352">
        <f t="shared" si="1"/>
        <v>-257</v>
      </c>
    </row>
    <row r="21" spans="4:22">
      <c r="D21" s="312" t="s">
        <v>375</v>
      </c>
      <c r="F21" s="308"/>
      <c r="H21" s="308"/>
      <c r="J21" s="308">
        <f>-IRPJ_CSLL_2024!Q28</f>
        <v>-694752.34500000009</v>
      </c>
      <c r="L21" s="308">
        <f>-IRPJ_CSLL_2023!P27</f>
        <v>-694752.34500000009</v>
      </c>
      <c r="M21" s="308"/>
      <c r="N21" s="93"/>
      <c r="O21" s="93"/>
      <c r="P21" s="344">
        <f t="shared" si="2"/>
        <v>-694.7523450000001</v>
      </c>
      <c r="R21" s="344">
        <f t="shared" si="3"/>
        <v>-694.7523450000001</v>
      </c>
      <c r="T21" s="352">
        <f t="shared" si="0"/>
        <v>-695</v>
      </c>
      <c r="V21" s="352">
        <f t="shared" si="1"/>
        <v>-695</v>
      </c>
    </row>
    <row r="22" spans="4:22" s="107" customFormat="1">
      <c r="D22" s="309" t="s">
        <v>376</v>
      </c>
      <c r="F22" s="310"/>
      <c r="H22" s="310"/>
      <c r="J22" s="310"/>
      <c r="L22" s="310"/>
      <c r="M22" s="310"/>
      <c r="N22" s="134"/>
      <c r="O22" s="134"/>
      <c r="P22" s="344">
        <f t="shared" si="2"/>
        <v>0</v>
      </c>
      <c r="R22" s="344">
        <f t="shared" si="3"/>
        <v>0</v>
      </c>
      <c r="T22" s="352">
        <f t="shared" si="0"/>
        <v>0</v>
      </c>
      <c r="U22"/>
      <c r="V22" s="352">
        <f t="shared" si="1"/>
        <v>0</v>
      </c>
    </row>
    <row r="23" spans="4:22">
      <c r="D23" s="312" t="s">
        <v>1297</v>
      </c>
      <c r="F23" s="308">
        <v>0</v>
      </c>
      <c r="H23" s="308">
        <f>[359]IRPJ_CSLL_2022!I81-[359]IRPJ_CSLL_2022!F81</f>
        <v>0</v>
      </c>
      <c r="J23" s="308">
        <f>IRPJ_CSLL_2024!Q32+IRPJ_CSLL_2024!Q31</f>
        <v>135272.07360000003</v>
      </c>
      <c r="L23" s="308">
        <f>IRPJ_CSLL_2023!P30</f>
        <v>4216</v>
      </c>
      <c r="M23" s="308"/>
      <c r="N23" s="93"/>
      <c r="O23" s="93"/>
      <c r="P23" s="344">
        <f t="shared" si="2"/>
        <v>135.27207360000003</v>
      </c>
      <c r="R23" s="344">
        <f t="shared" si="3"/>
        <v>4.2160000000000002</v>
      </c>
      <c r="T23" s="352">
        <f t="shared" si="0"/>
        <v>135</v>
      </c>
      <c r="V23" s="352">
        <f t="shared" si="1"/>
        <v>4</v>
      </c>
    </row>
    <row r="24" spans="4:22">
      <c r="D24" s="312" t="s">
        <v>378</v>
      </c>
      <c r="F24" s="308">
        <v>0</v>
      </c>
      <c r="H24" s="308">
        <f>[359]IRPJ_CSLL_2022!I82-[359]IRPJ_CSLL_2022!F82</f>
        <v>0</v>
      </c>
      <c r="J24" s="308">
        <f>IRPJ_CSLL_2024!Q34</f>
        <v>881722.20059999998</v>
      </c>
      <c r="L24" s="308">
        <f>IRPJ_CSLL_2023!P33</f>
        <v>854080.02720000013</v>
      </c>
      <c r="M24" s="308"/>
      <c r="N24" s="93"/>
      <c r="O24" s="93"/>
      <c r="P24" s="344">
        <f t="shared" si="2"/>
        <v>881.72220059999995</v>
      </c>
      <c r="R24" s="344">
        <f t="shared" si="3"/>
        <v>854.08002720000013</v>
      </c>
      <c r="T24" s="352">
        <f t="shared" si="0"/>
        <v>882</v>
      </c>
      <c r="V24" s="352">
        <f t="shared" si="1"/>
        <v>854</v>
      </c>
    </row>
    <row r="25" spans="4:22">
      <c r="D25" s="312" t="s">
        <v>379</v>
      </c>
      <c r="F25" s="308">
        <v>0</v>
      </c>
      <c r="H25" s="308">
        <f>[359]IRPJ_CSLL_2022!I83-[359]IRPJ_CSLL_2022!F83</f>
        <v>1019339.2499999969</v>
      </c>
      <c r="J25" s="308">
        <f>IRPJ_CSLL_2024!Q35</f>
        <v>0</v>
      </c>
      <c r="L25" s="308">
        <v>0</v>
      </c>
      <c r="M25" s="308"/>
      <c r="N25" s="93"/>
      <c r="O25" s="93"/>
      <c r="P25" s="344">
        <f>+J25/$P$5</f>
        <v>0</v>
      </c>
      <c r="R25" s="344">
        <f t="shared" si="3"/>
        <v>0</v>
      </c>
      <c r="T25" s="352">
        <f t="shared" si="0"/>
        <v>0</v>
      </c>
      <c r="V25" s="352">
        <f t="shared" si="1"/>
        <v>0</v>
      </c>
    </row>
    <row r="26" spans="4:22">
      <c r="D26" s="312" t="s">
        <v>1300</v>
      </c>
      <c r="F26" s="313" t="e">
        <f t="shared" ref="F26:I26" si="4">-SUM(F10:F23)*30%</f>
        <v>#REF!</v>
      </c>
      <c r="G26" s="313">
        <f t="shared" si="4"/>
        <v>0</v>
      </c>
      <c r="H26" s="313">
        <f t="shared" si="4"/>
        <v>103972.60349999968</v>
      </c>
      <c r="I26" s="313">
        <f t="shared" si="4"/>
        <v>0</v>
      </c>
      <c r="J26" s="313">
        <f>-SUM(J10:J25)*30%</f>
        <v>1194490.5380999998</v>
      </c>
      <c r="L26" s="313">
        <f>-SUM(L10:L25)*30%</f>
        <v>411605.52762000135</v>
      </c>
      <c r="M26" s="313"/>
      <c r="N26" s="93"/>
      <c r="O26" s="93"/>
      <c r="P26" s="344">
        <f>+J26/$P$5</f>
        <v>1194.4905380999999</v>
      </c>
      <c r="Q26" s="344"/>
      <c r="R26" s="344">
        <f t="shared" si="3"/>
        <v>411.60552762000134</v>
      </c>
      <c r="T26" s="352">
        <f>ROUND(P26,0)</f>
        <v>1194</v>
      </c>
      <c r="V26" s="352">
        <f t="shared" si="1"/>
        <v>412</v>
      </c>
    </row>
    <row r="27" spans="4:22">
      <c r="D27" s="312" t="s">
        <v>1302</v>
      </c>
      <c r="F27" s="313">
        <f>2000*3</f>
        <v>6000</v>
      </c>
      <c r="H27" s="313">
        <v>0</v>
      </c>
      <c r="J27" s="313">
        <v>18000</v>
      </c>
      <c r="L27" s="313">
        <v>18000</v>
      </c>
      <c r="M27" s="313"/>
      <c r="N27" s="93"/>
      <c r="O27" s="93"/>
      <c r="P27" s="344">
        <f>+J27/$P$5</f>
        <v>18</v>
      </c>
      <c r="Q27" s="344"/>
      <c r="R27" s="344">
        <f t="shared" si="3"/>
        <v>18</v>
      </c>
      <c r="T27" s="352">
        <f t="shared" si="0"/>
        <v>18</v>
      </c>
      <c r="V27" s="352">
        <f t="shared" si="1"/>
        <v>18</v>
      </c>
    </row>
    <row r="28" spans="4:22">
      <c r="D28" s="312" t="s">
        <v>1303</v>
      </c>
      <c r="F28" s="313">
        <f>+[357]IRPJ_CSLL_2022!I92-[357]IRPJ_CSLL_2022!F92</f>
        <v>81841.484849999979</v>
      </c>
      <c r="H28" s="313">
        <v>81841.484849999979</v>
      </c>
      <c r="J28" s="313">
        <f>IRPJ_CSLL_2024!L99</f>
        <v>279666.69450999994</v>
      </c>
      <c r="L28" s="313">
        <f>IRPJ_CSLL_2023!L96</f>
        <v>187328.06290200001</v>
      </c>
      <c r="M28" s="313"/>
      <c r="N28" s="93"/>
      <c r="O28" s="93"/>
      <c r="P28" s="344">
        <f>+J28/$P$5</f>
        <v>279.66669450999996</v>
      </c>
      <c r="R28" s="344">
        <f t="shared" si="3"/>
        <v>187.328062902</v>
      </c>
      <c r="T28" s="352">
        <f t="shared" si="0"/>
        <v>280</v>
      </c>
      <c r="V28" s="352">
        <f t="shared" si="1"/>
        <v>187</v>
      </c>
    </row>
    <row r="29" spans="4:22" hidden="1">
      <c r="D29" s="312" t="s">
        <v>5279</v>
      </c>
      <c r="F29" s="313">
        <v>0</v>
      </c>
      <c r="H29" s="313">
        <v>593805.9</v>
      </c>
      <c r="J29" s="313">
        <v>0</v>
      </c>
      <c r="L29" s="313">
        <v>0</v>
      </c>
      <c r="M29" s="313"/>
      <c r="N29" s="93"/>
      <c r="O29" s="93"/>
      <c r="P29" s="344">
        <f>+J29/$P$5</f>
        <v>0</v>
      </c>
      <c r="R29" s="344">
        <f t="shared" si="3"/>
        <v>0</v>
      </c>
      <c r="T29" s="352">
        <f t="shared" si="0"/>
        <v>0</v>
      </c>
      <c r="V29" s="352">
        <f t="shared" si="1"/>
        <v>0</v>
      </c>
    </row>
    <row r="30" spans="4:22" s="107" customFormat="1" ht="15" thickBot="1">
      <c r="D30" s="314" t="s">
        <v>381</v>
      </c>
      <c r="F30" s="315" t="e">
        <f>SUM(F10:F29)</f>
        <v>#REF!</v>
      </c>
      <c r="G30" s="316"/>
      <c r="H30" s="315">
        <f>SUM(H10:H29)</f>
        <v>1452383.8933499977</v>
      </c>
      <c r="J30" s="315">
        <f>SUM(J10:J28)</f>
        <v>-2489477.89439</v>
      </c>
      <c r="K30" s="316"/>
      <c r="L30" s="315">
        <f>SUM(L10:L29)</f>
        <v>-755084.83487800311</v>
      </c>
      <c r="M30" s="340"/>
      <c r="N30" s="134">
        <f>J30+IRPJ_CSLL_2024!L101+IRPJ_CSLL_2024!L40</f>
        <v>0</v>
      </c>
      <c r="O30" s="134">
        <f>L30+IRPJ_CSLL_2023!L38+IRPJ_CSLL_2023!L98</f>
        <v>0</v>
      </c>
      <c r="P30" s="327">
        <f>SUM(P10:P28)</f>
        <v>-2489.4778943899996</v>
      </c>
      <c r="Q30" s="324"/>
      <c r="R30" s="315">
        <f>SUM(R10:R29)</f>
        <v>-755.08483487800368</v>
      </c>
      <c r="T30" s="327">
        <f>SUM(T10:T29)</f>
        <v>-2490</v>
      </c>
      <c r="V30" s="327">
        <f>SUM(V10:V29)</f>
        <v>-756</v>
      </c>
    </row>
    <row r="31" spans="4:22" ht="11.25" customHeight="1" thickTop="1">
      <c r="F31" s="308"/>
      <c r="G31" s="317"/>
      <c r="H31" s="308"/>
      <c r="K31" s="317"/>
      <c r="L31" s="308"/>
      <c r="M31" s="308"/>
      <c r="N31" s="93"/>
      <c r="O31" s="93"/>
      <c r="P31" s="308"/>
      <c r="R31" s="308"/>
      <c r="T31" s="349"/>
      <c r="V31" s="349"/>
    </row>
    <row r="32" spans="4:22">
      <c r="D32" s="306" t="s">
        <v>5280</v>
      </c>
      <c r="F32" s="308">
        <v>0</v>
      </c>
      <c r="H32" s="308">
        <v>443990.61</v>
      </c>
      <c r="J32" s="308">
        <f>J30</f>
        <v>-2489477.89439</v>
      </c>
      <c r="L32" s="308">
        <f>L30</f>
        <v>-755084.83487800311</v>
      </c>
      <c r="M32" s="308"/>
      <c r="N32" s="93"/>
      <c r="O32" s="93"/>
      <c r="P32" s="308">
        <f>ROUND(P30,0)</f>
        <v>-2489</v>
      </c>
      <c r="R32" s="308">
        <f>ROUND(R30,0)</f>
        <v>-755</v>
      </c>
      <c r="T32" s="352">
        <f>ROUND(P32,0)</f>
        <v>-2489</v>
      </c>
      <c r="V32" s="352">
        <f>ROUND(R32,0)</f>
        <v>-755</v>
      </c>
    </row>
    <row r="33" spans="4:23">
      <c r="D33" s="306" t="s">
        <v>382</v>
      </c>
      <c r="F33" s="308">
        <v>0</v>
      </c>
      <c r="H33" s="308">
        <v>0</v>
      </c>
      <c r="J33" s="308">
        <v>0</v>
      </c>
      <c r="L33" s="313">
        <v>0</v>
      </c>
      <c r="M33" s="313"/>
      <c r="N33" s="93"/>
      <c r="O33" s="93"/>
      <c r="P33" s="326">
        <v>0</v>
      </c>
      <c r="R33" s="313">
        <v>0</v>
      </c>
      <c r="T33" s="352">
        <f t="shared" si="0"/>
        <v>0</v>
      </c>
      <c r="V33" s="352">
        <f t="shared" si="1"/>
        <v>0</v>
      </c>
    </row>
    <row r="34" spans="4:23" ht="6" customHeight="1">
      <c r="F34" s="308"/>
      <c r="H34" s="308"/>
      <c r="L34" s="308"/>
      <c r="M34" s="308"/>
      <c r="N34" s="93"/>
      <c r="O34" s="93"/>
      <c r="P34" s="308"/>
      <c r="R34" s="308"/>
      <c r="T34" s="352">
        <f t="shared" si="0"/>
        <v>0</v>
      </c>
      <c r="V34" s="352">
        <f t="shared" si="1"/>
        <v>0</v>
      </c>
    </row>
    <row r="35" spans="4:23">
      <c r="N35" s="93"/>
      <c r="O35" s="93"/>
      <c r="P35" s="308"/>
      <c r="T35" s="352">
        <f t="shared" si="0"/>
        <v>0</v>
      </c>
      <c r="V35" s="352">
        <f t="shared" si="1"/>
        <v>0</v>
      </c>
    </row>
    <row r="36" spans="4:23" s="107" customFormat="1" ht="15" thickBot="1">
      <c r="D36" s="314" t="s">
        <v>383</v>
      </c>
      <c r="F36" s="318" t="e">
        <f>+F30/F8</f>
        <v>#REF!</v>
      </c>
      <c r="H36" s="318">
        <f>H30/H8</f>
        <v>3.349193815964667</v>
      </c>
      <c r="J36" s="318">
        <f>-J30/J8</f>
        <v>0.2465472598541765</v>
      </c>
      <c r="L36" s="318">
        <f>-L30/L8</f>
        <v>0.39684200281451715</v>
      </c>
      <c r="M36" s="341"/>
      <c r="N36" s="134"/>
      <c r="O36" s="134"/>
      <c r="P36" s="318" t="s">
        <v>1607</v>
      </c>
      <c r="R36" s="318">
        <f>-R30/R8</f>
        <v>0.39684200281451742</v>
      </c>
      <c r="T36" s="318">
        <f>-T30/T8</f>
        <v>0.24660790333762503</v>
      </c>
      <c r="U36" s="318"/>
      <c r="V36" s="318">
        <f>-V30/V8</f>
        <v>0.39726747241198107</v>
      </c>
      <c r="W36" s="318"/>
    </row>
    <row r="37" spans="4:23" ht="15" thickTop="1">
      <c r="N37" s="93"/>
      <c r="O37" s="93"/>
    </row>
    <row r="38" spans="4:23" hidden="1">
      <c r="N38" s="93"/>
      <c r="O38" s="93"/>
    </row>
    <row r="39" spans="4:23" hidden="1">
      <c r="F39" s="1101" t="s">
        <v>5274</v>
      </c>
      <c r="G39" s="1101"/>
      <c r="H39" s="1101"/>
      <c r="J39" s="1101" t="s">
        <v>5281</v>
      </c>
      <c r="K39" s="1101"/>
      <c r="L39" s="1101"/>
      <c r="M39" s="338"/>
      <c r="N39" s="93"/>
      <c r="O39" s="93"/>
    </row>
    <row r="40" spans="4:23" hidden="1">
      <c r="F40" s="307">
        <v>45107</v>
      </c>
      <c r="H40" s="307">
        <v>44742</v>
      </c>
      <c r="J40" s="307">
        <v>45107</v>
      </c>
      <c r="L40" s="307">
        <v>44742</v>
      </c>
      <c r="M40" s="339"/>
      <c r="N40" s="93"/>
      <c r="O40" s="93"/>
    </row>
    <row r="41" spans="4:23">
      <c r="F41" s="308"/>
      <c r="H41" s="308"/>
      <c r="L41" s="308"/>
      <c r="M41" s="308"/>
      <c r="N41" s="93"/>
      <c r="O41" s="93"/>
      <c r="R41" s="310"/>
    </row>
    <row r="42" spans="4:23">
      <c r="N42" s="93"/>
      <c r="O42" s="93"/>
    </row>
    <row r="43" spans="4:23">
      <c r="N43" s="93"/>
      <c r="O43" s="93"/>
    </row>
    <row r="44" spans="4:23">
      <c r="N44" s="93"/>
      <c r="O44" s="93"/>
    </row>
    <row r="45" spans="4:23">
      <c r="N45" s="93"/>
      <c r="O45" s="93"/>
    </row>
    <row r="46" spans="4:23">
      <c r="N46" s="93"/>
      <c r="O46" s="93"/>
    </row>
    <row r="47" spans="4:23">
      <c r="N47" s="93"/>
      <c r="O47" s="93"/>
    </row>
    <row r="48" spans="4:23">
      <c r="N48" s="93"/>
      <c r="O48" s="93"/>
    </row>
    <row r="49" spans="14:15">
      <c r="N49" s="93"/>
      <c r="O49" s="93"/>
    </row>
    <row r="50" spans="14:15">
      <c r="N50" s="93"/>
      <c r="O50" s="93"/>
    </row>
    <row r="51" spans="14:15">
      <c r="N51" s="93"/>
      <c r="O51" s="93"/>
    </row>
    <row r="52" spans="14:15">
      <c r="N52" s="93"/>
      <c r="O52" s="93"/>
    </row>
    <row r="53" spans="14:15">
      <c r="N53" s="93"/>
      <c r="O53" s="93"/>
    </row>
    <row r="54" spans="14:15">
      <c r="N54" s="93"/>
      <c r="O54" s="93"/>
    </row>
    <row r="55" spans="14:15">
      <c r="N55" s="93"/>
      <c r="O55" s="93"/>
    </row>
    <row r="56" spans="14:15">
      <c r="N56" s="93"/>
      <c r="O56" s="93"/>
    </row>
    <row r="57" spans="14:15">
      <c r="N57" s="93"/>
      <c r="O57" s="93"/>
    </row>
    <row r="58" spans="14:15">
      <c r="N58" s="93"/>
      <c r="O58" s="93"/>
    </row>
    <row r="59" spans="14:15">
      <c r="N59" s="93"/>
      <c r="O59" s="93"/>
    </row>
    <row r="60" spans="14:15">
      <c r="N60" s="93"/>
      <c r="O60" s="93"/>
    </row>
    <row r="61" spans="14:15">
      <c r="N61" s="93"/>
      <c r="O61" s="93"/>
    </row>
    <row r="62" spans="14:15">
      <c r="N62" s="93"/>
      <c r="O62" s="93"/>
    </row>
    <row r="63" spans="14:15">
      <c r="N63" s="93"/>
      <c r="O63" s="93"/>
    </row>
    <row r="64" spans="14:15">
      <c r="N64" s="93"/>
      <c r="O64" s="93"/>
    </row>
    <row r="65" spans="14:15">
      <c r="N65" s="93"/>
      <c r="O65" s="93"/>
    </row>
    <row r="66" spans="14:15">
      <c r="N66" s="93"/>
      <c r="O66" s="93"/>
    </row>
    <row r="67" spans="14:15">
      <c r="N67" s="93"/>
      <c r="O67" s="93"/>
    </row>
    <row r="68" spans="14:15">
      <c r="N68" s="93"/>
      <c r="O68" s="93"/>
    </row>
    <row r="69" spans="14:15">
      <c r="N69" s="93"/>
      <c r="O69" s="93"/>
    </row>
    <row r="70" spans="14:15">
      <c r="N70" s="93"/>
      <c r="O70" s="93"/>
    </row>
    <row r="71" spans="14:15">
      <c r="N71" s="93"/>
      <c r="O71" s="93"/>
    </row>
    <row r="72" spans="14:15">
      <c r="N72" s="93"/>
      <c r="O72" s="93"/>
    </row>
    <row r="73" spans="14:15">
      <c r="N73" s="93"/>
      <c r="O73" s="93"/>
    </row>
    <row r="74" spans="14:15">
      <c r="N74" s="93"/>
      <c r="O74" s="93"/>
    </row>
    <row r="75" spans="14:15">
      <c r="N75" s="93"/>
      <c r="O75" s="93"/>
    </row>
    <row r="76" spans="14:15">
      <c r="N76" s="93"/>
      <c r="O76" s="93"/>
    </row>
    <row r="77" spans="14:15">
      <c r="N77" s="93"/>
      <c r="O77" s="93"/>
    </row>
    <row r="78" spans="14:15">
      <c r="N78" s="93"/>
      <c r="O78" s="93"/>
    </row>
    <row r="79" spans="14:15">
      <c r="N79" s="93"/>
      <c r="O79" s="93"/>
    </row>
    <row r="80" spans="14:15">
      <c r="N80" s="93"/>
      <c r="O80" s="93"/>
    </row>
    <row r="81" spans="14:15">
      <c r="N81" s="93"/>
      <c r="O81" s="93"/>
    </row>
    <row r="82" spans="14:15">
      <c r="N82" s="93"/>
      <c r="O82" s="93"/>
    </row>
    <row r="83" spans="14:15">
      <c r="N83" s="93"/>
      <c r="O83" s="93"/>
    </row>
    <row r="84" spans="14:15">
      <c r="N84" s="93"/>
      <c r="O84" s="93"/>
    </row>
    <row r="85" spans="14:15">
      <c r="N85" s="93"/>
      <c r="O85" s="93"/>
    </row>
    <row r="86" spans="14:15">
      <c r="N86" s="93"/>
      <c r="O86" s="93"/>
    </row>
    <row r="87" spans="14:15">
      <c r="N87" s="93"/>
      <c r="O87" s="93"/>
    </row>
    <row r="88" spans="14:15">
      <c r="N88" s="93"/>
      <c r="O88" s="93"/>
    </row>
    <row r="89" spans="14:15">
      <c r="N89" s="93"/>
      <c r="O89" s="93"/>
    </row>
    <row r="90" spans="14:15">
      <c r="N90" s="93"/>
      <c r="O90" s="93"/>
    </row>
    <row r="91" spans="14:15">
      <c r="N91" s="93"/>
      <c r="O91" s="93"/>
    </row>
    <row r="92" spans="14:15">
      <c r="N92" s="93"/>
      <c r="O92" s="93"/>
    </row>
    <row r="93" spans="14:15">
      <c r="N93" s="93"/>
      <c r="O93" s="93"/>
    </row>
    <row r="94" spans="14:15">
      <c r="N94" s="93"/>
      <c r="O94" s="93"/>
    </row>
    <row r="95" spans="14:15">
      <c r="N95" s="93"/>
      <c r="O95" s="93"/>
    </row>
    <row r="96" spans="14:15">
      <c r="N96" s="93"/>
      <c r="O96" s="93"/>
    </row>
    <row r="97" spans="14:15">
      <c r="N97" s="93"/>
      <c r="O97" s="93"/>
    </row>
    <row r="98" spans="14:15">
      <c r="N98" s="93"/>
      <c r="O98" s="93"/>
    </row>
  </sheetData>
  <mergeCells count="5">
    <mergeCell ref="D3:L3"/>
    <mergeCell ref="F5:H5"/>
    <mergeCell ref="J5:L5"/>
    <mergeCell ref="F39:H39"/>
    <mergeCell ref="J39:L3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50"/>
  <sheetViews>
    <sheetView showGridLines="0" workbookViewId="0">
      <selection activeCell="G9" sqref="G9"/>
    </sheetView>
  </sheetViews>
  <sheetFormatPr defaultColWidth="9.28515625" defaultRowHeight="14.45"/>
  <cols>
    <col min="1" max="1" width="29.28515625" style="93" customWidth="1"/>
    <col min="2" max="2" width="28.28515625" style="93" customWidth="1"/>
    <col min="3" max="3" width="16.28515625" style="93" customWidth="1"/>
    <col min="4" max="4" width="15.7109375" style="93" customWidth="1"/>
    <col min="5" max="5" width="14.42578125" style="93" customWidth="1"/>
    <col min="6" max="6" width="13.7109375" style="93" customWidth="1"/>
    <col min="7" max="7" width="13.7109375" style="93" bestFit="1" customWidth="1"/>
    <col min="8" max="8" width="11.28515625" style="93" bestFit="1" customWidth="1"/>
    <col min="9" max="9" width="22.5703125" style="93" bestFit="1" customWidth="1"/>
    <col min="10" max="10" width="2.28515625" style="93" customWidth="1"/>
    <col min="11" max="11" width="10.28515625" style="93" bestFit="1" customWidth="1"/>
    <col min="12" max="12" width="2" style="93" customWidth="1"/>
    <col min="13" max="13" width="10.7109375" style="93" bestFit="1" customWidth="1"/>
    <col min="14" max="16384" width="9.28515625" style="93"/>
  </cols>
  <sheetData>
    <row r="1" spans="1:12">
      <c r="A1" s="101"/>
      <c r="B1" s="1105" t="s">
        <v>227</v>
      </c>
      <c r="C1" s="94"/>
      <c r="D1" s="94" t="s">
        <v>238</v>
      </c>
      <c r="E1" s="634">
        <f>BP!D7</f>
        <v>45565</v>
      </c>
      <c r="F1" s="94" t="s">
        <v>1207</v>
      </c>
    </row>
    <row r="2" spans="1:12">
      <c r="A2" s="102" t="s">
        <v>189</v>
      </c>
      <c r="B2" s="1105"/>
      <c r="C2" s="94" t="s">
        <v>1208</v>
      </c>
      <c r="D2" s="94" t="s">
        <v>1209</v>
      </c>
      <c r="E2" s="94" t="s">
        <v>1210</v>
      </c>
      <c r="F2" s="94" t="s">
        <v>1210</v>
      </c>
    </row>
    <row r="3" spans="1:12">
      <c r="A3" s="103" t="s">
        <v>233</v>
      </c>
      <c r="B3" s="109">
        <v>0.1</v>
      </c>
      <c r="C3" s="143">
        <f>SUMIF('Balancete 09.2024'!C:C,12313,'Balancete 09.2024'!K:K)</f>
        <v>2400</v>
      </c>
      <c r="D3" s="143">
        <f>SUMIF('Balancete 09.2024'!C:C,123982,'Balancete 09.2024'!K:K)</f>
        <v>-899</v>
      </c>
      <c r="E3" s="121">
        <f>C3+D3</f>
        <v>1501</v>
      </c>
      <c r="F3" s="121">
        <v>1681</v>
      </c>
    </row>
    <row r="4" spans="1:12">
      <c r="A4" s="103" t="s">
        <v>234</v>
      </c>
      <c r="B4" s="109">
        <v>0.1</v>
      </c>
      <c r="C4" s="143">
        <f>SUMIF('Balancete 09.2024'!C:C,12314,'Balancete 09.2024'!K:K)</f>
        <v>792</v>
      </c>
      <c r="D4" s="143">
        <f>SUMIF('Balancete 09.2024'!C:C,123983,'Balancete 09.2024'!K:K)</f>
        <v>-751</v>
      </c>
      <c r="E4" s="121">
        <f>C4+D4</f>
        <v>41</v>
      </c>
      <c r="F4" s="121">
        <v>56</v>
      </c>
    </row>
    <row r="5" spans="1:12">
      <c r="A5" s="103" t="s">
        <v>235</v>
      </c>
      <c r="B5" s="109">
        <v>0.2</v>
      </c>
      <c r="C5" s="143">
        <f>SUMIF('Balancete 09.2024'!C:C,12315,'Balancete 09.2024'!K:K)</f>
        <v>12335</v>
      </c>
      <c r="D5" s="143">
        <f>SUMIF('Balancete 09.2024'!C:C,123984,'Balancete 09.2024'!K:K)</f>
        <v>-9097</v>
      </c>
      <c r="E5" s="121">
        <f>C5+D5</f>
        <v>3238</v>
      </c>
      <c r="F5" s="121">
        <v>3613</v>
      </c>
    </row>
    <row r="6" spans="1:12">
      <c r="A6" s="103" t="s">
        <v>236</v>
      </c>
      <c r="B6" s="109">
        <v>0.1</v>
      </c>
      <c r="C6" s="143">
        <f>SUMIF('Balancete 09.2024'!C:C,12317,'Balancete 09.2024'!K:K)</f>
        <v>2158</v>
      </c>
      <c r="D6" s="143">
        <f>SUMIF('Balancete 09.2024'!C:C,123986,'Balancete 09.2024'!K:K)</f>
        <v>-2024</v>
      </c>
      <c r="E6" s="121">
        <f>C6+D6</f>
        <v>134</v>
      </c>
      <c r="F6" s="121">
        <v>165</v>
      </c>
    </row>
    <row r="7" spans="1:12" hidden="1">
      <c r="A7" s="103" t="s">
        <v>5282</v>
      </c>
      <c r="B7" s="95" t="s">
        <v>5283</v>
      </c>
      <c r="C7" s="122">
        <v>0</v>
      </c>
      <c r="D7" s="122"/>
      <c r="E7" s="121">
        <f>C7+D7</f>
        <v>0</v>
      </c>
      <c r="F7" s="121">
        <f>B19</f>
        <v>0</v>
      </c>
    </row>
    <row r="8" spans="1:12">
      <c r="A8" s="102" t="s">
        <v>74</v>
      </c>
      <c r="B8" s="96"/>
      <c r="C8" s="123">
        <f>SUM(C3:C7)</f>
        <v>17685</v>
      </c>
      <c r="D8" s="124">
        <f>SUM(D3:D7)</f>
        <v>-12771</v>
      </c>
      <c r="E8" s="125">
        <f>SUM(E3:E7)</f>
        <v>4914</v>
      </c>
      <c r="F8" s="123">
        <f>SUM(F3:F7)</f>
        <v>5515</v>
      </c>
    </row>
    <row r="9" spans="1:12">
      <c r="C9" s="126"/>
      <c r="D9" s="126"/>
      <c r="E9" s="126"/>
      <c r="F9" s="126"/>
    </row>
    <row r="13" spans="1:12">
      <c r="A13" s="101"/>
      <c r="B13" s="97" t="s">
        <v>1207</v>
      </c>
      <c r="C13" s="1106" t="s">
        <v>237</v>
      </c>
      <c r="D13" s="1106" t="s">
        <v>5076</v>
      </c>
      <c r="E13" s="1105" t="s">
        <v>5284</v>
      </c>
      <c r="F13" s="1106" t="s">
        <v>238</v>
      </c>
      <c r="G13" s="94" t="s">
        <v>5285</v>
      </c>
      <c r="H13" s="634">
        <f>BP!D7</f>
        <v>45565</v>
      </c>
    </row>
    <row r="14" spans="1:12">
      <c r="A14" s="102" t="s">
        <v>189</v>
      </c>
      <c r="B14" s="97" t="s">
        <v>1210</v>
      </c>
      <c r="C14" s="1106"/>
      <c r="D14" s="1106"/>
      <c r="E14" s="1105"/>
      <c r="F14" s="1106"/>
      <c r="G14" s="94" t="s">
        <v>238</v>
      </c>
      <c r="H14" s="94" t="s">
        <v>1210</v>
      </c>
    </row>
    <row r="15" spans="1:12">
      <c r="A15" s="103" t="s">
        <v>233</v>
      </c>
      <c r="B15" s="121">
        <v>1681</v>
      </c>
      <c r="C15" s="121">
        <f>SUMIF('Balancete 09.2024'!C:C,12313,'Balancete 09.2024'!F:F)/1000</f>
        <v>0</v>
      </c>
      <c r="D15" s="121">
        <f>SUMIF('Balancete 09.2024'!C:C,12313,'Balancete 09.2024'!G:G)/1000</f>
        <v>0</v>
      </c>
      <c r="E15" s="121">
        <v>0</v>
      </c>
      <c r="F15" s="121">
        <f>SUMIF('Balancete 09.2024'!C:C,123982,'Balancete 09.2024'!G:G)/1000</f>
        <v>-180.00414000000001</v>
      </c>
      <c r="G15" s="121">
        <v>0</v>
      </c>
      <c r="H15" s="121">
        <f>SUM(B15:G15)</f>
        <v>1500.99586</v>
      </c>
      <c r="J15" s="98"/>
      <c r="L15" s="108"/>
    </row>
    <row r="16" spans="1:12">
      <c r="A16" s="105" t="s">
        <v>234</v>
      </c>
      <c r="B16" s="121">
        <v>56</v>
      </c>
      <c r="C16" s="121">
        <f>SUMIF('Balancete 09.2024'!C:C,12314,'Balancete 09.2024'!F:F)/1000</f>
        <v>0</v>
      </c>
      <c r="D16" s="121">
        <f>SUMIF('Balancete 09.2024'!C:C,12314,'Balancete 09.2024'!G:G)/1000</f>
        <v>0</v>
      </c>
      <c r="E16" s="121">
        <v>0</v>
      </c>
      <c r="F16" s="121">
        <f>SUMIF('Balancete 09.2024'!C:C,123983,'Balancete 09.2024'!G:G)/1000</f>
        <v>-14.99553</v>
      </c>
      <c r="G16" s="121">
        <v>0</v>
      </c>
      <c r="H16" s="121">
        <f>SUM(B16:G16)</f>
        <v>41.004469999999998</v>
      </c>
      <c r="J16" s="98"/>
      <c r="L16" s="108"/>
    </row>
    <row r="17" spans="1:12">
      <c r="A17" s="105" t="s">
        <v>241</v>
      </c>
      <c r="B17" s="121">
        <v>3613</v>
      </c>
      <c r="C17" s="121">
        <f>SUMIF('Balancete 09.2024'!C:C,12315,'Balancete 09.2024'!F:F)/1000</f>
        <v>689.6155</v>
      </c>
      <c r="D17" s="121">
        <f>SUMIF('Balancete 09.2024'!C:C,12315,'Balancete 09.2024'!G:G)/1000</f>
        <v>-71.322679999999991</v>
      </c>
      <c r="E17" s="121">
        <v>0</v>
      </c>
      <c r="F17" s="121">
        <f>SUMIF('Balancete 09.2024'!C:C,123984,'Balancete 09.2024'!G:G)/1000</f>
        <v>-1062.1049399999999</v>
      </c>
      <c r="G17" s="121">
        <v>0</v>
      </c>
      <c r="H17" s="121">
        <f>SUM(B17:G17)</f>
        <v>3169.1878799999995</v>
      </c>
      <c r="J17" s="98"/>
      <c r="L17" s="108"/>
    </row>
    <row r="18" spans="1:12">
      <c r="A18" s="105" t="s">
        <v>242</v>
      </c>
      <c r="B18" s="121">
        <v>165</v>
      </c>
      <c r="C18" s="121">
        <f>SUMIF('Balancete 09.2024'!C:C,12316,'Balancete 09.2024'!F:F)/1000</f>
        <v>0</v>
      </c>
      <c r="D18" s="121">
        <f>SUMIF('Balancete 09.2024'!C:C,12316,'Balancete 09.2024'!G:G)/1000</f>
        <v>0</v>
      </c>
      <c r="E18" s="121">
        <v>0</v>
      </c>
      <c r="F18" s="121">
        <f>SUMIF('Balancete 09.2024'!C:C,123986,'Balancete 09.2024'!G:G)/1000</f>
        <v>-30.954330000000002</v>
      </c>
      <c r="G18" s="121">
        <v>0</v>
      </c>
      <c r="H18" s="121">
        <f>SUM(B18:G18)</f>
        <v>134.04567</v>
      </c>
      <c r="J18" s="98"/>
      <c r="L18" s="108"/>
    </row>
    <row r="19" spans="1:12" hidden="1">
      <c r="A19" s="103" t="s">
        <v>5282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f>SUM(B19:G19)</f>
        <v>0</v>
      </c>
    </row>
    <row r="20" spans="1:12">
      <c r="A20" s="102" t="s">
        <v>74</v>
      </c>
      <c r="B20" s="123">
        <f t="shared" ref="B20:H20" si="0">SUM(B15:B19)</f>
        <v>5515</v>
      </c>
      <c r="C20" s="124">
        <f>SUM(C15:C19)</f>
        <v>689.6155</v>
      </c>
      <c r="D20" s="124">
        <f>SUM(D15:D19)</f>
        <v>-71.322679999999991</v>
      </c>
      <c r="E20" s="124">
        <f t="shared" si="0"/>
        <v>0</v>
      </c>
      <c r="F20" s="125">
        <f>SUM(F15:F19)</f>
        <v>-1288.0589399999999</v>
      </c>
      <c r="G20" s="125">
        <f t="shared" si="0"/>
        <v>0</v>
      </c>
      <c r="H20" s="124">
        <f t="shared" si="0"/>
        <v>4845.2338799999998</v>
      </c>
    </row>
    <row r="21" spans="1:12">
      <c r="B21" s="100"/>
      <c r="C21" s="100"/>
      <c r="D21" s="100"/>
      <c r="E21" s="100"/>
      <c r="F21" s="100"/>
      <c r="G21" s="100"/>
      <c r="H21" s="100"/>
    </row>
    <row r="22" spans="1:12">
      <c r="B22" s="100"/>
      <c r="C22" s="100"/>
      <c r="D22" s="100"/>
      <c r="E22" s="100"/>
      <c r="F22" s="100"/>
      <c r="G22" s="100"/>
      <c r="H22" s="100"/>
    </row>
    <row r="24" spans="1:12">
      <c r="A24" s="93">
        <v>11</v>
      </c>
    </row>
    <row r="25" spans="1:12">
      <c r="A25" s="110"/>
      <c r="B25" s="1103" t="s">
        <v>258</v>
      </c>
      <c r="C25" s="111" t="s">
        <v>1205</v>
      </c>
      <c r="D25" s="111" t="s">
        <v>262</v>
      </c>
      <c r="E25" s="635">
        <f>BP!D7</f>
        <v>45565</v>
      </c>
      <c r="F25" s="111" t="s">
        <v>1207</v>
      </c>
      <c r="G25" s="100"/>
    </row>
    <row r="26" spans="1:12">
      <c r="A26" s="112" t="s">
        <v>189</v>
      </c>
      <c r="B26" s="1103"/>
      <c r="C26" s="111" t="s">
        <v>1208</v>
      </c>
      <c r="D26" s="111" t="s">
        <v>1209</v>
      </c>
      <c r="E26" s="111" t="s">
        <v>1210</v>
      </c>
      <c r="F26" s="111" t="s">
        <v>1210</v>
      </c>
      <c r="G26" s="100"/>
    </row>
    <row r="27" spans="1:12">
      <c r="A27" s="113" t="s">
        <v>260</v>
      </c>
      <c r="B27" s="116">
        <v>0.2</v>
      </c>
      <c r="C27" s="336">
        <f>SUMIF('Balancete 09.2024'!C:C,124101,'Balancete 09.2024'!K:K)</f>
        <v>13011</v>
      </c>
      <c r="D27" s="336">
        <f>SUMIF('Balancete 09.2024'!C:C,1242,'Balancete 09.2024'!K:K)</f>
        <v>-11087</v>
      </c>
      <c r="E27" s="131">
        <f>SUM(C27:D27)</f>
        <v>1924</v>
      </c>
      <c r="F27" s="131">
        <v>2676</v>
      </c>
      <c r="G27" s="99"/>
    </row>
    <row r="28" spans="1:12">
      <c r="A28" s="114" t="s">
        <v>74</v>
      </c>
      <c r="B28" s="115"/>
      <c r="C28" s="132">
        <f>SUM(C27)</f>
        <v>13011</v>
      </c>
      <c r="D28" s="132">
        <f>SUM(D27)</f>
        <v>-11087</v>
      </c>
      <c r="E28" s="132">
        <f>SUM(E27)</f>
        <v>1924</v>
      </c>
      <c r="F28" s="132">
        <f>SUM(F27)</f>
        <v>2676</v>
      </c>
      <c r="G28" s="104"/>
    </row>
    <row r="29" spans="1:12">
      <c r="A29" s="100"/>
      <c r="B29" s="100"/>
      <c r="C29" s="100"/>
      <c r="D29" s="100"/>
      <c r="E29" s="100"/>
      <c r="F29" s="100"/>
      <c r="G29" s="100"/>
    </row>
    <row r="30" spans="1:12">
      <c r="A30" s="100"/>
      <c r="B30" s="100"/>
      <c r="C30" s="100"/>
      <c r="D30" s="100"/>
      <c r="E30" s="100"/>
      <c r="F30" s="100"/>
      <c r="G30" s="100"/>
    </row>
    <row r="31" spans="1:12">
      <c r="A31" s="110"/>
      <c r="B31" s="111" t="str">
        <f>F25</f>
        <v>31.12.2023</v>
      </c>
      <c r="C31" s="1102" t="s">
        <v>237</v>
      </c>
      <c r="D31" s="1103" t="s">
        <v>229</v>
      </c>
      <c r="E31" s="1104" t="s">
        <v>262</v>
      </c>
      <c r="F31" s="111" t="s">
        <v>5285</v>
      </c>
      <c r="G31" s="635">
        <f>E25</f>
        <v>45565</v>
      </c>
    </row>
    <row r="32" spans="1:12">
      <c r="A32" s="112" t="s">
        <v>189</v>
      </c>
      <c r="B32" s="111" t="s">
        <v>1210</v>
      </c>
      <c r="C32" s="1102"/>
      <c r="D32" s="1103"/>
      <c r="E32" s="1104"/>
      <c r="F32" s="111" t="s">
        <v>262</v>
      </c>
      <c r="G32" s="111" t="s">
        <v>1210</v>
      </c>
    </row>
    <row r="33" spans="1:15">
      <c r="A33" s="113" t="s">
        <v>260</v>
      </c>
      <c r="B33" s="131">
        <v>2676</v>
      </c>
      <c r="C33" s="337">
        <f>SUMIF('Balancete 09.2024'!C:C,124101,'Balancete 09.2024'!F:F)/1000</f>
        <v>219.96879999999999</v>
      </c>
      <c r="D33" s="131">
        <f>SUMIF('Balancete 09.2024'!C:C,124101,'Balancete 09.2024'!G:G)/1000</f>
        <v>0</v>
      </c>
      <c r="E33" s="337">
        <f>SUMIF('Balancete 09.2024'!C:C,1242,'Balancete 09.2024'!G:G)/1000</f>
        <v>-971.32173999999998</v>
      </c>
      <c r="F33" s="131" t="s">
        <v>79</v>
      </c>
      <c r="G33" s="131">
        <f>SUM(B33:F33)</f>
        <v>1924.6470600000002</v>
      </c>
    </row>
    <row r="34" spans="1:15">
      <c r="A34" s="114" t="s">
        <v>74</v>
      </c>
      <c r="B34" s="132">
        <f t="shared" ref="B34:G34" si="1">SUM(B33)</f>
        <v>2676</v>
      </c>
      <c r="C34" s="132">
        <f t="shared" si="1"/>
        <v>219.96879999999999</v>
      </c>
      <c r="D34" s="132">
        <f t="shared" si="1"/>
        <v>0</v>
      </c>
      <c r="E34" s="132">
        <f t="shared" si="1"/>
        <v>-971.32173999999998</v>
      </c>
      <c r="F34" s="132">
        <f t="shared" si="1"/>
        <v>0</v>
      </c>
      <c r="G34" s="132">
        <f t="shared" si="1"/>
        <v>1924.6470600000002</v>
      </c>
      <c r="I34" s="93" t="s">
        <v>5286</v>
      </c>
    </row>
    <row r="45" spans="1:15">
      <c r="I45" s="145"/>
      <c r="J45" s="145"/>
      <c r="K45" s="145"/>
      <c r="L45" s="145"/>
      <c r="M45" s="145"/>
      <c r="N45" s="145"/>
      <c r="O45" s="145"/>
    </row>
    <row r="46" spans="1:15" ht="33" customHeight="1">
      <c r="I46" s="144"/>
      <c r="J46" s="145"/>
      <c r="K46" s="146"/>
      <c r="L46" s="145"/>
      <c r="M46" s="144"/>
      <c r="N46" s="145"/>
      <c r="O46" s="145"/>
    </row>
    <row r="47" spans="1:15">
      <c r="I47" s="145"/>
      <c r="J47" s="145"/>
      <c r="K47" s="147"/>
      <c r="L47" s="145"/>
      <c r="M47" s="148"/>
      <c r="N47" s="145"/>
      <c r="O47" s="145"/>
    </row>
    <row r="48" spans="1:15">
      <c r="I48" s="145"/>
      <c r="J48" s="145"/>
      <c r="K48" s="145"/>
      <c r="L48" s="145"/>
      <c r="M48" s="145"/>
      <c r="N48" s="145"/>
      <c r="O48" s="145"/>
    </row>
    <row r="49" spans="9:15">
      <c r="I49" s="145"/>
      <c r="J49" s="145"/>
      <c r="K49" s="145"/>
      <c r="L49" s="145"/>
      <c r="M49" s="145"/>
      <c r="N49" s="145"/>
      <c r="O49" s="145"/>
    </row>
    <row r="50" spans="9:15">
      <c r="I50" s="145"/>
      <c r="J50" s="145"/>
      <c r="K50" s="145"/>
      <c r="L50" s="145"/>
      <c r="M50" s="145"/>
      <c r="N50" s="145"/>
      <c r="O50" s="145"/>
    </row>
  </sheetData>
  <mergeCells count="9">
    <mergeCell ref="F13:F14"/>
    <mergeCell ref="B25:B26"/>
    <mergeCell ref="D13:D14"/>
    <mergeCell ref="C31:C32"/>
    <mergeCell ref="D31:D32"/>
    <mergeCell ref="E31:E32"/>
    <mergeCell ref="B1:B2"/>
    <mergeCell ref="C13:C14"/>
    <mergeCell ref="E13:E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30cfaa-960a-4562-aac6-d114f2f13e23">
      <Terms xmlns="http://schemas.microsoft.com/office/infopath/2007/PartnerControls"/>
    </lcf76f155ced4ddcb4097134ff3c332f>
    <TaxCatchAll xmlns="db194ed2-8b3e-459e-b46f-f513b96a3ef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98104277BBB046940DA07830B41B89" ma:contentTypeVersion="12" ma:contentTypeDescription="Create a new document." ma:contentTypeScope="" ma:versionID="333a9675690a812fe2b994c7638c7c6e">
  <xsd:schema xmlns:xsd="http://www.w3.org/2001/XMLSchema" xmlns:xs="http://www.w3.org/2001/XMLSchema" xmlns:p="http://schemas.microsoft.com/office/2006/metadata/properties" xmlns:ns2="3e30cfaa-960a-4562-aac6-d114f2f13e23" xmlns:ns3="db194ed2-8b3e-459e-b46f-f513b96a3eff" targetNamespace="http://schemas.microsoft.com/office/2006/metadata/properties" ma:root="true" ma:fieldsID="daa5091c1a6890b6f4913bfb18ce3ba4" ns2:_="" ns3:_="">
    <xsd:import namespace="3e30cfaa-960a-4562-aac6-d114f2f13e23"/>
    <xsd:import namespace="db194ed2-8b3e-459e-b46f-f513b96a3e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0cfaa-960a-4562-aac6-d114f2f13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92ef934-0779-4de7-b43c-cb625e8711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94ed2-8b3e-459e-b46f-f513b96a3e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242ef9-806a-480e-99f8-6091d3f40851}" ma:internalName="TaxCatchAll" ma:showField="CatchAllData" ma:web="db194ed2-8b3e-459e-b46f-f513b96a3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404311-DECD-4CDD-B8C5-1B8EEA675556}"/>
</file>

<file path=customXml/itemProps2.xml><?xml version="1.0" encoding="utf-8"?>
<ds:datastoreItem xmlns:ds="http://schemas.openxmlformats.org/officeDocument/2006/customXml" ds:itemID="{CFA6C80A-0723-43C3-B211-3381EE71E5F0}"/>
</file>

<file path=customXml/itemProps3.xml><?xml version="1.0" encoding="utf-8"?>
<ds:datastoreItem xmlns:ds="http://schemas.openxmlformats.org/officeDocument/2006/customXml" ds:itemID="{C5AA5FEE-A1AA-436C-B4E9-98F7FD96F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Empresa de Pesquisa Energética - EPE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 Tosta</dc:creator>
  <cp:keywords/>
  <dc:description/>
  <cp:lastModifiedBy>Juliana Andrade (BPO)</cp:lastModifiedBy>
  <cp:revision/>
  <dcterms:created xsi:type="dcterms:W3CDTF">2020-11-11T18:13:55Z</dcterms:created>
  <dcterms:modified xsi:type="dcterms:W3CDTF">2025-04-03T13:33:44Z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0x0101003A98104277BBB046940DA07830B41B89</vt:lpwstr>
  </property>
  <property fmtid="{D5CDD505-2E9C-101B-9397-08002B2CF9AE}" pid="3" name="MediaServiceImageTags">
    <vt:lpwstr/>
  </property>
  <property fmtid="{D5CDD505-2E9C-101B-9397-08002B2CF9AE}" pid="4" name="Order">
    <vt:r8>4685200</vt:r8>
  </property>
</Properties>
</file>